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F:\LILIJANA\WIN_DOK\JAVNA NAROČILA-ZJN\za JHP - 2026 - vodovod in kanalizacija\KANALIZACIJA KAMENŠČAK\"/>
    </mc:Choice>
  </mc:AlternateContent>
  <xr:revisionPtr revIDLastSave="0" documentId="13_ncr:1_{4947921D-A102-4E4D-A7E2-0656BAA820CD}" xr6:coauthVersionLast="47" xr6:coauthVersionMax="47" xr10:uidLastSave="{00000000-0000-0000-0000-000000000000}"/>
  <bookViews>
    <workbookView xWindow="-120" yWindow="-120" windowWidth="29040" windowHeight="15840" tabRatio="964" xr2:uid="{00000000-000D-0000-FFFF-FFFF00000000}"/>
  </bookViews>
  <sheets>
    <sheet name="PRVA STRAN" sheetId="23" r:id="rId1"/>
    <sheet name="REKAPITULACIJA" sheetId="27" r:id="rId2"/>
    <sheet name="GRAVITACIJSKI VODI" sheetId="51" r:id="rId3"/>
    <sheet name="TLAČNI VODI" sheetId="52" r:id="rId4"/>
    <sheet name="ČRPALIŠČA" sheetId="54" r:id="rId5"/>
    <sheet name="3.1_FKK Kamenščak_NN" sheetId="57" r:id="rId6"/>
    <sheet name="3.2_FKK Kamenšak črpališča" sheetId="58" r:id="rId7"/>
    <sheet name="OSTALA DELA" sheetId="48" r:id="rId8"/>
  </sheets>
  <externalReferences>
    <externalReference r:id="rId9"/>
    <externalReference r:id="rId10"/>
  </externalReferences>
  <definedNames>
    <definedName name="__IntlFixup" hidden="1">TRUE</definedName>
    <definedName name="AccessDatabase" hidden="1">"C:\My Documents\MAUI MALL1.mdb"</definedName>
    <definedName name="ACwvu.CapersView." localSheetId="7" hidden="1">[1]MASTER!#REF!</definedName>
    <definedName name="ACwvu.CapersView." hidden="1">[1]MASTER!#REF!</definedName>
    <definedName name="ACwvu.Japan_Capers_Ed_Pub." localSheetId="7" hidden="1">#REF!</definedName>
    <definedName name="ACwvu.Japan_Capers_Ed_Pub." hidden="1">#REF!</definedName>
    <definedName name="ACwvu.KJP_CC." localSheetId="7" hidden="1">#REF!</definedName>
    <definedName name="ACwvu.KJP_CC." hidden="1">#REF!</definedName>
    <definedName name="beton">[2]OBRAZEC!$Y$38</definedName>
    <definedName name="Cwvu.CapersView." localSheetId="7" hidden="1">[1]MASTER!#REF!</definedName>
    <definedName name="Cwvu.CapersView." hidden="1">[1]MASTER!#REF!</definedName>
    <definedName name="Cwvu.Japan_Capers_Ed_Pub." localSheetId="7" hidden="1">[1]MASTER!#REF!</definedName>
    <definedName name="Cwvu.Japan_Capers_Ed_Pub." hidden="1">[1]MASTER!#REF!</definedName>
    <definedName name="Cwvu.KJP_CC." localSheetId="4" hidden="1">[1]MASTER!#REF!,[1]MASTER!#REF!,[1]MASTER!#REF!,[1]MASTER!#REF!,[1]MASTER!#REF!,[1]MASTER!#REF!,[1]MASTER!#REF!,[1]MASTER!#REF!,[1]MASTER!#REF!,[1]MASTER!#REF!,[1]MASTER!#REF!,[1]MASTER!#REF!,[1]MASTER!#REF!,[1]MASTER!#REF!,[1]MASTER!#REF!,[1]MASTER!#REF!,[1]MASTER!#REF!,[1]MASTER!#REF!,[1]MASTER!#REF!,[1]MASTER!#REF!</definedName>
    <definedName name="Cwvu.KJP_CC." localSheetId="2" hidden="1">[1]MASTER!#REF!,[1]MASTER!#REF!,[1]MASTER!#REF!,[1]MASTER!#REF!,[1]MASTER!#REF!,[1]MASTER!#REF!,[1]MASTER!#REF!,[1]MASTER!#REF!,[1]MASTER!#REF!,[1]MASTER!#REF!,[1]MASTER!#REF!,[1]MASTER!#REF!,[1]MASTER!#REF!,[1]MASTER!#REF!,[1]MASTER!#REF!,[1]MASTER!#REF!,[1]MASTER!#REF!,[1]MASTER!#REF!,[1]MASTER!#REF!,[1]MASTER!#REF!</definedName>
    <definedName name="Cwvu.KJP_CC." localSheetId="7" hidden="1">[1]MASTER!#REF!,[1]MASTER!#REF!,[1]MASTER!#REF!,[1]MASTER!#REF!,[1]MASTER!#REF!,[1]MASTER!#REF!,[1]MASTER!#REF!,[1]MASTER!#REF!,[1]MASTER!#REF!,[1]MASTER!#REF!,[1]MASTER!#REF!,[1]MASTER!#REF!,[1]MASTER!#REF!,[1]MASTER!#REF!,[1]MASTER!#REF!,[1]MASTER!#REF!,[1]MASTER!#REF!,[1]MASTER!#REF!,[1]MASTER!#REF!,[1]MASTER!#REF!</definedName>
    <definedName name="Cwvu.KJP_CC." localSheetId="0" hidden="1">[1]MASTER!#REF!,[1]MASTER!#REF!,[1]MASTER!#REF!,[1]MASTER!#REF!,[1]MASTER!#REF!,[1]MASTER!#REF!,[1]MASTER!#REF!,[1]MASTER!#REF!,[1]MASTER!#REF!,[1]MASTER!#REF!,[1]MASTER!#REF!,[1]MASTER!#REF!,[1]MASTER!#REF!,[1]MASTER!#REF!,[1]MASTER!#REF!,[1]MASTER!#REF!,[1]MASTER!#REF!,[1]MASTER!#REF!,[1]MASTER!#REF!,[1]MASTER!#REF!</definedName>
    <definedName name="Cwvu.KJP_CC." localSheetId="3" hidden="1">[1]MASTER!#REF!,[1]MASTER!#REF!,[1]MASTER!#REF!,[1]MASTER!#REF!,[1]MASTER!#REF!,[1]MASTER!#REF!,[1]MASTER!#REF!,[1]MASTER!#REF!,[1]MASTER!#REF!,[1]MASTER!#REF!,[1]MASTER!#REF!,[1]MASTER!#REF!,[1]MASTER!#REF!,[1]MASTER!#REF!,[1]MASTER!#REF!,[1]MASTER!#REF!,[1]MASTER!#REF!,[1]MASTER!#REF!,[1]MASTER!#REF!,[1]MASTER!#REF!</definedName>
    <definedName name="Cwvu.KJP_CC." hidden="1">[1]MASTER!#REF!,[1]MASTER!#REF!,[1]MASTER!#REF!,[1]MASTER!#REF!,[1]MASTER!#REF!,[1]MASTER!#REF!,[1]MASTER!#REF!,[1]MASTER!#REF!,[1]MASTER!#REF!,[1]MASTER!#REF!,[1]MASTER!#REF!,[1]MASTER!#REF!,[1]MASTER!#REF!,[1]MASTER!#REF!,[1]MASTER!#REF!,[1]MASTER!#REF!,[1]MASTER!#REF!,[1]MASTER!#REF!,[1]MASTER!#REF!,[1]MASTER!#REF!</definedName>
    <definedName name="EQS_IzvozVExcel">#REF!</definedName>
    <definedName name="HTML_CodePage" hidden="1">1252</definedName>
    <definedName name="HTML_Control" localSheetId="4" hidden="1">{"'PRODUCTIONCOST SHEET'!$B$3:$G$48"}</definedName>
    <definedName name="HTML_Control" localSheetId="2" hidden="1">{"'PRODUCTIONCOST SHEET'!$B$3:$G$48"}</definedName>
    <definedName name="HTML_Control" localSheetId="7" hidden="1">{"'PRODUCTIONCOST SHEET'!$B$3:$G$48"}</definedName>
    <definedName name="HTML_Control" localSheetId="0" hidden="1">{"'PRODUCTIONCOST SHEET'!$B$3:$G$48"}</definedName>
    <definedName name="HTML_Control" localSheetId="3"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kabliC2">[2]OBRAZEC!$G$50</definedName>
    <definedName name="končnik2">[2]OBRAZEC!$AF$52</definedName>
    <definedName name="nova_MO">[2]OBRAZEC!$AA$63</definedName>
    <definedName name="PodPoglavje_1.1" localSheetId="5">#REF!</definedName>
    <definedName name="PodPoglavje_1.1" localSheetId="6">#REF!</definedName>
    <definedName name="PodPoglavje_1.1">#REF!</definedName>
    <definedName name="PodPoglavje_1.2" localSheetId="5">#REF!</definedName>
    <definedName name="PodPoglavje_1.2" localSheetId="6">#REF!</definedName>
    <definedName name="PodPoglavje_1.2">#REF!</definedName>
    <definedName name="PodPoglavje_2.1" localSheetId="5">#REF!</definedName>
    <definedName name="PodPoglavje_2.1" localSheetId="6">#REF!</definedName>
    <definedName name="PodPoglavje_2.1">#REF!</definedName>
    <definedName name="PodPoglavje_2.2" localSheetId="5">#REF!</definedName>
    <definedName name="PodPoglavje_2.2" localSheetId="6">#REF!</definedName>
    <definedName name="PodPoglavje_2.2">#REF!</definedName>
    <definedName name="PodPoglavje_2.3" localSheetId="5">#REF!</definedName>
    <definedName name="PodPoglavje_2.3" localSheetId="6">#REF!</definedName>
    <definedName name="PodPoglavje_2.3">#REF!</definedName>
    <definedName name="PodPoglavje_2.4" localSheetId="5">#REF!</definedName>
    <definedName name="PodPoglavje_2.4" localSheetId="6">#REF!</definedName>
    <definedName name="PodPoglavje_2.4">#REF!</definedName>
    <definedName name="PodPoglavje_2.5" localSheetId="5">#REF!</definedName>
    <definedName name="PodPoglavje_2.5" localSheetId="6">#REF!</definedName>
    <definedName name="PodPoglavje_2.5">#REF!</definedName>
    <definedName name="PodPoglavje_2.6" localSheetId="5">#REF!</definedName>
    <definedName name="PodPoglavje_2.6" localSheetId="6">#REF!</definedName>
    <definedName name="PodPoglavje_2.6">#REF!</definedName>
    <definedName name="PodPoglavje_3.1" localSheetId="5">#REF!</definedName>
    <definedName name="PodPoglavje_3.1" localSheetId="6">#REF!</definedName>
    <definedName name="PodPoglavje_3.1">#REF!</definedName>
    <definedName name="PodPoglavje_3.2" localSheetId="5">#REF!</definedName>
    <definedName name="PodPoglavje_3.2" localSheetId="6">#REF!</definedName>
    <definedName name="PodPoglavje_3.2">#REF!</definedName>
    <definedName name="PodPoglavje_3.3" localSheetId="5">#REF!</definedName>
    <definedName name="PodPoglavje_3.3" localSheetId="6">#REF!</definedName>
    <definedName name="PodPoglavje_3.3">#REF!</definedName>
    <definedName name="PodPoglavje_3.4" localSheetId="5">#REF!</definedName>
    <definedName name="PodPoglavje_3.4" localSheetId="6">#REF!</definedName>
    <definedName name="PodPoglavje_3.4">#REF!</definedName>
    <definedName name="PodPoglavje_3.5" localSheetId="5">#REF!</definedName>
    <definedName name="PodPoglavje_3.5" localSheetId="6">#REF!</definedName>
    <definedName name="PodPoglavje_3.5">#REF!</definedName>
    <definedName name="PodPoglavje_4.1" localSheetId="5">#REF!</definedName>
    <definedName name="PodPoglavje_4.1" localSheetId="6">#REF!</definedName>
    <definedName name="PodPoglavje_4.1">#REF!</definedName>
    <definedName name="PodPoglavje_4.2" localSheetId="5">#REF!</definedName>
    <definedName name="PodPoglavje_4.2" localSheetId="6">#REF!</definedName>
    <definedName name="PodPoglavje_4.2">#REF!</definedName>
    <definedName name="PodPoglavje_4.3" localSheetId="5">#REF!</definedName>
    <definedName name="PodPoglavje_4.3" localSheetId="6">#REF!</definedName>
    <definedName name="PodPoglavje_4.3">#REF!</definedName>
    <definedName name="PodPoglavje_4.4" localSheetId="5">#REF!</definedName>
    <definedName name="PodPoglavje_4.4" localSheetId="6">#REF!</definedName>
    <definedName name="PodPoglavje_4.4">#REF!</definedName>
    <definedName name="PodPoglavje_4.5" localSheetId="5">#REF!</definedName>
    <definedName name="PodPoglavje_4.5" localSheetId="6">#REF!</definedName>
    <definedName name="PodPoglavje_4.5">#REF!</definedName>
    <definedName name="PodPoglavje_4.6" localSheetId="5">#REF!</definedName>
    <definedName name="PodPoglavje_4.6" localSheetId="6">#REF!</definedName>
    <definedName name="PodPoglavje_4.6">#REF!</definedName>
    <definedName name="PodPoglavje_5.1" localSheetId="5">#REF!</definedName>
    <definedName name="PodPoglavje_5.1" localSheetId="6">#REF!</definedName>
    <definedName name="PodPoglavje_5.1">#REF!</definedName>
    <definedName name="PodPoglavje_5.2" localSheetId="5">#REF!</definedName>
    <definedName name="PodPoglavje_5.2" localSheetId="6">#REF!</definedName>
    <definedName name="PodPoglavje_5.2">#REF!</definedName>
    <definedName name="PodPoglavje_5.3" localSheetId="5">#REF!</definedName>
    <definedName name="PodPoglavje_5.3" localSheetId="6">#REF!</definedName>
    <definedName name="PodPoglavje_5.3">#REF!</definedName>
    <definedName name="PodPoglavje_5.4" localSheetId="5">#REF!</definedName>
    <definedName name="PodPoglavje_5.4" localSheetId="6">#REF!</definedName>
    <definedName name="PodPoglavje_5.4">#REF!</definedName>
    <definedName name="PodPoglavje_6.1" localSheetId="5">#REF!</definedName>
    <definedName name="PodPoglavje_6.1" localSheetId="6">#REF!</definedName>
    <definedName name="PodPoglavje_6.1">#REF!</definedName>
    <definedName name="PodPoglavje_6.2" localSheetId="5">#REF!</definedName>
    <definedName name="PodPoglavje_6.2" localSheetId="6">#REF!</definedName>
    <definedName name="PodPoglavje_6.2">#REF!</definedName>
    <definedName name="PodPoglavje_6.3" localSheetId="5">#REF!</definedName>
    <definedName name="PodPoglavje_6.3" localSheetId="6">#REF!</definedName>
    <definedName name="PodPoglavje_6.3">#REF!</definedName>
    <definedName name="PodPoglavje_7.1" localSheetId="5">#REF!</definedName>
    <definedName name="PodPoglavje_7.1" localSheetId="6">#REF!</definedName>
    <definedName name="PodPoglavje_7.1">#REF!</definedName>
    <definedName name="PodPoglavje_7.2" localSheetId="5">#REF!</definedName>
    <definedName name="PodPoglavje_7.2" localSheetId="6">#REF!</definedName>
    <definedName name="PodPoglavje_7.2">#REF!</definedName>
    <definedName name="PodPoglavje_7.3" localSheetId="5">#REF!</definedName>
    <definedName name="PodPoglavje_7.3" localSheetId="6">#REF!</definedName>
    <definedName name="PodPoglavje_7.3">#REF!</definedName>
    <definedName name="_xlnm.Print_Area" localSheetId="5">'3.1_FKK Kamenščak_NN'!$A$1:$H$314</definedName>
    <definedName name="_xlnm.Print_Area" localSheetId="6">'3.2_FKK Kamenšak črpališča'!$A$1:$H$1412</definedName>
    <definedName name="_xlnm.Print_Area" localSheetId="4">ČRPALIŠČA!$A$1:$F$506</definedName>
    <definedName name="_xlnm.Print_Area" localSheetId="2">'GRAVITACIJSKI VODI'!$A$1:$F$2237</definedName>
    <definedName name="_xlnm.Print_Area" localSheetId="7">'OSTALA DELA'!$A$1:$F$32</definedName>
    <definedName name="_xlnm.Print_Area" localSheetId="0">'PRVA STRAN'!$A$1:$C$46</definedName>
    <definedName name="_xlnm.Print_Area" localSheetId="1">REKAPITULACIJA!$A$1:$C$16</definedName>
    <definedName name="_xlnm.Print_Area" localSheetId="3">'TLAČNI VODI'!$A$1:$F$387</definedName>
    <definedName name="Poglavje_1" localSheetId="5">#REF!</definedName>
    <definedName name="Poglavje_1" localSheetId="6">#REF!</definedName>
    <definedName name="Poglavje_1">#REF!</definedName>
    <definedName name="Poglavje_2" localSheetId="5">#REF!</definedName>
    <definedName name="Poglavje_2" localSheetId="6">#REF!</definedName>
    <definedName name="Poglavje_2">#REF!</definedName>
    <definedName name="Poglavje_3" localSheetId="5">#REF!</definedName>
    <definedName name="Poglavje_3" localSheetId="6">#REF!</definedName>
    <definedName name="Poglavje_3">#REF!</definedName>
    <definedName name="Poglavje_4" localSheetId="5">#REF!</definedName>
    <definedName name="Poglavje_4" localSheetId="6">#REF!</definedName>
    <definedName name="Poglavje_4">#REF!</definedName>
    <definedName name="Poglavje_5" localSheetId="5">#REF!</definedName>
    <definedName name="Poglavje_5" localSheetId="6">#REF!</definedName>
    <definedName name="Poglavje_5">#REF!</definedName>
    <definedName name="Poglavje_6" localSheetId="5">#REF!</definedName>
    <definedName name="Poglavje_6" localSheetId="6">#REF!</definedName>
    <definedName name="Poglavje_6">#REF!</definedName>
    <definedName name="Poglavje_7" localSheetId="5">#REF!</definedName>
    <definedName name="Poglavje_7" localSheetId="6">#REF!</definedName>
    <definedName name="Poglavje_7">#REF!</definedName>
    <definedName name="Rwvu.CapersView." localSheetId="7" hidden="1">#REF!</definedName>
    <definedName name="Rwvu.CapersView." localSheetId="0" hidden="1">#REF!</definedName>
    <definedName name="Rwvu.CapersView." hidden="1">#REF!</definedName>
    <definedName name="Rwvu.Japan_Capers_Ed_Pub." localSheetId="7" hidden="1">#REF!</definedName>
    <definedName name="Rwvu.Japan_Capers_Ed_Pub." localSheetId="0" hidden="1">#REF!</definedName>
    <definedName name="Rwvu.Japan_Capers_Ed_Pub." hidden="1">#REF!</definedName>
    <definedName name="Rwvu.KJP_CC." localSheetId="7" hidden="1">#REF!</definedName>
    <definedName name="Rwvu.KJP_CC." localSheetId="0" hidden="1">#REF!</definedName>
    <definedName name="Rwvu.KJP_CC." hidden="1">#REF!</definedName>
    <definedName name="Swvu.CapersView." localSheetId="7" hidden="1">[1]MASTER!#REF!</definedName>
    <definedName name="Swvu.CapersView." localSheetId="0" hidden="1">[1]MASTER!#REF!</definedName>
    <definedName name="Swvu.CapersView." hidden="1">[1]MASTER!#REF!</definedName>
    <definedName name="Swvu.Japan_Capers_Ed_Pub." localSheetId="7" hidden="1">#REF!</definedName>
    <definedName name="Swvu.Japan_Capers_Ed_Pub." localSheetId="0" hidden="1">#REF!</definedName>
    <definedName name="Swvu.Japan_Capers_Ed_Pub." hidden="1">#REF!</definedName>
    <definedName name="Swvu.KJP_CC." localSheetId="7" hidden="1">#REF!</definedName>
    <definedName name="Swvu.KJP_CC." hidden="1">#REF!</definedName>
    <definedName name="_xlnm.Print_Titles" localSheetId="5">'3.1_FKK Kamenščak_NN'!$27:$28</definedName>
    <definedName name="_xlnm.Print_Titles" localSheetId="6">'3.2_FKK Kamenšak črpališča'!$30:$31</definedName>
    <definedName name="_xlnm.Print_Titles" localSheetId="4">ČRPALIŠČA!$1:$6</definedName>
    <definedName name="_xlnm.Print_Titles" localSheetId="2">'GRAVITACIJSKI VODI'!$1:$6</definedName>
    <definedName name="_xlnm.Print_Titles" localSheetId="7">'OSTALA DELA'!$1:$6</definedName>
    <definedName name="_xlnm.Print_Titles" localSheetId="1">REKAPITULACIJA!$1:$6</definedName>
    <definedName name="_xlnm.Print_Titles" localSheetId="3">'TLAČNI VODI'!$1:$6</definedName>
    <definedName name="trak">[2]OBRAZEC!$AF$25</definedName>
    <definedName name="valjanec">[2]OBRAZEC!$Q$48</definedName>
    <definedName name="wrn.CapersPlotter." localSheetId="4" hidden="1">{#N/A,#N/A,FALSE,"DI 2 YEAR MASTER SCHEDULE"}</definedName>
    <definedName name="wrn.CapersPlotter." localSheetId="2" hidden="1">{#N/A,#N/A,FALSE,"DI 2 YEAR MASTER SCHEDULE"}</definedName>
    <definedName name="wrn.CapersPlotter." localSheetId="7" hidden="1">{#N/A,#N/A,FALSE,"DI 2 YEAR MASTER SCHEDULE"}</definedName>
    <definedName name="wrn.CapersPlotter." localSheetId="0" hidden="1">{#N/A,#N/A,FALSE,"DI 2 YEAR MASTER SCHEDULE"}</definedName>
    <definedName name="wrn.CapersPlotter." localSheetId="3" hidden="1">{#N/A,#N/A,FALSE,"DI 2 YEAR MASTER SCHEDULE"}</definedName>
    <definedName name="wrn.CapersPlotter." hidden="1">{#N/A,#N/A,FALSE,"DI 2 YEAR MASTER SCHEDULE"}</definedName>
    <definedName name="wrn.Edutainment._.Priority._.List." localSheetId="4" hidden="1">{#N/A,#N/A,FALSE,"DI 2 YEAR MASTER SCHEDULE"}</definedName>
    <definedName name="wrn.Edutainment._.Priority._.List." localSheetId="2" hidden="1">{#N/A,#N/A,FALSE,"DI 2 YEAR MASTER SCHEDULE"}</definedName>
    <definedName name="wrn.Edutainment._.Priority._.List." localSheetId="7" hidden="1">{#N/A,#N/A,FALSE,"DI 2 YEAR MASTER SCHEDULE"}</definedName>
    <definedName name="wrn.Edutainment._.Priority._.List." localSheetId="0" hidden="1">{#N/A,#N/A,FALSE,"DI 2 YEAR MASTER SCHEDULE"}</definedName>
    <definedName name="wrn.Edutainment._.Priority._.List." localSheetId="3" hidden="1">{#N/A,#N/A,FALSE,"DI 2 YEAR MASTER SCHEDULE"}</definedName>
    <definedName name="wrn.Edutainment._.Priority._.List." hidden="1">{#N/A,#N/A,FALSE,"DI 2 YEAR MASTER SCHEDULE"}</definedName>
    <definedName name="wrn.Japan_Capers_Ed._.Pub." localSheetId="4" hidden="1">{"Japan_Capers_Ed_Pub",#N/A,FALSE,"DI 2 YEAR MASTER SCHEDULE"}</definedName>
    <definedName name="wrn.Japan_Capers_Ed._.Pub." localSheetId="2" hidden="1">{"Japan_Capers_Ed_Pub",#N/A,FALSE,"DI 2 YEAR MASTER SCHEDULE"}</definedName>
    <definedName name="wrn.Japan_Capers_Ed._.Pub." localSheetId="7" hidden="1">{"Japan_Capers_Ed_Pub",#N/A,FALSE,"DI 2 YEAR MASTER SCHEDULE"}</definedName>
    <definedName name="wrn.Japan_Capers_Ed._.Pub." localSheetId="0" hidden="1">{"Japan_Capers_Ed_Pub",#N/A,FALSE,"DI 2 YEAR MASTER SCHEDULE"}</definedName>
    <definedName name="wrn.Japan_Capers_Ed._.Pub." localSheetId="3" hidden="1">{"Japan_Capers_Ed_Pub",#N/A,FALSE,"DI 2 YEAR MASTER SCHEDULE"}</definedName>
    <definedName name="wrn.Japan_Capers_Ed._.Pub." hidden="1">{"Japan_Capers_Ed_Pub",#N/A,FALSE,"DI 2 YEAR MASTER SCHEDULE"}</definedName>
    <definedName name="wrn.Priority._.list." localSheetId="4" hidden="1">{#N/A,#N/A,FALSE,"DI 2 YEAR MASTER SCHEDULE"}</definedName>
    <definedName name="wrn.Priority._.list." localSheetId="2" hidden="1">{#N/A,#N/A,FALSE,"DI 2 YEAR MASTER SCHEDULE"}</definedName>
    <definedName name="wrn.Priority._.list." localSheetId="7" hidden="1">{#N/A,#N/A,FALSE,"DI 2 YEAR MASTER SCHEDULE"}</definedName>
    <definedName name="wrn.Priority._.list." localSheetId="0" hidden="1">{#N/A,#N/A,FALSE,"DI 2 YEAR MASTER SCHEDULE"}</definedName>
    <definedName name="wrn.Priority._.list." localSheetId="3" hidden="1">{#N/A,#N/A,FALSE,"DI 2 YEAR MASTER SCHEDULE"}</definedName>
    <definedName name="wrn.Priority._.list." hidden="1">{#N/A,#N/A,FALSE,"DI 2 YEAR MASTER SCHEDULE"}</definedName>
    <definedName name="wrn.Prjcted._.Mnthly._.Qtys." localSheetId="4" hidden="1">{#N/A,#N/A,FALSE,"PRJCTED MNTHLY QTY's"}</definedName>
    <definedName name="wrn.Prjcted._.Mnthly._.Qtys." localSheetId="2" hidden="1">{#N/A,#N/A,FALSE,"PRJCTED MNTHLY QTY's"}</definedName>
    <definedName name="wrn.Prjcted._.Mnthly._.Qtys." localSheetId="7" hidden="1">{#N/A,#N/A,FALSE,"PRJCTED MNTHLY QTY's"}</definedName>
    <definedName name="wrn.Prjcted._.Mnthly._.Qtys." localSheetId="0" hidden="1">{#N/A,#N/A,FALSE,"PRJCTED MNTHLY QTY's"}</definedName>
    <definedName name="wrn.Prjcted._.Mnthly._.Qtys." localSheetId="3" hidden="1">{#N/A,#N/A,FALSE,"PRJCTED MNTHLY QTY's"}</definedName>
    <definedName name="wrn.Prjcted._.Mnthly._.Qtys." hidden="1">{#N/A,#N/A,FALSE,"PRJCTED MNTHLY QTY's"}</definedName>
    <definedName name="wrn.Prjcted._.Qtrly._.Dollars." localSheetId="4" hidden="1">{#VALUE!,#N/A,FALSE,"PRJCTED QTRLY $'s"}</definedName>
    <definedName name="wrn.Prjcted._.Qtrly._.Dollars." localSheetId="2" hidden="1">{#VALUE!,#N/A,FALSE,"PRJCTED QTRLY $'s"}</definedName>
    <definedName name="wrn.Prjcted._.Qtrly._.Dollars." localSheetId="7" hidden="1">{#VALUE!,#N/A,FALSE,"PRJCTED QTRLY $'s"}</definedName>
    <definedName name="wrn.Prjcted._.Qtrly._.Dollars." localSheetId="0" hidden="1">{#VALUE!,#N/A,FALSE,"PRJCTED QTRLY $'s"}</definedName>
    <definedName name="wrn.Prjcted._.Qtrly._.Dollars." localSheetId="3" hidden="1">{#VALUE!,#N/A,FALSE,"PRJCTED QTRLY $'s"}</definedName>
    <definedName name="wrn.Prjcted._.Qtrly._.Dollars." hidden="1">{#VALUE!,#N/A,FALSE,"PRJCTED QTRLY $'s"}</definedName>
    <definedName name="wrn.Prjcted._.Qtrly._.Qtys." localSheetId="4" hidden="1">{#N/A,#N/A,FALSE,"PRJCTED QTRLY QTY's"}</definedName>
    <definedName name="wrn.Prjcted._.Qtrly._.Qtys." localSheetId="2" hidden="1">{#N/A,#N/A,FALSE,"PRJCTED QTRLY QTY's"}</definedName>
    <definedName name="wrn.Prjcted._.Qtrly._.Qtys." localSheetId="7" hidden="1">{#N/A,#N/A,FALSE,"PRJCTED QTRLY QTY's"}</definedName>
    <definedName name="wrn.Prjcted._.Qtrly._.Qtys." localSheetId="0" hidden="1">{#N/A,#N/A,FALSE,"PRJCTED QTRLY QTY's"}</definedName>
    <definedName name="wrn.Prjcted._.Qtrly._.Qtys." localSheetId="3" hidden="1">{#N/A,#N/A,FALSE,"PRJCTED QTRLY QTY's"}</definedName>
    <definedName name="wrn.Prjcted._.Qtrly._.Qtys." hidden="1">{#N/A,#N/A,FALSE,"PRJCTED QTRLY QTY's"}</definedName>
    <definedName name="wvu.CapersView." localSheetId="4"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2"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7"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3"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4"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2"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7"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3"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4"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2"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7"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3"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Z_9A428CE1_B4D9_11D0_A8AA_0000C071AEE7_.wvu.Cols" hidden="1">[1]MASTER!$A$1:$Q$65536,[1]MASTER!$Y$1:$Z$65536</definedName>
    <definedName name="Z_9A428CE1_B4D9_11D0_A8AA_0000C071AEE7_.wvu.PrintArea" localSheetId="7" hidden="1">#REF!</definedName>
    <definedName name="Z_9A428CE1_B4D9_11D0_A8AA_0000C071AEE7_.wvu.PrintArea" hidden="1">#REF!</definedName>
    <definedName name="Z_9A428CE1_B4D9_11D0_A8AA_0000C071AEE7_.wvu.Rows" localSheetId="7" hidden="1">[1]MASTER!#REF!,[1]MASTER!#REF!,[1]MASTER!#REF!,[1]MASTER!#REF!,[1]MASTER!#REF!,[1]MASTER!#REF!,[1]MASTER!#REF!,[1]MASTER!$A$98:$IV$272</definedName>
    <definedName name="Z_9A428CE1_B4D9_11D0_A8AA_0000C071AEE7_.wvu.Rows" hidden="1">[1]MASTER!#REF!,[1]MASTER!#REF!,[1]MASTER!#REF!,[1]MASTER!#REF!,[1]MASTER!#REF!,[1]MASTER!#REF!,[1]MASTER!#REF!,[1]MASTER!$A$98:$IV$272</definedName>
    <definedName name="Zacetek" localSheetId="5">#REF!</definedName>
    <definedName name="Zacetek" localSheetId="6">#REF!</definedName>
    <definedName name="Zacetek">#REF!</definedName>
    <definedName name="zatravljanje">[2]OBRAZEC!$AA$19</definedName>
  </definedNames>
  <calcPr calcId="181029"/>
</workbook>
</file>

<file path=xl/calcChain.xml><?xml version="1.0" encoding="utf-8"?>
<calcChain xmlns="http://schemas.openxmlformats.org/spreadsheetml/2006/main">
  <c r="F12" i="51" l="1"/>
  <c r="F1476" i="51"/>
  <c r="F1474" i="51"/>
  <c r="B1482" i="51"/>
  <c r="F1934" i="51" l="1"/>
  <c r="F1602" i="51"/>
  <c r="F1447" i="51"/>
  <c r="F1131" i="51"/>
  <c r="F146" i="51" l="1"/>
  <c r="E1387" i="58"/>
  <c r="E1385" i="58"/>
  <c r="E1383" i="58"/>
  <c r="E1381" i="58"/>
  <c r="E1379" i="58"/>
  <c r="E1377" i="58"/>
  <c r="E1375" i="58"/>
  <c r="E1373" i="58"/>
  <c r="E1371" i="58"/>
  <c r="E1369" i="58"/>
  <c r="H33" i="57"/>
  <c r="H1412" i="58" l="1"/>
  <c r="H1410" i="58"/>
  <c r="H1408" i="58"/>
  <c r="H1406" i="58"/>
  <c r="H1404" i="58"/>
  <c r="H1402" i="58"/>
  <c r="H1400" i="58"/>
  <c r="H1392" i="58"/>
  <c r="H1387" i="58"/>
  <c r="H1385" i="58"/>
  <c r="H1383" i="58"/>
  <c r="H1381" i="58"/>
  <c r="H1379" i="58"/>
  <c r="H1377" i="58"/>
  <c r="H1375" i="58"/>
  <c r="H1373" i="58"/>
  <c r="H1371" i="58"/>
  <c r="H1369" i="58"/>
  <c r="H1363" i="58"/>
  <c r="H1361" i="58"/>
  <c r="H1359" i="58"/>
  <c r="H1357" i="58"/>
  <c r="H1353" i="58"/>
  <c r="H1351" i="58"/>
  <c r="H1349" i="58"/>
  <c r="H1347" i="58"/>
  <c r="H1345" i="58"/>
  <c r="H1343" i="58"/>
  <c r="H1338" i="58"/>
  <c r="H1336" i="58"/>
  <c r="H1334" i="58"/>
  <c r="H1329" i="58"/>
  <c r="H1327" i="58"/>
  <c r="H1325" i="58"/>
  <c r="H1323" i="58"/>
  <c r="H1321" i="58"/>
  <c r="H1319" i="58"/>
  <c r="H1317" i="58"/>
  <c r="H1315" i="58"/>
  <c r="H1313" i="58"/>
  <c r="H1311" i="58"/>
  <c r="H1309" i="58"/>
  <c r="H1307" i="58"/>
  <c r="H1305" i="58"/>
  <c r="H1303" i="58"/>
  <c r="H1301" i="58"/>
  <c r="H1299" i="58"/>
  <c r="H1297" i="58"/>
  <c r="H1295" i="58"/>
  <c r="H1293" i="58"/>
  <c r="H1291" i="58"/>
  <c r="H1289" i="58"/>
  <c r="H1287" i="58"/>
  <c r="H1285" i="58"/>
  <c r="H1283" i="58"/>
  <c r="H1281" i="58"/>
  <c r="H1279" i="58"/>
  <c r="H1277" i="58"/>
  <c r="H1275" i="58"/>
  <c r="H1273" i="58"/>
  <c r="H1271" i="58"/>
  <c r="H1269" i="58"/>
  <c r="H1267" i="58"/>
  <c r="H1265" i="58"/>
  <c r="H1263" i="58"/>
  <c r="H1261" i="58"/>
  <c r="H1259" i="58"/>
  <c r="H1257" i="58"/>
  <c r="H1255" i="58"/>
  <c r="H1253" i="58"/>
  <c r="H1251" i="58"/>
  <c r="H1249" i="58"/>
  <c r="H1247" i="58"/>
  <c r="H1245" i="58"/>
  <c r="H1243" i="58"/>
  <c r="H1241" i="58"/>
  <c r="H1239" i="58"/>
  <c r="H1237" i="58"/>
  <c r="H1235" i="58"/>
  <c r="H1233" i="58"/>
  <c r="H1231" i="58"/>
  <c r="H1229" i="58"/>
  <c r="H1227" i="58"/>
  <c r="H1225" i="58"/>
  <c r="H1223" i="58"/>
  <c r="H1221" i="58"/>
  <c r="H1217" i="58"/>
  <c r="H1215" i="58"/>
  <c r="H1213" i="58"/>
  <c r="H1211" i="58"/>
  <c r="H1209" i="58"/>
  <c r="H1207" i="58"/>
  <c r="H1205" i="58"/>
  <c r="H1203" i="58"/>
  <c r="H1199" i="58"/>
  <c r="H1194" i="58"/>
  <c r="H1192" i="58"/>
  <c r="H1190" i="58"/>
  <c r="H1184" i="58"/>
  <c r="H1182" i="58"/>
  <c r="H1180" i="58"/>
  <c r="E1178" i="58"/>
  <c r="H1172" i="58"/>
  <c r="H1170" i="58"/>
  <c r="H1168" i="58"/>
  <c r="H1166" i="58"/>
  <c r="H1162" i="58"/>
  <c r="H1160" i="58"/>
  <c r="H1158" i="58"/>
  <c r="H1156" i="58"/>
  <c r="H1154" i="58"/>
  <c r="H1152" i="58"/>
  <c r="H1147" i="58"/>
  <c r="H1145" i="58"/>
  <c r="H1143" i="58"/>
  <c r="H1138" i="58"/>
  <c r="H1136" i="58"/>
  <c r="H1134" i="58"/>
  <c r="H1132" i="58"/>
  <c r="H1130" i="58"/>
  <c r="H1128" i="58"/>
  <c r="H1126" i="58"/>
  <c r="H1124" i="58"/>
  <c r="H1122" i="58"/>
  <c r="H1120" i="58"/>
  <c r="H1118" i="58"/>
  <c r="H1116" i="58"/>
  <c r="H1114" i="58"/>
  <c r="H1112" i="58"/>
  <c r="H1110" i="58"/>
  <c r="H1108" i="58"/>
  <c r="H1106" i="58"/>
  <c r="H1104" i="58"/>
  <c r="H1102" i="58"/>
  <c r="H1100" i="58"/>
  <c r="H1098" i="58"/>
  <c r="H1096" i="58"/>
  <c r="H1094" i="58"/>
  <c r="H1092" i="58"/>
  <c r="H1090" i="58"/>
  <c r="H1088" i="58"/>
  <c r="H1086" i="58"/>
  <c r="H1084" i="58"/>
  <c r="H1082" i="58"/>
  <c r="H1080" i="58"/>
  <c r="H1078" i="58"/>
  <c r="H1076" i="58"/>
  <c r="H1074" i="58"/>
  <c r="H1072" i="58"/>
  <c r="H1070" i="58"/>
  <c r="H1068" i="58"/>
  <c r="H1066" i="58"/>
  <c r="H1064" i="58"/>
  <c r="H1062" i="58"/>
  <c r="H1060" i="58"/>
  <c r="H1058" i="58"/>
  <c r="H1056" i="58"/>
  <c r="H1054" i="58"/>
  <c r="H1052" i="58"/>
  <c r="H1050" i="58"/>
  <c r="H1048" i="58"/>
  <c r="H1046" i="58"/>
  <c r="H1044" i="58"/>
  <c r="H1042" i="58"/>
  <c r="H1040" i="58"/>
  <c r="H1038" i="58"/>
  <c r="H1036" i="58"/>
  <c r="H1034" i="58"/>
  <c r="H1032" i="58"/>
  <c r="H1030" i="58"/>
  <c r="H1026" i="58"/>
  <c r="H1024" i="58"/>
  <c r="H1022" i="58"/>
  <c r="H1020" i="58"/>
  <c r="H1018" i="58"/>
  <c r="H1016" i="58"/>
  <c r="H1014" i="58"/>
  <c r="H1012" i="58"/>
  <c r="H1008" i="58"/>
  <c r="H1003" i="58"/>
  <c r="H1001" i="58"/>
  <c r="H999" i="58"/>
  <c r="H993" i="58"/>
  <c r="H991" i="58"/>
  <c r="H989" i="58"/>
  <c r="E987" i="58"/>
  <c r="H981" i="58"/>
  <c r="H979" i="58"/>
  <c r="H977" i="58"/>
  <c r="H975" i="58"/>
  <c r="H971" i="58"/>
  <c r="H969" i="58"/>
  <c r="H967" i="58"/>
  <c r="H965" i="58"/>
  <c r="H963" i="58"/>
  <c r="H961" i="58"/>
  <c r="H956" i="58"/>
  <c r="H954" i="58"/>
  <c r="H952" i="58"/>
  <c r="H947" i="58"/>
  <c r="H945" i="58"/>
  <c r="H943" i="58"/>
  <c r="H941" i="58"/>
  <c r="H939" i="58"/>
  <c r="H937" i="58"/>
  <c r="H935" i="58"/>
  <c r="H933" i="58"/>
  <c r="H931" i="58"/>
  <c r="H929" i="58"/>
  <c r="H927" i="58"/>
  <c r="H925" i="58"/>
  <c r="H923" i="58"/>
  <c r="H921" i="58"/>
  <c r="H919" i="58"/>
  <c r="H917" i="58"/>
  <c r="H915" i="58"/>
  <c r="H913" i="58"/>
  <c r="H911" i="58"/>
  <c r="H909" i="58"/>
  <c r="H907" i="58"/>
  <c r="H905" i="58"/>
  <c r="H903" i="58"/>
  <c r="H901" i="58"/>
  <c r="H899" i="58"/>
  <c r="H897" i="58"/>
  <c r="H895" i="58"/>
  <c r="H893" i="58"/>
  <c r="H891" i="58"/>
  <c r="H889" i="58"/>
  <c r="H887" i="58"/>
  <c r="H885" i="58"/>
  <c r="H883" i="58"/>
  <c r="H881" i="58"/>
  <c r="H879" i="58"/>
  <c r="H877" i="58"/>
  <c r="H875" i="58"/>
  <c r="H873" i="58"/>
  <c r="H871" i="58"/>
  <c r="H869" i="58"/>
  <c r="H867" i="58"/>
  <c r="H865" i="58"/>
  <c r="H863" i="58"/>
  <c r="H861" i="58"/>
  <c r="H859" i="58"/>
  <c r="H857" i="58"/>
  <c r="H855" i="58"/>
  <c r="H853" i="58"/>
  <c r="H851" i="58"/>
  <c r="H849" i="58"/>
  <c r="H847" i="58"/>
  <c r="H845" i="58"/>
  <c r="H843" i="58"/>
  <c r="H841" i="58"/>
  <c r="H837" i="58"/>
  <c r="H835" i="58"/>
  <c r="H833" i="58"/>
  <c r="H831" i="58"/>
  <c r="H829" i="58"/>
  <c r="H827" i="58"/>
  <c r="H825" i="58"/>
  <c r="H823" i="58"/>
  <c r="H819" i="58"/>
  <c r="H814" i="58"/>
  <c r="H812" i="58"/>
  <c r="H810" i="58"/>
  <c r="H804" i="58"/>
  <c r="H802" i="58"/>
  <c r="H800" i="58"/>
  <c r="E798" i="58"/>
  <c r="H792" i="58"/>
  <c r="H790" i="58"/>
  <c r="H788" i="58"/>
  <c r="H786" i="58"/>
  <c r="H782" i="58"/>
  <c r="H780" i="58"/>
  <c r="H778" i="58"/>
  <c r="H776" i="58"/>
  <c r="H774" i="58"/>
  <c r="H772" i="58"/>
  <c r="H767" i="58"/>
  <c r="H765" i="58"/>
  <c r="H763" i="58"/>
  <c r="H758" i="58"/>
  <c r="H756" i="58"/>
  <c r="H754" i="58"/>
  <c r="H752" i="58"/>
  <c r="H750" i="58"/>
  <c r="H748" i="58"/>
  <c r="H746" i="58"/>
  <c r="H744" i="58"/>
  <c r="H742" i="58"/>
  <c r="H740" i="58"/>
  <c r="H738" i="58"/>
  <c r="H736" i="58"/>
  <c r="H734" i="58"/>
  <c r="H732" i="58"/>
  <c r="H730" i="58"/>
  <c r="H728" i="58"/>
  <c r="H726" i="58"/>
  <c r="H724" i="58"/>
  <c r="H722" i="58"/>
  <c r="H720" i="58"/>
  <c r="H718" i="58"/>
  <c r="H716" i="58"/>
  <c r="H714" i="58"/>
  <c r="H712" i="58"/>
  <c r="H710" i="58"/>
  <c r="H708" i="58"/>
  <c r="H706" i="58"/>
  <c r="H704" i="58"/>
  <c r="H702" i="58"/>
  <c r="H700" i="58"/>
  <c r="H698" i="58"/>
  <c r="H696" i="58"/>
  <c r="H694" i="58"/>
  <c r="H692" i="58"/>
  <c r="H690" i="58"/>
  <c r="H688" i="58"/>
  <c r="H686" i="58"/>
  <c r="H684" i="58"/>
  <c r="H682" i="58"/>
  <c r="H680" i="58"/>
  <c r="H678" i="58"/>
  <c r="H676" i="58"/>
  <c r="H674" i="58"/>
  <c r="H672" i="58"/>
  <c r="H670" i="58"/>
  <c r="H668" i="58"/>
  <c r="H666" i="58"/>
  <c r="H664" i="58"/>
  <c r="H662" i="58"/>
  <c r="H660" i="58"/>
  <c r="H658" i="58"/>
  <c r="H656" i="58"/>
  <c r="H654" i="58"/>
  <c r="H652" i="58"/>
  <c r="H648" i="58"/>
  <c r="H646" i="58"/>
  <c r="H644" i="58"/>
  <c r="H642" i="58"/>
  <c r="H640" i="58"/>
  <c r="H638" i="58"/>
  <c r="H636" i="58"/>
  <c r="H634" i="58"/>
  <c r="H630" i="58"/>
  <c r="H625" i="58"/>
  <c r="H623" i="58"/>
  <c r="H621" i="58"/>
  <c r="H615" i="58"/>
  <c r="H613" i="58"/>
  <c r="H611" i="58"/>
  <c r="E609" i="58"/>
  <c r="H603" i="58"/>
  <c r="H601" i="58"/>
  <c r="H599" i="58"/>
  <c r="H597" i="58"/>
  <c r="H593" i="58"/>
  <c r="H591" i="58"/>
  <c r="H589" i="58"/>
  <c r="H587" i="58"/>
  <c r="H585" i="58"/>
  <c r="H583" i="58"/>
  <c r="H578" i="58"/>
  <c r="H576" i="58"/>
  <c r="H574" i="58"/>
  <c r="H569" i="58"/>
  <c r="H567" i="58"/>
  <c r="H565" i="58"/>
  <c r="H563" i="58"/>
  <c r="H561" i="58"/>
  <c r="H559" i="58"/>
  <c r="H557" i="58"/>
  <c r="H555" i="58"/>
  <c r="H553" i="58"/>
  <c r="H551" i="58"/>
  <c r="H549" i="58"/>
  <c r="H547" i="58"/>
  <c r="H545" i="58"/>
  <c r="H543" i="58"/>
  <c r="H541" i="58"/>
  <c r="H539" i="58"/>
  <c r="H537" i="58"/>
  <c r="H535" i="58"/>
  <c r="H533" i="58"/>
  <c r="H531" i="58"/>
  <c r="H529" i="58"/>
  <c r="H527" i="58"/>
  <c r="H525" i="58"/>
  <c r="H523" i="58"/>
  <c r="H521" i="58"/>
  <c r="H519" i="58"/>
  <c r="H517" i="58"/>
  <c r="H515" i="58"/>
  <c r="H513" i="58"/>
  <c r="H511" i="58"/>
  <c r="H509" i="58"/>
  <c r="H507" i="58"/>
  <c r="H505" i="58"/>
  <c r="H503" i="58"/>
  <c r="H501" i="58"/>
  <c r="H499" i="58"/>
  <c r="H497" i="58"/>
  <c r="H495" i="58"/>
  <c r="H493" i="58"/>
  <c r="H491" i="58"/>
  <c r="H489" i="58"/>
  <c r="H487" i="58"/>
  <c r="H485" i="58"/>
  <c r="H483" i="58"/>
  <c r="H481" i="58"/>
  <c r="H479" i="58"/>
  <c r="H477" i="58"/>
  <c r="H475" i="58"/>
  <c r="H473" i="58"/>
  <c r="H471" i="58"/>
  <c r="H469" i="58"/>
  <c r="H467" i="58"/>
  <c r="H465" i="58"/>
  <c r="H463" i="58"/>
  <c r="H461" i="58"/>
  <c r="H457" i="58"/>
  <c r="H455" i="58"/>
  <c r="H453" i="58"/>
  <c r="H451" i="58"/>
  <c r="H449" i="58"/>
  <c r="H447" i="58"/>
  <c r="H445" i="58"/>
  <c r="H443" i="58"/>
  <c r="H439" i="58"/>
  <c r="H434" i="58"/>
  <c r="H432" i="58"/>
  <c r="H430" i="58"/>
  <c r="H424" i="58"/>
  <c r="H422" i="58"/>
  <c r="H420" i="58"/>
  <c r="E418" i="58"/>
  <c r="H412" i="58"/>
  <c r="H410" i="58"/>
  <c r="H408" i="58"/>
  <c r="H406" i="58"/>
  <c r="H402" i="58"/>
  <c r="H400" i="58"/>
  <c r="H398" i="58"/>
  <c r="H396" i="58"/>
  <c r="H394" i="58"/>
  <c r="H392" i="58"/>
  <c r="H387" i="58"/>
  <c r="H385" i="58"/>
  <c r="H383" i="58"/>
  <c r="H378" i="58"/>
  <c r="H376" i="58"/>
  <c r="H374" i="58"/>
  <c r="H372" i="58"/>
  <c r="H370" i="58"/>
  <c r="H368" i="58"/>
  <c r="H366" i="58"/>
  <c r="H364" i="58"/>
  <c r="H362" i="58"/>
  <c r="H360" i="58"/>
  <c r="H358" i="58"/>
  <c r="H356" i="58"/>
  <c r="H354" i="58"/>
  <c r="H352" i="58"/>
  <c r="H350" i="58"/>
  <c r="H348" i="58"/>
  <c r="H346" i="58"/>
  <c r="H344" i="58"/>
  <c r="H342" i="58"/>
  <c r="H340" i="58"/>
  <c r="H338" i="58"/>
  <c r="H336" i="58"/>
  <c r="H334" i="58"/>
  <c r="H332" i="58"/>
  <c r="H330" i="58"/>
  <c r="H328" i="58"/>
  <c r="H326" i="58"/>
  <c r="H324" i="58"/>
  <c r="H322" i="58"/>
  <c r="H320" i="58"/>
  <c r="H318" i="58"/>
  <c r="H316" i="58"/>
  <c r="H314" i="58"/>
  <c r="H312" i="58"/>
  <c r="H310" i="58"/>
  <c r="H308" i="58"/>
  <c r="H306" i="58"/>
  <c r="H304" i="58"/>
  <c r="H302" i="58"/>
  <c r="H300" i="58"/>
  <c r="H298" i="58"/>
  <c r="H296" i="58"/>
  <c r="H294" i="58"/>
  <c r="H292" i="58"/>
  <c r="H290" i="58"/>
  <c r="H288" i="58"/>
  <c r="H286" i="58"/>
  <c r="H284" i="58"/>
  <c r="H282" i="58"/>
  <c r="H280" i="58"/>
  <c r="H278" i="58"/>
  <c r="H276" i="58"/>
  <c r="H274" i="58"/>
  <c r="H272" i="58"/>
  <c r="H270" i="58"/>
  <c r="H266" i="58"/>
  <c r="H264" i="58"/>
  <c r="H262" i="58"/>
  <c r="H260" i="58"/>
  <c r="H258" i="58"/>
  <c r="H256" i="58"/>
  <c r="H254" i="58"/>
  <c r="H252" i="58"/>
  <c r="H248" i="58"/>
  <c r="H243" i="58"/>
  <c r="H241" i="58"/>
  <c r="H239" i="58"/>
  <c r="H233" i="58"/>
  <c r="H231" i="58"/>
  <c r="H229" i="58"/>
  <c r="E227" i="58"/>
  <c r="H221" i="58"/>
  <c r="H219" i="58"/>
  <c r="H217" i="58"/>
  <c r="H215" i="58"/>
  <c r="H213" i="58" s="1"/>
  <c r="H211" i="58"/>
  <c r="H209" i="58"/>
  <c r="H207" i="58"/>
  <c r="H205" i="58"/>
  <c r="H203" i="58"/>
  <c r="H201" i="58"/>
  <c r="H196" i="58"/>
  <c r="H194" i="58"/>
  <c r="H192" i="58"/>
  <c r="H187" i="58"/>
  <c r="H185" i="58"/>
  <c r="H183" i="58"/>
  <c r="H181" i="58"/>
  <c r="H179" i="58"/>
  <c r="H177" i="58"/>
  <c r="H175" i="58"/>
  <c r="H173" i="58"/>
  <c r="H171" i="58"/>
  <c r="H169" i="58"/>
  <c r="H167" i="58"/>
  <c r="H165" i="58"/>
  <c r="H163" i="58"/>
  <c r="H161" i="58"/>
  <c r="H159" i="58"/>
  <c r="H157" i="58"/>
  <c r="H155" i="58"/>
  <c r="H153" i="58"/>
  <c r="H151" i="58"/>
  <c r="H149" i="58"/>
  <c r="H147" i="58"/>
  <c r="H145" i="58"/>
  <c r="H143" i="58"/>
  <c r="H141" i="58"/>
  <c r="H139" i="58"/>
  <c r="H137" i="58"/>
  <c r="H135" i="58"/>
  <c r="H133" i="58"/>
  <c r="H131" i="58"/>
  <c r="H129" i="58"/>
  <c r="H127" i="58"/>
  <c r="H125" i="58"/>
  <c r="H123" i="58"/>
  <c r="H121" i="58"/>
  <c r="H119" i="58"/>
  <c r="H117" i="58"/>
  <c r="H115" i="58"/>
  <c r="H113" i="58"/>
  <c r="H111" i="58"/>
  <c r="H109" i="58"/>
  <c r="H107" i="58"/>
  <c r="H105" i="58"/>
  <c r="H103" i="58"/>
  <c r="H101" i="58"/>
  <c r="H99" i="58"/>
  <c r="H97" i="58"/>
  <c r="H95" i="58"/>
  <c r="H93" i="58"/>
  <c r="H91" i="58"/>
  <c r="H89" i="58"/>
  <c r="H87" i="58"/>
  <c r="H85" i="58"/>
  <c r="H83" i="58"/>
  <c r="H81" i="58"/>
  <c r="H79" i="58"/>
  <c r="H75" i="58"/>
  <c r="H73" i="58"/>
  <c r="H71" i="58"/>
  <c r="H69" i="58"/>
  <c r="H67" i="58"/>
  <c r="H65" i="58"/>
  <c r="H63" i="58"/>
  <c r="H61" i="58"/>
  <c r="H57" i="58"/>
  <c r="H52" i="58"/>
  <c r="H50" i="58"/>
  <c r="H48" i="58"/>
  <c r="H42" i="58"/>
  <c r="H40" i="58"/>
  <c r="H38" i="58"/>
  <c r="E36" i="58"/>
  <c r="B25" i="58"/>
  <c r="A25" i="58"/>
  <c r="B23" i="58"/>
  <c r="A23" i="58"/>
  <c r="B21" i="58"/>
  <c r="A21" i="58"/>
  <c r="B19" i="58"/>
  <c r="A19" i="58"/>
  <c r="B17" i="58"/>
  <c r="A17" i="58"/>
  <c r="B15" i="58"/>
  <c r="A15" i="58"/>
  <c r="B13" i="58"/>
  <c r="A13" i="58"/>
  <c r="B11" i="58"/>
  <c r="A11" i="58"/>
  <c r="B9" i="58"/>
  <c r="A9" i="58"/>
  <c r="H314" i="57"/>
  <c r="H312" i="57"/>
  <c r="H310" i="57"/>
  <c r="H308" i="57"/>
  <c r="H304" i="57"/>
  <c r="H302" i="57"/>
  <c r="H300" i="57" s="1"/>
  <c r="H298" i="57"/>
  <c r="H296" i="57"/>
  <c r="H294" i="57"/>
  <c r="H289" i="57"/>
  <c r="H287" i="57"/>
  <c r="H285" i="57"/>
  <c r="H283" i="57"/>
  <c r="H281" i="57"/>
  <c r="H279" i="57"/>
  <c r="H277" i="57"/>
  <c r="H275" i="57"/>
  <c r="H273" i="57"/>
  <c r="H269" i="57"/>
  <c r="H267" i="57"/>
  <c r="H261" i="57"/>
  <c r="H259" i="57"/>
  <c r="H257" i="57"/>
  <c r="H255" i="57"/>
  <c r="H251" i="57"/>
  <c r="H249" i="57"/>
  <c r="H247" i="57" s="1"/>
  <c r="H245" i="57"/>
  <c r="H243" i="57"/>
  <c r="H241" i="57"/>
  <c r="H236" i="57"/>
  <c r="H234" i="57"/>
  <c r="H230" i="57"/>
  <c r="H228" i="57"/>
  <c r="H222" i="57"/>
  <c r="H220" i="57"/>
  <c r="H218" i="57"/>
  <c r="H216" i="57"/>
  <c r="H212" i="57"/>
  <c r="H210" i="57"/>
  <c r="H206" i="57"/>
  <c r="H204" i="57"/>
  <c r="H202" i="57"/>
  <c r="H197" i="57"/>
  <c r="H195" i="57"/>
  <c r="H193" i="57" s="1"/>
  <c r="H191" i="57"/>
  <c r="H189" i="57"/>
  <c r="H183" i="57"/>
  <c r="H181" i="57"/>
  <c r="H179" i="57"/>
  <c r="H177" i="57"/>
  <c r="H173" i="57"/>
  <c r="H171" i="57"/>
  <c r="H167" i="57"/>
  <c r="H165" i="57"/>
  <c r="H163" i="57"/>
  <c r="H158" i="57"/>
  <c r="H156" i="57"/>
  <c r="H152" i="57"/>
  <c r="H150" i="57"/>
  <c r="H144" i="57"/>
  <c r="H142" i="57"/>
  <c r="H140" i="57"/>
  <c r="H138" i="57"/>
  <c r="H134" i="57"/>
  <c r="H132" i="57"/>
  <c r="H130" i="57" s="1"/>
  <c r="H128" i="57"/>
  <c r="H126" i="57"/>
  <c r="H124" i="57"/>
  <c r="H119" i="57"/>
  <c r="H117" i="57"/>
  <c r="H115" i="57" s="1"/>
  <c r="H113" i="57"/>
  <c r="H111" i="57"/>
  <c r="H109" i="57" s="1"/>
  <c r="H105" i="57"/>
  <c r="H103" i="57"/>
  <c r="H101" i="57"/>
  <c r="H99" i="57"/>
  <c r="H95" i="57"/>
  <c r="H93" i="57"/>
  <c r="H89" i="57"/>
  <c r="H87" i="57"/>
  <c r="H85" i="57"/>
  <c r="H80" i="57"/>
  <c r="H78" i="57"/>
  <c r="H74" i="57"/>
  <c r="H72" i="57"/>
  <c r="H66" i="57"/>
  <c r="H64" i="57"/>
  <c r="H62" i="57"/>
  <c r="H60" i="57"/>
  <c r="H56" i="57"/>
  <c r="H54" i="57"/>
  <c r="H50" i="57"/>
  <c r="H48" i="57"/>
  <c r="H46" i="57"/>
  <c r="H41" i="57"/>
  <c r="H39" i="57"/>
  <c r="H35" i="57"/>
  <c r="H31" i="57" s="1"/>
  <c r="B22" i="57"/>
  <c r="A22" i="57"/>
  <c r="B20" i="57"/>
  <c r="A20" i="57"/>
  <c r="B18" i="57"/>
  <c r="A18" i="57"/>
  <c r="B16" i="57"/>
  <c r="A16" i="57"/>
  <c r="B14" i="57"/>
  <c r="A14" i="57"/>
  <c r="B12" i="57"/>
  <c r="A12" i="57"/>
  <c r="B10" i="57"/>
  <c r="A10" i="57"/>
  <c r="F2058" i="51"/>
  <c r="H1331" i="58" l="1"/>
  <c r="H1340" i="58"/>
  <c r="H238" i="57"/>
  <c r="H995" i="58"/>
  <c r="H784" i="58"/>
  <c r="H189" i="58"/>
  <c r="H958" i="58"/>
  <c r="H1140" i="58"/>
  <c r="H595" i="58"/>
  <c r="H198" i="58"/>
  <c r="H1186" i="58"/>
  <c r="H571" i="58"/>
  <c r="H580" i="58"/>
  <c r="H760" i="58"/>
  <c r="H627" i="58"/>
  <c r="H806" i="58"/>
  <c r="H44" i="58"/>
  <c r="H404" i="58"/>
  <c r="H949" i="58"/>
  <c r="H199" i="57"/>
  <c r="H70" i="57"/>
  <c r="H271" i="57"/>
  <c r="H82" i="57"/>
  <c r="H226" i="57"/>
  <c r="H175" i="57"/>
  <c r="H37" i="57"/>
  <c r="H97" i="57"/>
  <c r="H52" i="57"/>
  <c r="H148" i="57"/>
  <c r="H58" i="57"/>
  <c r="H154" i="57"/>
  <c r="H291" i="57"/>
  <c r="H253" i="57"/>
  <c r="H160" i="57"/>
  <c r="H208" i="57"/>
  <c r="H214" i="57"/>
  <c r="H121" i="57"/>
  <c r="H169" i="57"/>
  <c r="H265" i="57"/>
  <c r="H306" i="57"/>
  <c r="H76" i="57"/>
  <c r="H136" i="57"/>
  <c r="H107" i="57" s="1"/>
  <c r="H14" i="57" s="1"/>
  <c r="H232" i="57"/>
  <c r="H43" i="57"/>
  <c r="H91" i="57"/>
  <c r="H187" i="57"/>
  <c r="H1390" i="58"/>
  <c r="H1388" i="58" s="1"/>
  <c r="H25" i="58" s="1"/>
  <c r="H973" i="58"/>
  <c r="H1005" i="58"/>
  <c r="H1164" i="58"/>
  <c r="H1178" i="58"/>
  <c r="H1176" i="58" s="1"/>
  <c r="H426" i="58"/>
  <c r="H1196" i="58"/>
  <c r="H816" i="58"/>
  <c r="H1355" i="58"/>
  <c r="H418" i="58"/>
  <c r="H416" i="58" s="1"/>
  <c r="H54" i="58"/>
  <c r="H798" i="58"/>
  <c r="H796" i="58" s="1"/>
  <c r="H36" i="58"/>
  <c r="H34" i="58" s="1"/>
  <c r="H987" i="58"/>
  <c r="H985" i="58" s="1"/>
  <c r="H1367" i="58"/>
  <c r="H1365" i="58" s="1"/>
  <c r="H23" i="58" s="1"/>
  <c r="H380" i="58"/>
  <c r="H1149" i="58"/>
  <c r="H389" i="58"/>
  <c r="H609" i="58"/>
  <c r="H607" i="58" s="1"/>
  <c r="H245" i="58"/>
  <c r="H436" i="58"/>
  <c r="H227" i="58"/>
  <c r="H225" i="58" s="1"/>
  <c r="H769" i="58"/>
  <c r="H235" i="58"/>
  <c r="H617" i="58"/>
  <c r="F442" i="54"/>
  <c r="F371" i="54"/>
  <c r="F300" i="54"/>
  <c r="F229" i="54"/>
  <c r="F158" i="54"/>
  <c r="F95" i="54"/>
  <c r="F26" i="54"/>
  <c r="H1174" i="58" l="1"/>
  <c r="H21" i="58" s="1"/>
  <c r="H414" i="58"/>
  <c r="H13" i="58" s="1"/>
  <c r="H68" i="57"/>
  <c r="H12" i="57" s="1"/>
  <c r="H263" i="57"/>
  <c r="H22" i="57" s="1"/>
  <c r="H224" i="57"/>
  <c r="H20" i="57" s="1"/>
  <c r="H146" i="57"/>
  <c r="H16" i="57" s="1"/>
  <c r="H983" i="58"/>
  <c r="H19" i="58" s="1"/>
  <c r="H605" i="58"/>
  <c r="H15" i="58" s="1"/>
  <c r="H32" i="58"/>
  <c r="H9" i="58" s="1"/>
  <c r="H794" i="58"/>
  <c r="H17" i="58" s="1"/>
  <c r="H29" i="57"/>
  <c r="H10" i="57" s="1"/>
  <c r="H185" i="57"/>
  <c r="H18" i="57" s="1"/>
  <c r="H223" i="58"/>
  <c r="H11" i="58" s="1"/>
  <c r="H27" i="58" l="1"/>
  <c r="C12" i="27" s="1"/>
  <c r="H24" i="57"/>
  <c r="C11" i="27" l="1"/>
  <c r="F622" i="51" l="1"/>
  <c r="F298" i="52" l="1"/>
  <c r="F264" i="52"/>
  <c r="F216" i="52"/>
  <c r="F214" i="52"/>
  <c r="F212" i="52"/>
  <c r="F210" i="52"/>
  <c r="F1546" i="51" l="1"/>
  <c r="F1544" i="51"/>
  <c r="F1542" i="51"/>
  <c r="F1540" i="51"/>
  <c r="D1514" i="51" l="1"/>
  <c r="D1513" i="51"/>
  <c r="F1513" i="51" l="1"/>
  <c r="F1514" i="51"/>
  <c r="F241" i="51"/>
  <c r="F253" i="51" l="1"/>
  <c r="F251" i="51"/>
  <c r="F249" i="51"/>
  <c r="F247" i="51"/>
  <c r="F245" i="51"/>
  <c r="F243" i="51"/>
  <c r="F1173" i="51"/>
  <c r="F157" i="51"/>
  <c r="F39" i="54" l="1"/>
  <c r="F40" i="54"/>
  <c r="F110" i="54"/>
  <c r="F111" i="54"/>
  <c r="F173" i="54"/>
  <c r="F174" i="54"/>
  <c r="F244" i="54"/>
  <c r="F245" i="54"/>
  <c r="F315" i="54"/>
  <c r="F316" i="54"/>
  <c r="F386" i="54"/>
  <c r="F387" i="54"/>
  <c r="F457" i="54"/>
  <c r="F458" i="54"/>
  <c r="F63" i="54"/>
  <c r="F17" i="48"/>
  <c r="F15" i="48"/>
  <c r="F13" i="48"/>
  <c r="F487" i="54"/>
  <c r="F485" i="54"/>
  <c r="F483" i="54"/>
  <c r="F481" i="54"/>
  <c r="F479" i="54"/>
  <c r="F477" i="54"/>
  <c r="F464" i="54"/>
  <c r="F462" i="54"/>
  <c r="F460" i="54"/>
  <c r="F454" i="54"/>
  <c r="F452" i="54"/>
  <c r="F450" i="54"/>
  <c r="F448" i="54"/>
  <c r="F446" i="54"/>
  <c r="F444" i="54"/>
  <c r="D440" i="54"/>
  <c r="D439" i="54"/>
  <c r="D436" i="54"/>
  <c r="D435" i="54"/>
  <c r="F432" i="54"/>
  <c r="F430" i="54"/>
  <c r="F424" i="54"/>
  <c r="F422" i="54"/>
  <c r="F420" i="54"/>
  <c r="F418" i="54"/>
  <c r="F416" i="54"/>
  <c r="F414" i="54"/>
  <c r="F412" i="54"/>
  <c r="F410" i="54"/>
  <c r="F408" i="54"/>
  <c r="F406" i="54"/>
  <c r="F393" i="54"/>
  <c r="F391" i="54"/>
  <c r="F389" i="54"/>
  <c r="F383" i="54"/>
  <c r="F381" i="54"/>
  <c r="F379" i="54"/>
  <c r="F377" i="54"/>
  <c r="F375" i="54"/>
  <c r="F373" i="54"/>
  <c r="D369" i="54"/>
  <c r="D368" i="54"/>
  <c r="F365" i="54"/>
  <c r="F363" i="54"/>
  <c r="F361" i="54"/>
  <c r="F359" i="54"/>
  <c r="F353" i="54"/>
  <c r="F351" i="54"/>
  <c r="F349" i="54"/>
  <c r="F347" i="54"/>
  <c r="F345" i="54"/>
  <c r="F343" i="54"/>
  <c r="F341" i="54"/>
  <c r="F339" i="54"/>
  <c r="F337" i="54"/>
  <c r="F335" i="54"/>
  <c r="F322" i="54"/>
  <c r="F320" i="54"/>
  <c r="F318" i="54"/>
  <c r="F312" i="54"/>
  <c r="F310" i="54"/>
  <c r="F308" i="54"/>
  <c r="F306" i="54"/>
  <c r="F304" i="54"/>
  <c r="F302" i="54"/>
  <c r="D298" i="54"/>
  <c r="D297" i="54"/>
  <c r="F294" i="54"/>
  <c r="F292" i="54"/>
  <c r="F290" i="54"/>
  <c r="F288" i="54"/>
  <c r="F282" i="54"/>
  <c r="F280" i="54"/>
  <c r="F278" i="54"/>
  <c r="F276" i="54"/>
  <c r="F274" i="54"/>
  <c r="F272" i="54"/>
  <c r="F270" i="54"/>
  <c r="F268" i="54"/>
  <c r="F266" i="54"/>
  <c r="F264" i="54"/>
  <c r="F251" i="54"/>
  <c r="F249" i="54"/>
  <c r="F247" i="54"/>
  <c r="F241" i="54"/>
  <c r="F239" i="54"/>
  <c r="F237" i="54"/>
  <c r="F235" i="54"/>
  <c r="F233" i="54"/>
  <c r="F231" i="54"/>
  <c r="D227" i="54"/>
  <c r="D226" i="54"/>
  <c r="F223" i="54"/>
  <c r="F221" i="54"/>
  <c r="F219" i="54"/>
  <c r="F217" i="54"/>
  <c r="F211" i="54"/>
  <c r="F209" i="54"/>
  <c r="F207" i="54"/>
  <c r="F205" i="54"/>
  <c r="F203" i="54"/>
  <c r="F201" i="54"/>
  <c r="F199" i="54"/>
  <c r="F197" i="54"/>
  <c r="F195" i="54"/>
  <c r="F193" i="54"/>
  <c r="F180" i="54"/>
  <c r="F178" i="54"/>
  <c r="F176" i="54"/>
  <c r="F170" i="54"/>
  <c r="F168" i="54"/>
  <c r="F166" i="54"/>
  <c r="F164" i="54"/>
  <c r="F162" i="54"/>
  <c r="F160" i="54"/>
  <c r="D156" i="54"/>
  <c r="D155" i="54"/>
  <c r="F152" i="54"/>
  <c r="F150" i="54"/>
  <c r="F148" i="54"/>
  <c r="F146" i="54"/>
  <c r="D89" i="54"/>
  <c r="D88" i="54"/>
  <c r="F140" i="54"/>
  <c r="F138" i="54"/>
  <c r="F136" i="54"/>
  <c r="F134" i="54"/>
  <c r="F132" i="54"/>
  <c r="F130" i="54"/>
  <c r="F117" i="54"/>
  <c r="F115" i="54"/>
  <c r="F113" i="54"/>
  <c r="F107" i="54"/>
  <c r="F105" i="54"/>
  <c r="F103" i="54"/>
  <c r="F101" i="54"/>
  <c r="F99" i="54"/>
  <c r="F97" i="54"/>
  <c r="D93" i="54"/>
  <c r="D92" i="54"/>
  <c r="F85" i="54"/>
  <c r="F83" i="54"/>
  <c r="F65" i="54"/>
  <c r="F46" i="54"/>
  <c r="F59" i="54"/>
  <c r="F34" i="54"/>
  <c r="F984" i="51"/>
  <c r="F368" i="52"/>
  <c r="F306" i="52"/>
  <c r="F198" i="52"/>
  <c r="F104" i="52"/>
  <c r="F54" i="52"/>
  <c r="F364" i="52"/>
  <c r="F302" i="52"/>
  <c r="F250" i="52"/>
  <c r="F194" i="52"/>
  <c r="F148" i="52"/>
  <c r="F100" i="52"/>
  <c r="F52" i="52"/>
  <c r="A10" i="27"/>
  <c r="B10" i="27"/>
  <c r="A79" i="54"/>
  <c r="A493" i="54" s="1"/>
  <c r="F77" i="54"/>
  <c r="F75" i="54"/>
  <c r="F73" i="54"/>
  <c r="F71" i="54"/>
  <c r="F69" i="54"/>
  <c r="F36" i="54"/>
  <c r="F32" i="54"/>
  <c r="F30" i="54"/>
  <c r="F28" i="54"/>
  <c r="F61" i="54"/>
  <c r="F67" i="54"/>
  <c r="F44" i="54"/>
  <c r="F42" i="54"/>
  <c r="F24" i="54"/>
  <c r="F18" i="54"/>
  <c r="B501" i="54"/>
  <c r="A501" i="54"/>
  <c r="B489" i="54"/>
  <c r="B499" i="54" s="1"/>
  <c r="A489" i="54"/>
  <c r="A499" i="54" s="1"/>
  <c r="B426" i="54"/>
  <c r="B498" i="54" s="1"/>
  <c r="A426" i="54"/>
  <c r="A498" i="54" s="1"/>
  <c r="B355" i="54"/>
  <c r="B497" i="54" s="1"/>
  <c r="A355" i="54"/>
  <c r="A497" i="54" s="1"/>
  <c r="B284" i="54"/>
  <c r="B496" i="54" s="1"/>
  <c r="A284" i="54"/>
  <c r="A496" i="54" s="1"/>
  <c r="B213" i="54"/>
  <c r="B495" i="54" s="1"/>
  <c r="A213" i="54"/>
  <c r="A495" i="54" s="1"/>
  <c r="B142" i="54"/>
  <c r="B494" i="54" s="1"/>
  <c r="A142" i="54"/>
  <c r="A494" i="54" s="1"/>
  <c r="B79" i="54"/>
  <c r="B493" i="54" s="1"/>
  <c r="D22" i="54"/>
  <c r="D21" i="54"/>
  <c r="F16" i="54"/>
  <c r="F14" i="54"/>
  <c r="F12" i="54"/>
  <c r="F360" i="52"/>
  <c r="F350" i="52"/>
  <c r="F334" i="52"/>
  <c r="F352" i="52"/>
  <c r="F348" i="52"/>
  <c r="F320" i="52"/>
  <c r="F318" i="52"/>
  <c r="F296" i="52"/>
  <c r="F82" i="52"/>
  <c r="B382" i="52"/>
  <c r="B9" i="27" s="1"/>
  <c r="A382" i="52"/>
  <c r="A9" i="27" s="1"/>
  <c r="B370" i="52"/>
  <c r="B380" i="52" s="1"/>
  <c r="A370" i="52"/>
  <c r="A380" i="52" s="1"/>
  <c r="F366" i="52"/>
  <c r="F362" i="52"/>
  <c r="F358" i="52"/>
  <c r="F356" i="52"/>
  <c r="F354" i="52"/>
  <c r="F346" i="52"/>
  <c r="F344" i="52"/>
  <c r="F342" i="52"/>
  <c r="F340" i="52"/>
  <c r="F338" i="52"/>
  <c r="F336" i="52"/>
  <c r="F332" i="52"/>
  <c r="F330" i="52"/>
  <c r="F328" i="52"/>
  <c r="F326" i="52"/>
  <c r="D324" i="52"/>
  <c r="D323" i="52"/>
  <c r="F316" i="52"/>
  <c r="F314" i="52"/>
  <c r="F312" i="52"/>
  <c r="B308" i="52"/>
  <c r="B379" i="52" s="1"/>
  <c r="A308" i="52"/>
  <c r="A379" i="52" s="1"/>
  <c r="F304" i="52"/>
  <c r="F300" i="52"/>
  <c r="F294" i="52"/>
  <c r="F292" i="52"/>
  <c r="F290" i="52"/>
  <c r="F288" i="52"/>
  <c r="F286" i="52"/>
  <c r="F284" i="52"/>
  <c r="F282" i="52"/>
  <c r="F280" i="52"/>
  <c r="F278" i="52"/>
  <c r="F276" i="52"/>
  <c r="F274" i="52"/>
  <c r="F272" i="52"/>
  <c r="F270" i="52"/>
  <c r="D268" i="52"/>
  <c r="D267" i="52"/>
  <c r="F262" i="52"/>
  <c r="F260" i="52"/>
  <c r="F258" i="52"/>
  <c r="B254" i="52"/>
  <c r="B378" i="52" s="1"/>
  <c r="A254" i="52"/>
  <c r="A378" i="52" s="1"/>
  <c r="F252" i="52"/>
  <c r="F248" i="52"/>
  <c r="F246" i="52"/>
  <c r="F244" i="52"/>
  <c r="F242" i="52"/>
  <c r="F240" i="52"/>
  <c r="F238" i="52"/>
  <c r="F236" i="52"/>
  <c r="F234" i="52"/>
  <c r="F232" i="52"/>
  <c r="F230" i="52"/>
  <c r="F228" i="52"/>
  <c r="F226" i="52"/>
  <c r="F224" i="52"/>
  <c r="F222" i="52"/>
  <c r="D220" i="52"/>
  <c r="D219" i="52"/>
  <c r="F219" i="52" s="1"/>
  <c r="F208" i="52"/>
  <c r="F206" i="52"/>
  <c r="F204" i="52"/>
  <c r="B200" i="52"/>
  <c r="B377" i="52" s="1"/>
  <c r="A200" i="52"/>
  <c r="A377" i="52" s="1"/>
  <c r="F196" i="52"/>
  <c r="F192" i="52"/>
  <c r="F190" i="52"/>
  <c r="F188" i="52"/>
  <c r="F186" i="52"/>
  <c r="F184" i="52"/>
  <c r="F182" i="52"/>
  <c r="F180" i="52"/>
  <c r="F178" i="52"/>
  <c r="F176" i="52"/>
  <c r="F174" i="52"/>
  <c r="F172" i="52"/>
  <c r="F170" i="52"/>
  <c r="F168" i="52"/>
  <c r="F166" i="52"/>
  <c r="D164" i="52"/>
  <c r="D163" i="52"/>
  <c r="F160" i="52"/>
  <c r="F158" i="52"/>
  <c r="F156" i="52"/>
  <c r="B152" i="52"/>
  <c r="B376" i="52" s="1"/>
  <c r="A152" i="52"/>
  <c r="A376" i="52" s="1"/>
  <c r="F150" i="52"/>
  <c r="F146" i="52"/>
  <c r="F144" i="52"/>
  <c r="F142" i="52"/>
  <c r="F140" i="52"/>
  <c r="F138" i="52"/>
  <c r="F136" i="52"/>
  <c r="F134" i="52"/>
  <c r="F132" i="52"/>
  <c r="F130" i="52"/>
  <c r="F128" i="52"/>
  <c r="F126" i="52"/>
  <c r="F124" i="52"/>
  <c r="F122" i="52"/>
  <c r="F120" i="52"/>
  <c r="D118" i="52"/>
  <c r="D117" i="52"/>
  <c r="F114" i="52"/>
  <c r="F112" i="52"/>
  <c r="F110" i="52"/>
  <c r="B106" i="52"/>
  <c r="B375" i="52" s="1"/>
  <c r="A106" i="52"/>
  <c r="A375" i="52" s="1"/>
  <c r="F102" i="52"/>
  <c r="F98" i="52"/>
  <c r="F96" i="52"/>
  <c r="F94" i="52"/>
  <c r="F92" i="52"/>
  <c r="F90" i="52"/>
  <c r="F88" i="52"/>
  <c r="F86" i="52"/>
  <c r="F84" i="52"/>
  <c r="F80" i="52"/>
  <c r="F78" i="52"/>
  <c r="F76" i="52"/>
  <c r="F74" i="52"/>
  <c r="F72" i="52"/>
  <c r="F70" i="52"/>
  <c r="D68" i="52"/>
  <c r="D67" i="52"/>
  <c r="F64" i="52"/>
  <c r="F62" i="52"/>
  <c r="F60" i="52"/>
  <c r="B56" i="52"/>
  <c r="B374" i="52" s="1"/>
  <c r="A56" i="52"/>
  <c r="A374" i="52" s="1"/>
  <c r="F50" i="52"/>
  <c r="F48" i="52"/>
  <c r="F46" i="52"/>
  <c r="F44" i="52"/>
  <c r="F42" i="52"/>
  <c r="F40" i="52"/>
  <c r="F38" i="52"/>
  <c r="F36" i="52"/>
  <c r="F34" i="52"/>
  <c r="F32" i="52"/>
  <c r="F30" i="52"/>
  <c r="F28" i="52"/>
  <c r="F26" i="52"/>
  <c r="F24" i="52"/>
  <c r="F22" i="52"/>
  <c r="D20" i="52"/>
  <c r="D19" i="52"/>
  <c r="F16" i="52"/>
  <c r="F14" i="52"/>
  <c r="F12" i="52"/>
  <c r="F155" i="51"/>
  <c r="F153" i="51"/>
  <c r="F2158" i="51"/>
  <c r="F2176" i="51"/>
  <c r="F2144" i="51"/>
  <c r="F2164" i="51"/>
  <c r="B2208" i="51"/>
  <c r="B2233" i="51" s="1"/>
  <c r="A2208" i="51"/>
  <c r="A2233" i="51" s="1"/>
  <c r="F2206" i="51"/>
  <c r="F2204" i="51"/>
  <c r="F2202" i="51"/>
  <c r="F2200" i="51"/>
  <c r="F2182" i="51"/>
  <c r="F2180" i="51"/>
  <c r="F2178" i="51"/>
  <c r="F2174" i="51"/>
  <c r="F2172" i="51"/>
  <c r="F2170" i="51"/>
  <c r="F2168" i="51"/>
  <c r="F2166" i="51"/>
  <c r="F2162" i="51"/>
  <c r="F2160" i="51"/>
  <c r="F2156" i="51"/>
  <c r="F2154" i="51"/>
  <c r="F2152" i="51"/>
  <c r="F2150" i="51"/>
  <c r="D2148" i="51"/>
  <c r="D2147" i="51"/>
  <c r="F2142" i="51"/>
  <c r="F2140" i="51"/>
  <c r="F2138" i="51"/>
  <c r="F1805" i="51"/>
  <c r="F1411" i="51"/>
  <c r="F1566" i="51"/>
  <c r="F2108" i="51"/>
  <c r="B2134" i="51"/>
  <c r="B2232" i="51" s="1"/>
  <c r="A2134" i="51"/>
  <c r="A2232" i="51" s="1"/>
  <c r="F2132" i="51"/>
  <c r="F2130" i="51"/>
  <c r="F2128" i="51"/>
  <c r="F2126" i="51"/>
  <c r="F2106" i="51"/>
  <c r="F2104" i="51"/>
  <c r="F2102" i="51"/>
  <c r="F2100" i="51"/>
  <c r="F2098" i="51"/>
  <c r="F2096" i="51"/>
  <c r="F2094" i="51"/>
  <c r="F2092" i="51"/>
  <c r="F2090" i="51"/>
  <c r="F2088" i="51"/>
  <c r="F2086" i="51"/>
  <c r="F2084" i="51"/>
  <c r="F2082" i="51"/>
  <c r="F2080" i="51"/>
  <c r="D2078" i="51"/>
  <c r="D2077" i="51"/>
  <c r="F2074" i="51"/>
  <c r="F2072" i="51"/>
  <c r="F2070" i="51"/>
  <c r="B2066" i="51"/>
  <c r="B2231" i="51" s="1"/>
  <c r="A2066" i="51"/>
  <c r="A2231" i="51" s="1"/>
  <c r="F2064" i="51"/>
  <c r="F2062" i="51"/>
  <c r="F2060" i="51"/>
  <c r="F2031" i="51"/>
  <c r="F2013" i="51"/>
  <c r="F2011" i="51"/>
  <c r="F2009" i="51"/>
  <c r="F2007" i="51"/>
  <c r="F2005" i="51"/>
  <c r="F2003" i="51"/>
  <c r="F2001" i="51"/>
  <c r="F1999" i="51"/>
  <c r="F1997" i="51"/>
  <c r="F1995" i="51"/>
  <c r="F1993" i="51"/>
  <c r="F1991" i="51"/>
  <c r="F1989" i="51"/>
  <c r="F1987" i="51"/>
  <c r="F1985" i="51"/>
  <c r="F1983" i="51"/>
  <c r="D1981" i="51"/>
  <c r="D1980" i="51"/>
  <c r="F1977" i="51"/>
  <c r="F1975" i="51"/>
  <c r="F1973" i="51"/>
  <c r="B1969" i="51"/>
  <c r="B2230" i="51" s="1"/>
  <c r="A1969" i="51"/>
  <c r="A2230" i="51" s="1"/>
  <c r="F1967" i="51"/>
  <c r="F1965" i="51"/>
  <c r="F1963" i="51"/>
  <c r="F1961" i="51"/>
  <c r="F1916" i="51"/>
  <c r="F1898" i="51"/>
  <c r="F1896" i="51"/>
  <c r="F1894" i="51"/>
  <c r="F1892" i="51"/>
  <c r="F1890" i="51"/>
  <c r="F1888" i="51"/>
  <c r="F1886" i="51"/>
  <c r="F1884" i="51"/>
  <c r="F1882" i="51"/>
  <c r="F1880" i="51"/>
  <c r="F1878" i="51"/>
  <c r="F1876" i="51"/>
  <c r="F1874" i="51"/>
  <c r="F1872" i="51"/>
  <c r="D1870" i="51"/>
  <c r="D1869" i="51"/>
  <c r="F1866" i="51"/>
  <c r="F1864" i="51"/>
  <c r="F1862" i="51"/>
  <c r="B1858" i="51"/>
  <c r="B2229" i="51" s="1"/>
  <c r="A1858" i="51"/>
  <c r="A2229" i="51" s="1"/>
  <c r="F1856" i="51"/>
  <c r="F1854" i="51"/>
  <c r="F1852" i="51"/>
  <c r="F1850" i="51"/>
  <c r="F1823" i="51"/>
  <c r="F1803" i="51"/>
  <c r="F1801" i="51"/>
  <c r="F1799" i="51"/>
  <c r="F1797" i="51"/>
  <c r="F1795" i="51"/>
  <c r="F1793" i="51"/>
  <c r="F1791" i="51"/>
  <c r="F1789" i="51"/>
  <c r="F1787" i="51"/>
  <c r="F1785" i="51"/>
  <c r="F1783" i="51"/>
  <c r="F1781" i="51"/>
  <c r="F1779" i="51"/>
  <c r="F1777" i="51"/>
  <c r="D1775" i="51"/>
  <c r="D1774" i="51"/>
  <c r="F1771" i="51"/>
  <c r="F1769" i="51"/>
  <c r="F1767" i="51"/>
  <c r="B1763" i="51"/>
  <c r="B2228" i="51" s="1"/>
  <c r="A1763" i="51"/>
  <c r="A2228" i="51" s="1"/>
  <c r="F1761" i="51"/>
  <c r="F1759" i="51"/>
  <c r="F1757" i="51"/>
  <c r="F1755" i="51"/>
  <c r="F1737" i="51"/>
  <c r="F1735" i="51"/>
  <c r="F1733" i="51"/>
  <c r="F1731" i="51"/>
  <c r="F1729" i="51"/>
  <c r="F1727" i="51"/>
  <c r="F1725" i="51"/>
  <c r="F1723" i="51"/>
  <c r="F1721" i="51"/>
  <c r="D1719" i="51"/>
  <c r="D1718" i="51"/>
  <c r="D1715" i="51"/>
  <c r="D1714" i="51"/>
  <c r="F1711" i="51"/>
  <c r="B1707" i="51"/>
  <c r="B2227" i="51" s="1"/>
  <c r="A1707" i="51"/>
  <c r="A2227" i="51" s="1"/>
  <c r="F1705" i="51"/>
  <c r="F1703" i="51"/>
  <c r="F1701" i="51"/>
  <c r="F1699" i="51"/>
  <c r="F1672" i="51"/>
  <c r="F1654" i="51"/>
  <c r="F1652" i="51"/>
  <c r="F1650" i="51"/>
  <c r="F1648" i="51"/>
  <c r="F1646" i="51"/>
  <c r="F1644" i="51"/>
  <c r="F1642" i="51"/>
  <c r="F1640" i="51"/>
  <c r="F1638" i="51"/>
  <c r="F1636" i="51"/>
  <c r="F1634" i="51"/>
  <c r="F1632" i="51"/>
  <c r="F1630" i="51"/>
  <c r="F1628" i="51"/>
  <c r="F1626" i="51"/>
  <c r="D1624" i="51"/>
  <c r="D1623" i="51"/>
  <c r="F1620" i="51"/>
  <c r="F1618" i="51"/>
  <c r="F1616" i="51"/>
  <c r="F1534" i="51"/>
  <c r="D1506" i="51"/>
  <c r="D1505" i="51"/>
  <c r="F1562" i="51"/>
  <c r="F1548" i="51"/>
  <c r="F1395" i="51"/>
  <c r="F1610" i="51"/>
  <c r="F1532" i="51"/>
  <c r="F1502" i="51"/>
  <c r="F1500" i="51"/>
  <c r="F1498" i="51"/>
  <c r="F1496" i="51"/>
  <c r="F1494" i="51"/>
  <c r="F1492" i="51"/>
  <c r="B1612" i="51"/>
  <c r="B2226" i="51" s="1"/>
  <c r="A1612" i="51"/>
  <c r="A2226" i="51" s="1"/>
  <c r="F1608" i="51"/>
  <c r="F1606" i="51"/>
  <c r="F1604" i="51"/>
  <c r="F1584" i="51"/>
  <c r="F1564" i="51"/>
  <c r="F1560" i="51"/>
  <c r="F1558" i="51"/>
  <c r="F1556" i="51"/>
  <c r="F1554" i="51"/>
  <c r="F1552" i="51"/>
  <c r="F1550" i="51"/>
  <c r="F1538" i="51"/>
  <c r="F1536" i="51"/>
  <c r="F1530" i="51"/>
  <c r="F1528" i="51"/>
  <c r="F1526" i="51"/>
  <c r="F1524" i="51"/>
  <c r="F1522" i="51"/>
  <c r="F1520" i="51"/>
  <c r="F1518" i="51"/>
  <c r="F1516" i="51"/>
  <c r="D1510" i="51"/>
  <c r="D1509" i="51"/>
  <c r="F1490" i="51"/>
  <c r="F1488" i="51"/>
  <c r="F1486" i="51"/>
  <c r="F1385" i="51"/>
  <c r="F1383" i="51"/>
  <c r="B2225" i="51"/>
  <c r="A1482" i="51"/>
  <c r="A2225" i="51" s="1"/>
  <c r="F1480" i="51"/>
  <c r="F1478" i="51"/>
  <c r="F1429" i="51"/>
  <c r="F1409" i="51"/>
  <c r="F1407" i="51"/>
  <c r="F1405" i="51"/>
  <c r="F1403" i="51"/>
  <c r="F1401" i="51"/>
  <c r="F1399" i="51"/>
  <c r="F1397" i="51"/>
  <c r="F1393" i="51"/>
  <c r="F1391" i="51"/>
  <c r="F1389" i="51"/>
  <c r="F1387" i="51"/>
  <c r="F1381" i="51"/>
  <c r="F1379" i="51"/>
  <c r="F1377" i="51"/>
  <c r="F1375" i="51"/>
  <c r="D1373" i="51"/>
  <c r="D1372" i="51"/>
  <c r="F1369" i="51"/>
  <c r="F1367" i="51"/>
  <c r="F1365" i="51"/>
  <c r="F1317" i="51"/>
  <c r="F1279" i="51"/>
  <c r="F1285" i="51"/>
  <c r="F1283" i="51"/>
  <c r="F1359" i="51"/>
  <c r="B1361" i="51"/>
  <c r="B2224" i="51" s="1"/>
  <c r="A1361" i="51"/>
  <c r="A2224" i="51" s="1"/>
  <c r="F1357" i="51"/>
  <c r="F1355" i="51"/>
  <c r="F1353" i="51"/>
  <c r="F1351" i="51"/>
  <c r="F1349" i="51"/>
  <c r="F1347" i="51"/>
  <c r="F1345" i="51"/>
  <c r="F1343" i="51"/>
  <c r="F1325" i="51"/>
  <c r="F1323" i="51"/>
  <c r="F1321" i="51"/>
  <c r="F1319" i="51"/>
  <c r="F1315" i="51"/>
  <c r="F1313" i="51"/>
  <c r="F1311" i="51"/>
  <c r="F1309" i="51"/>
  <c r="F1307" i="51"/>
  <c r="F1305" i="51"/>
  <c r="F1303" i="51"/>
  <c r="F1301" i="51"/>
  <c r="F1299" i="51"/>
  <c r="F1297" i="51"/>
  <c r="F1295" i="51"/>
  <c r="F1293" i="51"/>
  <c r="F1291" i="51"/>
  <c r="D1289" i="51"/>
  <c r="D1288" i="51"/>
  <c r="F1277" i="51"/>
  <c r="F1281" i="51"/>
  <c r="F1275" i="51"/>
  <c r="F1273" i="51"/>
  <c r="F1271" i="51"/>
  <c r="F1269" i="51"/>
  <c r="F1267" i="51"/>
  <c r="F1265" i="51"/>
  <c r="F1263" i="51"/>
  <c r="F1261" i="51"/>
  <c r="F1259" i="51"/>
  <c r="F1257" i="51"/>
  <c r="F1255" i="51"/>
  <c r="F1253" i="51"/>
  <c r="F1195" i="51"/>
  <c r="F1213" i="51"/>
  <c r="F1169" i="51"/>
  <c r="F1171" i="51"/>
  <c r="F1167" i="51"/>
  <c r="F1165" i="51"/>
  <c r="F1159" i="51"/>
  <c r="F1157" i="51"/>
  <c r="F1155" i="51"/>
  <c r="F1153" i="51"/>
  <c r="F1151" i="51"/>
  <c r="F1149" i="51"/>
  <c r="B1249" i="51"/>
  <c r="B2223" i="51" s="1"/>
  <c r="A1249" i="51"/>
  <c r="A2223" i="51" s="1"/>
  <c r="F1247" i="51"/>
  <c r="F1245" i="51"/>
  <c r="F1243" i="51"/>
  <c r="F1241" i="51"/>
  <c r="F1239" i="51"/>
  <c r="F1237" i="51"/>
  <c r="F1235" i="51"/>
  <c r="F1233" i="51"/>
  <c r="F1215" i="51"/>
  <c r="F1211" i="51"/>
  <c r="F1209" i="51"/>
  <c r="F1207" i="51"/>
  <c r="F1205" i="51"/>
  <c r="F1203" i="51"/>
  <c r="F1201" i="51"/>
  <c r="F1199" i="51"/>
  <c r="F1197" i="51"/>
  <c r="F1193" i="51"/>
  <c r="F1191" i="51"/>
  <c r="F1189" i="51"/>
  <c r="F1187" i="51"/>
  <c r="F1185" i="51"/>
  <c r="F1183" i="51"/>
  <c r="F1181" i="51"/>
  <c r="F1179" i="51"/>
  <c r="D1177" i="51"/>
  <c r="D1176" i="51"/>
  <c r="F1163" i="51"/>
  <c r="F1161" i="51"/>
  <c r="F1147" i="51"/>
  <c r="F1145" i="51"/>
  <c r="F1143" i="51"/>
  <c r="F422" i="51"/>
  <c r="B1139" i="51"/>
  <c r="B2222" i="51" s="1"/>
  <c r="A1139" i="51"/>
  <c r="A2222" i="51" s="1"/>
  <c r="F1137" i="51"/>
  <c r="F1135" i="51"/>
  <c r="F1133" i="51"/>
  <c r="F1113" i="51"/>
  <c r="F1095" i="51"/>
  <c r="F1093" i="51"/>
  <c r="F1091" i="51"/>
  <c r="F1089" i="51"/>
  <c r="F1087" i="51"/>
  <c r="F1085" i="51"/>
  <c r="F1083" i="51"/>
  <c r="F1081" i="51"/>
  <c r="F1079" i="51"/>
  <c r="F1077" i="51"/>
  <c r="F1075" i="51"/>
  <c r="F1073" i="51"/>
  <c r="F1071" i="51"/>
  <c r="F1069" i="51"/>
  <c r="D1067" i="51"/>
  <c r="D1066" i="51"/>
  <c r="F1063" i="51"/>
  <c r="F1061" i="51"/>
  <c r="F1059" i="51"/>
  <c r="F1047" i="51"/>
  <c r="D964" i="51"/>
  <c r="D963" i="51"/>
  <c r="F978" i="51"/>
  <c r="F956" i="51"/>
  <c r="F954" i="51"/>
  <c r="F952" i="51"/>
  <c r="F950" i="51"/>
  <c r="F948" i="51"/>
  <c r="F946" i="51"/>
  <c r="B1055" i="51"/>
  <c r="B2221" i="51" s="1"/>
  <c r="A1055" i="51"/>
  <c r="A2221" i="51" s="1"/>
  <c r="F1053" i="51"/>
  <c r="F1051" i="51"/>
  <c r="F1049" i="51"/>
  <c r="F1045" i="51"/>
  <c r="F1043" i="51"/>
  <c r="F1016" i="51"/>
  <c r="F998" i="51"/>
  <c r="F996" i="51"/>
  <c r="F994" i="51"/>
  <c r="F992" i="51"/>
  <c r="F990" i="51"/>
  <c r="F988" i="51"/>
  <c r="F986" i="51"/>
  <c r="F982" i="51"/>
  <c r="F980" i="51"/>
  <c r="F976" i="51"/>
  <c r="F974" i="51"/>
  <c r="F972" i="51"/>
  <c r="F970" i="51"/>
  <c r="F968" i="51"/>
  <c r="F966" i="51"/>
  <c r="D960" i="51"/>
  <c r="D959" i="51"/>
  <c r="F944" i="51"/>
  <c r="F942" i="51"/>
  <c r="F940" i="51"/>
  <c r="F928" i="51"/>
  <c r="B936" i="51"/>
  <c r="B2220" i="51" s="1"/>
  <c r="A936" i="51"/>
  <c r="A2220" i="51" s="1"/>
  <c r="F934" i="51"/>
  <c r="F932" i="51"/>
  <c r="F930" i="51"/>
  <c r="F901" i="51"/>
  <c r="F883" i="51"/>
  <c r="F881" i="51"/>
  <c r="F879" i="51"/>
  <c r="F877" i="51"/>
  <c r="F875" i="51"/>
  <c r="F873" i="51"/>
  <c r="F871" i="51"/>
  <c r="F869" i="51"/>
  <c r="F867" i="51"/>
  <c r="F865" i="51"/>
  <c r="F863" i="51"/>
  <c r="F861" i="51"/>
  <c r="F859" i="51"/>
  <c r="F857" i="51"/>
  <c r="D855" i="51"/>
  <c r="D854" i="51"/>
  <c r="F851" i="51"/>
  <c r="F849" i="51"/>
  <c r="F847" i="51"/>
  <c r="F756" i="51"/>
  <c r="F821" i="51"/>
  <c r="F841" i="51"/>
  <c r="F774" i="51"/>
  <c r="F716" i="51"/>
  <c r="F718" i="51"/>
  <c r="F720" i="51"/>
  <c r="F722" i="51"/>
  <c r="F724" i="51"/>
  <c r="F726" i="51"/>
  <c r="F732" i="51"/>
  <c r="F734" i="51"/>
  <c r="F736" i="51"/>
  <c r="B843" i="51"/>
  <c r="B2219" i="51" s="1"/>
  <c r="A843" i="51"/>
  <c r="A2219" i="51" s="1"/>
  <c r="F839" i="51"/>
  <c r="F837" i="51"/>
  <c r="F835" i="51"/>
  <c r="F833" i="51"/>
  <c r="F831" i="51"/>
  <c r="F829" i="51"/>
  <c r="F827" i="51"/>
  <c r="F825" i="51"/>
  <c r="F823" i="51"/>
  <c r="F794" i="51"/>
  <c r="F776" i="51"/>
  <c r="F772" i="51"/>
  <c r="F770" i="51"/>
  <c r="F768" i="51"/>
  <c r="F766" i="51"/>
  <c r="F764" i="51"/>
  <c r="F762" i="51"/>
  <c r="F760" i="51"/>
  <c r="F758" i="51"/>
  <c r="F754" i="51"/>
  <c r="F752" i="51"/>
  <c r="F750" i="51"/>
  <c r="F748" i="51"/>
  <c r="F746" i="51"/>
  <c r="F744" i="51"/>
  <c r="F742" i="51"/>
  <c r="D740" i="51"/>
  <c r="D739" i="51"/>
  <c r="F730" i="51"/>
  <c r="F728" i="51"/>
  <c r="F714" i="51"/>
  <c r="F712" i="51"/>
  <c r="F710" i="51"/>
  <c r="F634" i="51"/>
  <c r="F668" i="51"/>
  <c r="F632" i="51"/>
  <c r="F542" i="51"/>
  <c r="F540" i="51"/>
  <c r="B706" i="51"/>
  <c r="B2218" i="51" s="1"/>
  <c r="A706" i="51"/>
  <c r="A2218" i="51" s="1"/>
  <c r="F704" i="51"/>
  <c r="F702" i="51"/>
  <c r="F700" i="51"/>
  <c r="F698" i="51"/>
  <c r="F696" i="51"/>
  <c r="F694" i="51"/>
  <c r="F692" i="51"/>
  <c r="F690" i="51"/>
  <c r="F672" i="51"/>
  <c r="F670" i="51"/>
  <c r="F666" i="51"/>
  <c r="F664" i="51"/>
  <c r="F662" i="51"/>
  <c r="F660" i="51"/>
  <c r="F658" i="51"/>
  <c r="F656" i="51"/>
  <c r="F654" i="51"/>
  <c r="F652" i="51"/>
  <c r="F650" i="51"/>
  <c r="F648" i="51"/>
  <c r="F646" i="51"/>
  <c r="F644" i="51"/>
  <c r="F642" i="51"/>
  <c r="F640" i="51"/>
  <c r="D638" i="51"/>
  <c r="D637" i="51"/>
  <c r="F630" i="51"/>
  <c r="F628" i="51"/>
  <c r="F626" i="51"/>
  <c r="F624" i="51"/>
  <c r="F564" i="51"/>
  <c r="F560" i="51"/>
  <c r="F534" i="51"/>
  <c r="F532" i="51"/>
  <c r="F530" i="51"/>
  <c r="F528" i="51"/>
  <c r="F526" i="51"/>
  <c r="F524" i="51"/>
  <c r="B618" i="51"/>
  <c r="B2217" i="51" s="1"/>
  <c r="A618" i="51"/>
  <c r="A2217" i="51" s="1"/>
  <c r="F616" i="51"/>
  <c r="F614" i="51"/>
  <c r="F612" i="51"/>
  <c r="F610" i="51"/>
  <c r="F608" i="51"/>
  <c r="F606" i="51"/>
  <c r="F604" i="51"/>
  <c r="F602" i="51"/>
  <c r="F600" i="51"/>
  <c r="F582" i="51"/>
  <c r="F580" i="51"/>
  <c r="F578" i="51"/>
  <c r="F576" i="51"/>
  <c r="F574" i="51"/>
  <c r="F572" i="51"/>
  <c r="F570" i="51"/>
  <c r="F568" i="51"/>
  <c r="F566" i="51"/>
  <c r="F562" i="51"/>
  <c r="F558" i="51"/>
  <c r="F556" i="51"/>
  <c r="F554" i="51"/>
  <c r="F552" i="51"/>
  <c r="F550" i="51"/>
  <c r="F548" i="51"/>
  <c r="D546" i="51"/>
  <c r="D545" i="51"/>
  <c r="F538" i="51"/>
  <c r="F536" i="51"/>
  <c r="F522" i="51"/>
  <c r="F520" i="51"/>
  <c r="F518" i="51"/>
  <c r="F293" i="51"/>
  <c r="F462" i="51"/>
  <c r="B514" i="51"/>
  <c r="B2216" i="51" s="1"/>
  <c r="A514" i="51"/>
  <c r="A2216" i="51" s="1"/>
  <c r="F512" i="51"/>
  <c r="F510" i="51"/>
  <c r="F508" i="51"/>
  <c r="F506" i="51"/>
  <c r="F504" i="51"/>
  <c r="F502" i="51"/>
  <c r="F500" i="51"/>
  <c r="F498" i="51"/>
  <c r="F480" i="51"/>
  <c r="F478" i="51"/>
  <c r="F476" i="51"/>
  <c r="F474" i="51"/>
  <c r="F472" i="51"/>
  <c r="F470" i="51"/>
  <c r="F468" i="51"/>
  <c r="F466" i="51"/>
  <c r="F464" i="51"/>
  <c r="F460" i="51"/>
  <c r="F458" i="51"/>
  <c r="F456" i="51"/>
  <c r="F454" i="51"/>
  <c r="F452" i="51"/>
  <c r="F450" i="51"/>
  <c r="F448" i="51"/>
  <c r="D446" i="51"/>
  <c r="D445" i="51"/>
  <c r="F442" i="51"/>
  <c r="F440" i="51"/>
  <c r="F438" i="51"/>
  <c r="F436" i="51"/>
  <c r="F434" i="51"/>
  <c r="F19" i="48"/>
  <c r="F363" i="51"/>
  <c r="F361" i="51"/>
  <c r="B430" i="51"/>
  <c r="B2215" i="51" s="1"/>
  <c r="A430" i="51"/>
  <c r="A2215" i="51" s="1"/>
  <c r="F428" i="51"/>
  <c r="F426" i="51"/>
  <c r="F424" i="51"/>
  <c r="F395" i="51"/>
  <c r="F377" i="51"/>
  <c r="F375" i="51"/>
  <c r="F373" i="51"/>
  <c r="F371" i="51"/>
  <c r="F369" i="51"/>
  <c r="F367" i="51"/>
  <c r="F365" i="51"/>
  <c r="F359" i="51"/>
  <c r="F357" i="51"/>
  <c r="F355" i="51"/>
  <c r="F353" i="51"/>
  <c r="F351" i="51"/>
  <c r="F349" i="51"/>
  <c r="F347" i="51"/>
  <c r="D345" i="51"/>
  <c r="D344" i="51"/>
  <c r="F341" i="51"/>
  <c r="F339" i="51"/>
  <c r="F337" i="51"/>
  <c r="F331" i="51"/>
  <c r="F329" i="51"/>
  <c r="F327" i="51"/>
  <c r="F325" i="51"/>
  <c r="B333" i="51"/>
  <c r="B2214" i="51" s="1"/>
  <c r="A333" i="51"/>
  <c r="A2214" i="51" s="1"/>
  <c r="F323" i="51"/>
  <c r="F321" i="51"/>
  <c r="F319" i="51"/>
  <c r="F317" i="51"/>
  <c r="F315" i="51"/>
  <c r="F313" i="51"/>
  <c r="F295" i="51"/>
  <c r="F291" i="51"/>
  <c r="F289" i="51"/>
  <c r="F287" i="51"/>
  <c r="F285" i="51"/>
  <c r="F283" i="51"/>
  <c r="F281" i="51"/>
  <c r="F279" i="51"/>
  <c r="F277" i="51"/>
  <c r="F275" i="51"/>
  <c r="F273" i="51"/>
  <c r="F271" i="51"/>
  <c r="F269" i="51"/>
  <c r="F267" i="51"/>
  <c r="F265" i="51"/>
  <c r="F263" i="51"/>
  <c r="D261" i="51"/>
  <c r="D260" i="51"/>
  <c r="F257" i="51"/>
  <c r="F255" i="51"/>
  <c r="F239" i="51"/>
  <c r="F237" i="51"/>
  <c r="F235" i="51"/>
  <c r="B231" i="51"/>
  <c r="B2213" i="51" s="1"/>
  <c r="A231" i="51"/>
  <c r="A2213" i="51" s="1"/>
  <c r="F229" i="51"/>
  <c r="F227" i="51"/>
  <c r="F225" i="51"/>
  <c r="F223" i="51"/>
  <c r="F205" i="51"/>
  <c r="F203" i="51"/>
  <c r="F201" i="51"/>
  <c r="F199" i="51"/>
  <c r="F197" i="51"/>
  <c r="F195" i="51"/>
  <c r="F193" i="51"/>
  <c r="F191" i="51"/>
  <c r="F189" i="51"/>
  <c r="F187" i="51"/>
  <c r="F185" i="51"/>
  <c r="F183" i="51"/>
  <c r="F181" i="51"/>
  <c r="F179" i="51"/>
  <c r="D177" i="51"/>
  <c r="D176" i="51"/>
  <c r="F173" i="51"/>
  <c r="F171" i="51"/>
  <c r="F169" i="51"/>
  <c r="F70" i="51"/>
  <c r="F68" i="51"/>
  <c r="F119" i="51"/>
  <c r="F151" i="51"/>
  <c r="F149" i="51"/>
  <c r="F92" i="51"/>
  <c r="F74" i="51"/>
  <c r="F72" i="51"/>
  <c r="F66" i="51"/>
  <c r="F64" i="51"/>
  <c r="F62" i="51"/>
  <c r="F60" i="51"/>
  <c r="F58" i="51"/>
  <c r="F56" i="51"/>
  <c r="F54" i="51"/>
  <c r="F50" i="51"/>
  <c r="F28" i="51"/>
  <c r="F26" i="51"/>
  <c r="F24" i="51"/>
  <c r="F22" i="51"/>
  <c r="F20" i="51"/>
  <c r="F18" i="51"/>
  <c r="F34" i="51"/>
  <c r="F32" i="51"/>
  <c r="F30" i="51"/>
  <c r="F16" i="51"/>
  <c r="F14" i="51"/>
  <c r="F163" i="51"/>
  <c r="F161" i="51"/>
  <c r="F159" i="51"/>
  <c r="F52" i="51"/>
  <c r="F48" i="51"/>
  <c r="F46" i="51"/>
  <c r="F44" i="51"/>
  <c r="F42" i="51"/>
  <c r="F40" i="51"/>
  <c r="D38" i="51"/>
  <c r="D37" i="51"/>
  <c r="B2235" i="51"/>
  <c r="B8" i="27" s="1"/>
  <c r="A2235" i="51"/>
  <c r="A8" i="27" s="1"/>
  <c r="B165" i="51"/>
  <c r="B2212" i="51" s="1"/>
  <c r="A165" i="51"/>
  <c r="A2212" i="51" s="1"/>
  <c r="F9" i="48"/>
  <c r="F11" i="48"/>
  <c r="F21" i="48"/>
  <c r="F23" i="48"/>
  <c r="F25" i="48"/>
  <c r="B27" i="48"/>
  <c r="B13" i="27" s="1"/>
  <c r="A27" i="48"/>
  <c r="A13" i="27" s="1"/>
  <c r="F27" i="48" l="1"/>
  <c r="C13" i="27" s="1"/>
  <c r="F88" i="54"/>
  <c r="F21" i="54"/>
  <c r="F89" i="54"/>
  <c r="F22" i="54"/>
  <c r="F79" i="54" s="1"/>
  <c r="F493" i="54" s="1"/>
  <c r="F155" i="54"/>
  <c r="F92" i="54"/>
  <c r="F156" i="54"/>
  <c r="F226" i="54"/>
  <c r="F93" i="54"/>
  <c r="F227" i="54"/>
  <c r="F297" i="54"/>
  <c r="F435" i="54"/>
  <c r="F298" i="54"/>
  <c r="F368" i="54"/>
  <c r="F436" i="54"/>
  <c r="F369" i="54"/>
  <c r="F439" i="54"/>
  <c r="F440" i="54"/>
  <c r="F323" i="52"/>
  <c r="F324" i="52"/>
  <c r="F267" i="52"/>
  <c r="F268" i="52"/>
  <c r="F163" i="52"/>
  <c r="F200" i="52" s="1"/>
  <c r="F377" i="52" s="1"/>
  <c r="F220" i="52"/>
  <c r="F254" i="52" s="1"/>
  <c r="F378" i="52" s="1"/>
  <c r="F164" i="52"/>
  <c r="F117" i="52"/>
  <c r="F152" i="52" s="1"/>
  <c r="F376" i="52" s="1"/>
  <c r="F118" i="52"/>
  <c r="F67" i="52"/>
  <c r="F68" i="52"/>
  <c r="F106" i="52" s="1"/>
  <c r="F375" i="52" s="1"/>
  <c r="F19" i="52"/>
  <c r="F56" i="52" s="1"/>
  <c r="F374" i="52" s="1"/>
  <c r="F20" i="52"/>
  <c r="F2077" i="51"/>
  <c r="F1510" i="51"/>
  <c r="F2078" i="51"/>
  <c r="F37" i="51"/>
  <c r="F1509" i="51"/>
  <c r="F854" i="51"/>
  <c r="F2147" i="51"/>
  <c r="F1177" i="51"/>
  <c r="F855" i="51"/>
  <c r="F960" i="51"/>
  <c r="F1288" i="51"/>
  <c r="F1361" i="51" s="1"/>
  <c r="F2224" i="51" s="1"/>
  <c r="F2148" i="51"/>
  <c r="F344" i="51"/>
  <c r="F739" i="51"/>
  <c r="F345" i="51"/>
  <c r="F740" i="51"/>
  <c r="F1289" i="51"/>
  <c r="F959" i="51"/>
  <c r="F38" i="51"/>
  <c r="F445" i="51"/>
  <c r="F446" i="51"/>
  <c r="F1505" i="51"/>
  <c r="F963" i="51"/>
  <c r="F1506" i="51"/>
  <c r="F964" i="51"/>
  <c r="F637" i="51"/>
  <c r="F638" i="51"/>
  <c r="F176" i="51"/>
  <c r="F231" i="51" s="1"/>
  <c r="F2213" i="51" s="1"/>
  <c r="F1774" i="51"/>
  <c r="F177" i="51"/>
  <c r="F1623" i="51"/>
  <c r="F1775" i="51"/>
  <c r="F1066" i="51"/>
  <c r="F1372" i="51"/>
  <c r="F1624" i="51"/>
  <c r="F1714" i="51"/>
  <c r="F1869" i="51"/>
  <c r="F1067" i="51"/>
  <c r="F1373" i="51"/>
  <c r="F1715" i="51"/>
  <c r="F1870" i="51"/>
  <c r="F1969" i="51" s="1"/>
  <c r="F2230" i="51" s="1"/>
  <c r="F261" i="51"/>
  <c r="F1718" i="51"/>
  <c r="F1980" i="51"/>
  <c r="F545" i="51"/>
  <c r="F618" i="51" s="1"/>
  <c r="F2217" i="51" s="1"/>
  <c r="F1719" i="51"/>
  <c r="F1981" i="51"/>
  <c r="F260" i="51"/>
  <c r="F546" i="51"/>
  <c r="F1176" i="51"/>
  <c r="F2134" i="51"/>
  <c r="F2232" i="51" s="1"/>
  <c r="F308" i="52" l="1"/>
  <c r="F379" i="52" s="1"/>
  <c r="F370" i="52"/>
  <c r="F380" i="52" s="1"/>
  <c r="F382" i="52" s="1"/>
  <c r="F430" i="51"/>
  <c r="F2215" i="51" s="1"/>
  <c r="F843" i="51"/>
  <c r="F2219" i="51" s="1"/>
  <c r="F706" i="51"/>
  <c r="F2218" i="51" s="1"/>
  <c r="F1763" i="51"/>
  <c r="F2228" i="51" s="1"/>
  <c r="F165" i="51"/>
  <c r="F2212" i="51" s="1"/>
  <c r="F936" i="51"/>
  <c r="F2220" i="51" s="1"/>
  <c r="F1139" i="51"/>
  <c r="F2222" i="51" s="1"/>
  <c r="F1858" i="51"/>
  <c r="F2229" i="51" s="1"/>
  <c r="F1249" i="51"/>
  <c r="F2223" i="51" s="1"/>
  <c r="F2208" i="51"/>
  <c r="F2233" i="51" s="1"/>
  <c r="F1707" i="51"/>
  <c r="F2227" i="51" s="1"/>
  <c r="F1482" i="51"/>
  <c r="F2225" i="51" s="1"/>
  <c r="F333" i="51"/>
  <c r="F2214" i="51" s="1"/>
  <c r="F2066" i="51"/>
  <c r="F2231" i="51" s="1"/>
  <c r="F1055" i="51"/>
  <c r="F2221" i="51" s="1"/>
  <c r="F1612" i="51"/>
  <c r="F2226" i="51" s="1"/>
  <c r="F514" i="51"/>
  <c r="F2216" i="51" s="1"/>
  <c r="F284" i="54"/>
  <c r="F496" i="54" s="1"/>
  <c r="F213" i="54"/>
  <c r="F495" i="54" s="1"/>
  <c r="F426" i="54"/>
  <c r="F498" i="54" s="1"/>
  <c r="F142" i="54"/>
  <c r="F494" i="54" s="1"/>
  <c r="F355" i="54"/>
  <c r="F497" i="54" s="1"/>
  <c r="F489" i="54"/>
  <c r="F499" i="54" s="1"/>
  <c r="F501" i="54" s="1"/>
  <c r="C10" i="27" s="1"/>
  <c r="F2235" i="51" l="1"/>
  <c r="C9" i="27"/>
  <c r="C8" i="27" l="1"/>
  <c r="C14" i="27" s="1"/>
  <c r="C15" i="27" s="1"/>
</calcChain>
</file>

<file path=xl/sharedStrings.xml><?xml version="1.0" encoding="utf-8"?>
<sst xmlns="http://schemas.openxmlformats.org/spreadsheetml/2006/main" count="7343" uniqueCount="2410">
  <si>
    <t>Enota</t>
  </si>
  <si>
    <t>Količina</t>
  </si>
  <si>
    <t xml:space="preserve">Znesek v € brez DDV </t>
  </si>
  <si>
    <t>REKAPITULACIJA</t>
  </si>
  <si>
    <t>1.</t>
  </si>
  <si>
    <t>kom</t>
  </si>
  <si>
    <t>2.</t>
  </si>
  <si>
    <t>2.1</t>
  </si>
  <si>
    <t>2.1.1</t>
  </si>
  <si>
    <t>2.1.2</t>
  </si>
  <si>
    <t>2.1.3</t>
  </si>
  <si>
    <t>2.2</t>
  </si>
  <si>
    <t xml:space="preserve">ATRIJ Gradbeni inženiring d.o.o.                                                                                                                            </t>
  </si>
  <si>
    <t xml:space="preserve">Gajska ulica 39, 9233 Odranci                                                                                                          </t>
  </si>
  <si>
    <t>1.1</t>
  </si>
  <si>
    <t>1.1.1</t>
  </si>
  <si>
    <t>1.1.2</t>
  </si>
  <si>
    <t>1.2</t>
  </si>
  <si>
    <t>1.3</t>
  </si>
  <si>
    <t>OBJEKT:</t>
  </si>
  <si>
    <t>INVESTITOR:</t>
  </si>
  <si>
    <t xml:space="preserve">Gajska ulica 39, 9233 Odranci                                                                                                                                                                                </t>
  </si>
  <si>
    <t>e-mail:atrij@atrij.si</t>
  </si>
  <si>
    <t>OSTALA DELA</t>
  </si>
  <si>
    <t>kpl</t>
  </si>
  <si>
    <t>ure</t>
  </si>
  <si>
    <t>1.2.6</t>
  </si>
  <si>
    <t>1.2.7</t>
  </si>
  <si>
    <t>2.2.1</t>
  </si>
  <si>
    <t>2.2.2</t>
  </si>
  <si>
    <t>1.3.1</t>
  </si>
  <si>
    <t>1.3.2</t>
  </si>
  <si>
    <t>1.3.3</t>
  </si>
  <si>
    <t>1.3.4</t>
  </si>
  <si>
    <t>1.4</t>
  </si>
  <si>
    <t>1.4.1</t>
  </si>
  <si>
    <t>1.4.2</t>
  </si>
  <si>
    <t>1.5</t>
  </si>
  <si>
    <t>1.5.1</t>
  </si>
  <si>
    <t>3.</t>
  </si>
  <si>
    <t>1.3.5</t>
  </si>
  <si>
    <t>1.5.2</t>
  </si>
  <si>
    <t>1.5.3</t>
  </si>
  <si>
    <t>1.5.4</t>
  </si>
  <si>
    <t>1.5.5</t>
  </si>
  <si>
    <t>1.5.6</t>
  </si>
  <si>
    <t>1.5.7</t>
  </si>
  <si>
    <t>m</t>
  </si>
  <si>
    <t>Fina izravnava in valjanje tampona pred asfaltiranjem, komplet z vsemi pomožnimi deli, prenosi in prevozi.</t>
  </si>
  <si>
    <t>Opis</t>
  </si>
  <si>
    <t>Številka postavke</t>
  </si>
  <si>
    <t>Dobava oz. izdelava in montaža gradbiščne table, komplet z vsem pritirdilnim in veznim materialom ter vsemi pomožnimi deli, prenosi in prevozi.</t>
  </si>
  <si>
    <t>1.1.3</t>
  </si>
  <si>
    <r>
      <t>m</t>
    </r>
    <r>
      <rPr>
        <vertAlign val="superscript"/>
        <sz val="10"/>
        <rFont val="Arial"/>
        <family val="2"/>
        <charset val="238"/>
      </rPr>
      <t>3</t>
    </r>
  </si>
  <si>
    <t>- strojni izkop 90%</t>
  </si>
  <si>
    <r>
      <t>m</t>
    </r>
    <r>
      <rPr>
        <vertAlign val="superscript"/>
        <sz val="10"/>
        <rFont val="Arial"/>
        <family val="2"/>
        <charset val="238"/>
      </rPr>
      <t>2</t>
    </r>
  </si>
  <si>
    <t>R E K A P I T U L A C I J A</t>
  </si>
  <si>
    <t>1.2.1</t>
  </si>
  <si>
    <t>1.2.2</t>
  </si>
  <si>
    <t>1.2.3</t>
  </si>
  <si>
    <t>1.2.4</t>
  </si>
  <si>
    <t>1.2.5</t>
  </si>
  <si>
    <t>- ročni izkop 10%</t>
  </si>
  <si>
    <t>Pobrizg očiščenega asfalta s kationsko bitumensko emulzijo porabe 0.5 kg/m2, komplet z vsemi pomožnimi deli, prenosi in prevozi. (pred izdelavo obrabne plasti asfalta)</t>
  </si>
  <si>
    <t>2.2.3</t>
  </si>
  <si>
    <t>2.2.4</t>
  </si>
  <si>
    <t>2.2.5</t>
  </si>
  <si>
    <t>2.2.6</t>
  </si>
  <si>
    <t>2.2.7</t>
  </si>
  <si>
    <t>2.2.8</t>
  </si>
  <si>
    <t>2.2.9</t>
  </si>
  <si>
    <t>2.2.10</t>
  </si>
  <si>
    <t>Planiranje dna izkopa s pripravo posteljice TIP 1 (SIST EN 1610) za položitev cevi, komplet z vsemi pomožnimi deli, prenosi in prevozi.</t>
  </si>
  <si>
    <t>1.11</t>
  </si>
  <si>
    <t xml:space="preserve">Cena na enoto v € </t>
  </si>
  <si>
    <t>Izdelava geodetskega posnetka in priprava geodetske dokumentacije izvedenega stanja za projekt izvedenih del.</t>
  </si>
  <si>
    <t>Ureditev vpisa objekta s komunalnimi vodi in potrebnimi podatki za vpis v zemljiško knjigo.</t>
  </si>
  <si>
    <t>Projektantski gradbeni nadzor</t>
  </si>
  <si>
    <t>3.1</t>
  </si>
  <si>
    <t>3.2</t>
  </si>
  <si>
    <t>3.4</t>
  </si>
  <si>
    <t>Zavarovanje prometa v času izvajanja del s predpisano prometno siganalizacijo za popolno ali delno zaporo ceste, komplet z vsemi pomožnimi deli, prenosi in prevozi.</t>
  </si>
  <si>
    <t>1.1.4</t>
  </si>
  <si>
    <t>1.1.5</t>
  </si>
  <si>
    <t>1.1.6</t>
  </si>
  <si>
    <t>2.1.4</t>
  </si>
  <si>
    <t>2.1.6</t>
  </si>
  <si>
    <t>2.1.7</t>
  </si>
  <si>
    <t>2.1.8</t>
  </si>
  <si>
    <t>5.</t>
  </si>
  <si>
    <t>Pripravljalna dela pred pričetkom del, komplet z načrtom organizacije in ureditve gradbišča, ograjo gradbišča, postavitev začasnih objektov na gradbišču za potrebe izvajalca, ureditvijo vodovoda, elektrike, sanitarij za potrebe gradbišča, začasnih deponij in skladišč, ureditev dovoznih poti, izvajanje ukrepov za varno izvajanje del in zaščito pred prašenjem, odtranitvijo vseh začasnih objektov in ograj po končanju del z gradbišča ter vsemi pomožnimi deli, prenosi in prevozi.</t>
  </si>
  <si>
    <t>Rezanje obstoječega asfalta do debeline 10 cm, komplet z vsemi pomožnimi deli, prenosi in prevozi.</t>
  </si>
  <si>
    <t xml:space="preserve">Odstranitev obstoječih betonskih robnikov vključno s temeljem, komplet z nakladanjem na kamion, odvozom odpadnega materiala na stalno deponijo, razkladanjem in plačilom taks za deponiranje ter z vsemi pomožnimi deli, prenosi in prevozi. </t>
  </si>
  <si>
    <t>1.1.7</t>
  </si>
  <si>
    <t>1.1.8</t>
  </si>
  <si>
    <t>1.1.9</t>
  </si>
  <si>
    <t>1.1.10</t>
  </si>
  <si>
    <t>1.1.11</t>
  </si>
  <si>
    <t>1.1.12</t>
  </si>
  <si>
    <t>1.2.8</t>
  </si>
  <si>
    <t>Dobava in vgrajevanje nosilne plasti bituminizirane zmesi AC 22 base B50/70 A3 v debelini 7 cm, komplet z vsemi pomožnimi deli, prenosi in prevozi.</t>
  </si>
  <si>
    <t>Dobava in vgrajevanje obrabne in zaporne plasti bituminizirane zmesi AC 11 surf B70/100 A3 v debelini 4 cm, komplet z vsemi pomožnimi deli, prenosi in prevozi.</t>
  </si>
  <si>
    <t>1.3.6</t>
  </si>
  <si>
    <t>Dobava in polaganje tipskih obcestnih betonskih robnikov iz cementnega betona C25/30 dimenzije 15/25 cm in dolžine 1.0 m, komplet z izkopom, temeljem iz cementnega betona C16/20 Dmax32 (SIST EN 206:2013 in SIST 1026:2016) dimenzije 30/35 cm, dobavo in vgradnjo cementne malte za zapolnitev stikov ter vsemi pomožnimi deli, prenosi in prevozi.</t>
  </si>
  <si>
    <t>Dobava in polaganje tipskih vrtnih betonskih robnikov iz cementnega betona C25/30 dimenzije 5/20 cm in dolžine 1.0 m, komplet z izkopom, temeljem iz cementnega betona C16/20 Dmax32 (SIST EN 206:2013 in SIST 1026:2016) dimenzije 20/30 cm, dobavo in vgradnjo cementne malte za zapolnitev stikov ter vsemi pomožnimi deli, prenosi in prevozi.</t>
  </si>
  <si>
    <t>1.3.7</t>
  </si>
  <si>
    <t>1.3.8</t>
  </si>
  <si>
    <t>1.3.9</t>
  </si>
  <si>
    <t>1.4.3</t>
  </si>
  <si>
    <t>1.4.4</t>
  </si>
  <si>
    <t>1.4.5</t>
  </si>
  <si>
    <t>1.4.6</t>
  </si>
  <si>
    <t>1.4.7</t>
  </si>
  <si>
    <t>1.4.8</t>
  </si>
  <si>
    <t>1.6</t>
  </si>
  <si>
    <t>1.4.9</t>
  </si>
  <si>
    <t>1.4.10</t>
  </si>
  <si>
    <t>1.6.1</t>
  </si>
  <si>
    <t>1.6.2</t>
  </si>
  <si>
    <t>1.6.3</t>
  </si>
  <si>
    <t>1.6.4</t>
  </si>
  <si>
    <t>1.6.5</t>
  </si>
  <si>
    <t>1.6.6</t>
  </si>
  <si>
    <t>1.6.7</t>
  </si>
  <si>
    <t>1.6.8</t>
  </si>
  <si>
    <t>1.6.9</t>
  </si>
  <si>
    <t>1.6.10</t>
  </si>
  <si>
    <t>1.6.11</t>
  </si>
  <si>
    <t>2.2.11</t>
  </si>
  <si>
    <t>2.2.12</t>
  </si>
  <si>
    <t>2.2.13</t>
  </si>
  <si>
    <t>2.2.14</t>
  </si>
  <si>
    <t>2.2.15</t>
  </si>
  <si>
    <t>2.2.16</t>
  </si>
  <si>
    <t>2.2.17</t>
  </si>
  <si>
    <t>2.2.18</t>
  </si>
  <si>
    <t>2.1.9</t>
  </si>
  <si>
    <t>1.4.11</t>
  </si>
  <si>
    <t>1.6.12</t>
  </si>
  <si>
    <t>št.projekta: 21020</t>
  </si>
  <si>
    <t>OBČINA LJUTOMER</t>
  </si>
  <si>
    <t>Vrazova ulica 1</t>
  </si>
  <si>
    <t>9240 Ljutomer</t>
  </si>
  <si>
    <t>FEKALNA KANALIZACIJA V NASELJU KAMENŠČAK</t>
  </si>
  <si>
    <t>GRAVITACIJSKI VODI</t>
  </si>
  <si>
    <t>Dobava in polaganje gladkih kanalizacijskih cevi iz PVC materiala (SN8) DN200 po standardu SIST EN 1401-1 na že pripravljeno posteljico, komplet s tesnili, spojnimi in fazonskimi elementi, atestom za vodotesnost cevi ter z vsemi pomožnimi deli, prenosi in prevozi.</t>
  </si>
  <si>
    <t>Izvedba preskusa tesnosti jaškov vključno z vsemi priključki po SIST EN1610 z zrakom - preskus po metodi LC 100 mbar nadtlaka, ki ga izvede akreditiran (registriran, usposobljen in od izvajalca neodvisen) preskusni laboratorij (izvajalec preskusa mora poročilu priložiti veljavno akreditacijsko listino (potrdilo o usposobljenosti laboratorija) ter veljavno dokazilo o umerjenosti merilnih instrumentov (kalibracijski certifikat)), komplet z vsemi pomožnimi deli, prenosi in prevozi.</t>
  </si>
  <si>
    <t>KANAL SKG-1</t>
  </si>
  <si>
    <t>Izvedba zakoličbe osi fekalne kanalizacije, varovanje zakoličbe in postavitev prečnih profilov, komplet z vsemi pomožnimi deli, prenosi in prevozi.</t>
  </si>
  <si>
    <t>Posek in odstranitev drevesa z deblom premera 11 do 30 cm in odstranitev vej, komplet z razrezom, odvozom odpadnega materiala na stalno deponijo, razkladanjem in plačilom taks za deponiranje ter z vsemi pomožnimi deli, prenosi in prevozi.</t>
  </si>
  <si>
    <t>Posek in odstranitev drevesa z deblom premera 31 do 50 cm in odstranitev vej, komplet z razrezom, odvozom odpadnega materiala na stalno deponijo, razkladanjem in plačilom taks za deponiranje ter z vsemi pomožnimi deli, prenosi in prevozi.</t>
  </si>
  <si>
    <t>Posek in odstranitev drevesa z deblom premera nad 50 cm in odstranitev vej, komplet z razrezom, odvozom odpadnega materiala na stalno deponijo, razkladanjem in plačilom taks za deponiranje ter z vsemi pomožnimi deli, prenosi in prevozi.</t>
  </si>
  <si>
    <t>Odstranitev panja s premerom 11 do 30 cm, komplet z odvozom odpadnega materiala na stalno deponijo, razkladanjem in plačilom taks za deponiranje ter z vsemi pomožnimi deli, prenosi in prevozi.</t>
  </si>
  <si>
    <t>Odstranitev panja s premerom 31 do 50 cm, komplet z odvozom odpadnega materiala na stalno deponijo, razkladanjem in plačilom taks za deponiranje ter z vsemi pomožnimi deli, prenosi in prevozi.</t>
  </si>
  <si>
    <t>Odstranitev panja s premerom nad 50 cm, komplet z odvozom odpadnega materiala na stalno deponijo, razkladanjem in plačilom taks za deponiranje ter z vsemi pomožnimi deli, prenosi in prevozi.</t>
  </si>
  <si>
    <t>Odstranitev obstoječega plastičnega smernika z votlim prerezom, komplet s skladiščenjem na gradbiščni deponiji ter z vsemi pomožnimi deli, prenosi in prevozi.</t>
  </si>
  <si>
    <t>Odstranitev obstoječega prometnega znaka s stebričem in temeljem, komplet s skladiščenjem na gradbiščni deponiji ter z vsemi pomožnimi deli, prenosi in prevozi.</t>
  </si>
  <si>
    <t>Porušitev in odstranitev ograje iz žične mreže višine do 1.0 m, komplet z jeklenimi stebri, betonskimi pasovnimi in točkovnimi temelji, nakladanjem na kamion, odvozom odpadnega materiala na stalno deponijo, razkladanjem in plačilom taks za deponiranje ter z vsemi pomožnimi deli, prenosi in prevozi.</t>
  </si>
  <si>
    <t>1.1.13</t>
  </si>
  <si>
    <t>1.1.14</t>
  </si>
  <si>
    <t>1.1.15</t>
  </si>
  <si>
    <t>1.1.16</t>
  </si>
  <si>
    <t>Dobava in vgrajevanje frakcija 4-8 mm za posteljico debeline 10 cm spodaj, okrog cevi in debeline 15 cm zgoraj (SIST EN 1610), komplet z vsemi pomožnimi deli, prenosi in prevozi.</t>
  </si>
  <si>
    <t>1.1.17</t>
  </si>
  <si>
    <t>1.1.18</t>
  </si>
  <si>
    <t>1.1.19</t>
  </si>
  <si>
    <t>1.1.20</t>
  </si>
  <si>
    <t>1.1.21</t>
  </si>
  <si>
    <t>Izvedba preskusa tesnosti cevovoda po cevnih odsekih od jaška do jaška vključno z vsemi priključki po SIST EN1610 z zrakom - preskus po metodi LC 100 mbar nadtlaka, ki ga izvede akreditiran (registriran, usposobljen in od izvajalca neodvisen) preskusni laboratorij (izvajalec preskusa mora poročilu priložiti veljavno akreditacijsko listino (potrdilo o usposobljenosti laboratorija) ter veljavno dokazilo o umerjenosti merilnih instrumentov (kalibracijski certifikat), komplet z vsemi pomožnimi deli, prenosi in prevozi.</t>
  </si>
  <si>
    <t>1.1.22</t>
  </si>
  <si>
    <t>1.1.23</t>
  </si>
  <si>
    <t>1.1.24</t>
  </si>
  <si>
    <t>1.1.25</t>
  </si>
  <si>
    <t>1.1.26</t>
  </si>
  <si>
    <t>1.1.27</t>
  </si>
  <si>
    <t>1.1.28</t>
  </si>
  <si>
    <t>Izpiranje in snemanje fekalne kanalizacije po končanih delih, komplet z vsemi pomožnimi deli, prenosi in prevozi.</t>
  </si>
  <si>
    <t>1.1.29</t>
  </si>
  <si>
    <t>1.1.30</t>
  </si>
  <si>
    <t>Vzdrževanje vseh prekopanih javnih površin v času od rušitve asfalta do vzpostavitve v prvotno stanje, ki zajema polivanje - protiprašna zaščita, dosip udarnih jam, utrjevanje in planiranje, vključno z dobavo materiala, komplet z vsemi pomožnimi deli, prenosi in prevozi.</t>
  </si>
  <si>
    <t>Dobava in vgradnja alu pletene mrežne ograje višine 1.0 m, komplet z alu stebri premera 48 mm (na 3 m), polnila iz pletiva pletena v obliki trapeza z velikostjo okenc 50x50 mm, alu napenjalno žico z napenjalci, točkovnimi temelji iz cementnega betona C12/15 Dmax 32 S4 (SIST EN 206:2013 in SIST 1026:2016) premera 30 cm in globine 80 cm, izvedbo po navodilih proizvajalca, vsem pritrdilnim in veznim materialom ter vsemi pomožnimi deli, prenosi in prevozi.</t>
  </si>
  <si>
    <t>1.1.31</t>
  </si>
  <si>
    <t>1.1.32</t>
  </si>
  <si>
    <t>Izdelava priključka na kanalizacijo, komplet z:</t>
  </si>
  <si>
    <t>- planiranjem dna izkopa s pripravo posteljice TIP 1 (SIST EN 1610) za položitev cevi,</t>
  </si>
  <si>
    <t>- dobavo in vgrajevanjo frakcija 4-8 mm za posteljico debeline 10 cm spodaj, okrog cevi in debeline 15 cm zgoraj (SIST EN 1610),</t>
  </si>
  <si>
    <t>- zakoličbo in varovanjem zakoličbe,</t>
  </si>
  <si>
    <t>- rezanjem obstoječega asfalta do debeline 10 cm,</t>
  </si>
  <si>
    <t>- rušenjem in odstranitvijo obstoječega asfalta v debelini do 10 cm z nakladanjem na kamion, odvozom odpadnega materiala na stalno deponijo, razkladanjem in plačilom taks za deponiranje,</t>
  </si>
  <si>
    <t xml:space="preserve">Rušenje in odstranitev obstoječega asfalta v debelini do 10 cm, komplet z nakladanjem na kamion, odvozom odpadnega materiala na stalno deponijo, razkladanjem in plačilom taks za deponiranje ter z vsemi pomožnimi deli, prenosi in prevozi. </t>
  </si>
  <si>
    <t>1.1.33</t>
  </si>
  <si>
    <t>- dobavo in vgradnjo jaška iz polietilena PE DN500 globine 1.0 m s pokrovom narejanim v skladu s standardom SIST EN 124-2:2015 za razreda B125 (okrogle oblike 500 mm z antikorozijsko zaščito - bitumen),</t>
  </si>
  <si>
    <t>- fino izravnavo in valjanjem tampona pred asfaltiranjem (cestišče in utrjene površine),</t>
  </si>
  <si>
    <t>- dobavo in vgrajevanjem nosilne plasti bituminizirane zmesi AC 22 base B50/70 A3 v debelini 7 cm (cestišče in utrjene površine),</t>
  </si>
  <si>
    <t>- pobrizgom očiščenega asfalta s kationsko bitumensko emulzijo porabe 0.5 kg/m2 (cestišče in utrjena površina),</t>
  </si>
  <si>
    <t>- dobavo in vgrajevanjem obrabne in zaporne plasti bituminizirane zmesi AC 11 surf B70/100 A3 v debelini 4 cm (cestišče in utrjena površina),</t>
  </si>
  <si>
    <t>- humuziranjem in zatravitvijo (zelenica),</t>
  </si>
  <si>
    <t>- vsemi pomožnimi deli, prenosi in prevozi.</t>
  </si>
  <si>
    <t>1.1.34</t>
  </si>
  <si>
    <t>1.1.35</t>
  </si>
  <si>
    <t>1.1.36</t>
  </si>
  <si>
    <t>1.1.37</t>
  </si>
  <si>
    <t>1.1.38</t>
  </si>
  <si>
    <t>1.1.39</t>
  </si>
  <si>
    <t>Izvedba zakoličbe obstoječih komunalnih vodov (vodovod, elektrika in telekomunikacije), komplet z vsemi pomožnimi deli, prenosi in prevozi.</t>
  </si>
  <si>
    <t>Postavitev plastičnega smernika skladiščenega na gradbiščni deponiji (postavka 1.1.10), komplet z vsem pritirdilnim in veznim materialom ter vsemi pomožnimi deli, prenosi in prevozi.</t>
  </si>
  <si>
    <t>Postavitev prometnega znaka skladiščenega na gradbiščni deponiji (postavka 1.1.11), komplet s stebrički in betonskim temeljem, vsem pritirdilnim in veznim materialom ter vsemi pomožnimi deli, prenosi in prevozi.</t>
  </si>
  <si>
    <t>Dobava in polaganje zaščitne gladke cevi iz PVC materiala (SN8) DN110 po standardu SIST EN 1401-1 dolžine 3.0 m pri prečkanju kanalizacije z elektro in TK vodi, komplet z vsemi pomožnimi deli, prenosi in prevozi.</t>
  </si>
  <si>
    <t>1.1.40</t>
  </si>
  <si>
    <t>Geotehnični nadzor in izdelava končnega  geotehničnega poročila</t>
  </si>
  <si>
    <t>KANAL SKG-2</t>
  </si>
  <si>
    <t>1.2.9</t>
  </si>
  <si>
    <t>1.2.10</t>
  </si>
  <si>
    <t>1.2.11</t>
  </si>
  <si>
    <t>1.2.12</t>
  </si>
  <si>
    <t>1.2.13</t>
  </si>
  <si>
    <t>1.2.14</t>
  </si>
  <si>
    <t>1.2.15</t>
  </si>
  <si>
    <t>1.2.16</t>
  </si>
  <si>
    <t>1.2.17</t>
  </si>
  <si>
    <t>1.2.18</t>
  </si>
  <si>
    <t>1.2.19</t>
  </si>
  <si>
    <t>1.2.20</t>
  </si>
  <si>
    <t>1.2.21</t>
  </si>
  <si>
    <t>1.2.22</t>
  </si>
  <si>
    <t>KANAL SKG-3</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</si>
  <si>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</si>
  <si>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</si>
  <si>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</si>
  <si>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</si>
  <si>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</si>
  <si>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</si>
  <si>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</si>
  <si>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</si>
  <si>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</si>
  <si>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</si>
  <si>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</si>
  <si>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</si>
  <si>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</si>
  <si>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</si>
  <si>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</si>
  <si>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</si>
  <si>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</si>
  <si>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</si>
  <si>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</si>
  <si>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</si>
  <si>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</si>
  <si>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</si>
  <si>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</si>
  <si>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</si>
  <si>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</si>
  <si>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Humuziranje brežin v debelini do 15 cm z materialom od izkopa, komplet z dobavo in zasaditvijo s travnim semenom, komprimiranjem in obračunom v komprimiranem stanju ter z vsemi pomožnimi deli, prenosi in prevozi.</t>
  </si>
  <si>
    <t>KANAL SKG-4</t>
  </si>
  <si>
    <t xml:space="preserve">Strojno ročni izkop zemlje III.-IV. kategorije za fekalno kanalizacijo širine do 1.0 m in globine do 1.60 m, komplet z nakladanjem na kamion, odvozom odpadnega materiala na stalno deponijo, razkladanjem in plačilom taks za deponiranje ter z vsemi pomožnimi deli, prenosi in prevozi. </t>
  </si>
  <si>
    <t>Razpiranje sten kanala pri srednjem pritisku zemljine do globine izkopa 1.60 m, komplet z opažem ter vsemi pmožnimi deli, prenosi in prevozi.</t>
  </si>
  <si>
    <t xml:space="preserve">Strojno ročni izkop zemlje III.-IV. kategorije za fekalno kanalizacijo širine do 1.0 m in globine do 1.80 m, komplet z nakladanjem na kamion, odvozom odpadnega materiala na stalno deponijo, razkladanjem in plačilom taks za deponiranje ter z vsemi pomožnimi deli, prenosi in prevozi. </t>
  </si>
  <si>
    <t>Razpiranje sten kanala pri srednjem pritisku zemljine do globine izkopa 1.80 m, komplet z opažem ter vsemi pmožnimi deli, prenosi in prevozi.</t>
  </si>
  <si>
    <t xml:space="preserve">Strojno ročni izkop zemlje III.-IV. kategorije za fekalno kanalizacijo širine do 1.0 m in globine do 2.35 m, komplet z nakladanjem na kamion, odvozom odpadnega materiala na stalno deponijo, razkladanjem in plačilom taks za deponiranje ter z vsemi pomožnimi deli, prenosi in prevozi. </t>
  </si>
  <si>
    <t>Razpiranje sten kanala pri srednjem pritisku zemljine do globine izkopa 2.35 m, komplet z opažem ter vsemi pmožnimi deli, prenosi in prevozi.</t>
  </si>
  <si>
    <t>1.4.12</t>
  </si>
  <si>
    <t>1.4.13</t>
  </si>
  <si>
    <t>1.4.14</t>
  </si>
  <si>
    <t>1.4.15</t>
  </si>
  <si>
    <t>1.4.16</t>
  </si>
  <si>
    <t>1.4.17</t>
  </si>
  <si>
    <t>1.4.18</t>
  </si>
  <si>
    <t>1.4.19</t>
  </si>
  <si>
    <t>1.4.20</t>
  </si>
  <si>
    <t>1.4.21</t>
  </si>
  <si>
    <t>- strojno ročni izkopom (povprečna dolžina je 15.0 m v cestišču in zelenici) zemlje III.-IV. kategorije za fekalno kanalizacijo širine do 0.80 m in globine do 1.0 m z nakladanjem na kamion, odvozom odpadnega materiala na stalno deponijo, razkladanjem in plačilom taks za deponiranje,</t>
  </si>
  <si>
    <t>1.4.22</t>
  </si>
  <si>
    <t>1.4.23</t>
  </si>
  <si>
    <t>1.4.24</t>
  </si>
  <si>
    <t>1.4.25</t>
  </si>
  <si>
    <t>KANAL SKG-5</t>
  </si>
  <si>
    <t>1.5.8</t>
  </si>
  <si>
    <t xml:space="preserve">Strojno ročni izkop zemlje III.-IV. kategorije za fekalno kanalizacijo širine do 1.0 m in globine do 2.30 m, komplet z nakladanjem na kamion, odvozom odpadnega materiala na stalno deponijo, razkladanjem in plačilom taks za deponiranje ter z vsemi pomožnimi deli, prenosi in prevozi. </t>
  </si>
  <si>
    <t>Razpiranje sten kanala pri srednjem pritisku zemljine do globine izkopa 2.30 m, komplet z opažem ter vsemi pmožnimi deli, prenosi in prevozi.</t>
  </si>
  <si>
    <t>1.5.9</t>
  </si>
  <si>
    <t>1.5.10</t>
  </si>
  <si>
    <t>1.5.11</t>
  </si>
  <si>
    <t>1.5.12</t>
  </si>
  <si>
    <t>1.5.13</t>
  </si>
  <si>
    <t>1.5.14</t>
  </si>
  <si>
    <t>1.5.15</t>
  </si>
  <si>
    <t>1.5.16</t>
  </si>
  <si>
    <t>1.5.17</t>
  </si>
  <si>
    <t>1.5.18</t>
  </si>
  <si>
    <t>1.5.19</t>
  </si>
  <si>
    <t>1.5.20</t>
  </si>
  <si>
    <t>1.5.21</t>
  </si>
  <si>
    <t>1.5.22</t>
  </si>
  <si>
    <t>1.5.23</t>
  </si>
  <si>
    <t>1.5.24</t>
  </si>
  <si>
    <t>Postavitev plastičnega smernika skladiščenega na gradbiščni deponiji (postavka 1.5.4), komplet z vsem pritirdilnim in veznim materialom ter vsemi pomožnimi deli, prenosi in prevozi.</t>
  </si>
  <si>
    <t>Postavitev prometnega znaka skladiščenega na gradbiščni deponiji (postavka 1.5.5), komplet s stebrički in betonskim temeljem, vsem pritirdilnim in veznim materialom ter vsemi pomožnimi deli, prenosi in prevozi.</t>
  </si>
  <si>
    <t>1.5.25</t>
  </si>
  <si>
    <t>1.5.26</t>
  </si>
  <si>
    <t>1.5.27</t>
  </si>
  <si>
    <t>1.5.28</t>
  </si>
  <si>
    <t>1.5.29</t>
  </si>
  <si>
    <t>1.5.30</t>
  </si>
  <si>
    <t>1.5.31</t>
  </si>
  <si>
    <t>KANAL SKG-6</t>
  </si>
  <si>
    <t xml:space="preserve">Strojno ročni izkop zemlje III.-IV. kategorije za fekalno kanalizacijo širine do 1.0 m in globine do 2.10 m, komplet z nakladanjem na kamion, odvozom odpadnega materiala na stalno deponijo, razkladanjem in plačilom taks za deponiranje ter z vsemi pomožnimi deli, prenosi in prevozi. </t>
  </si>
  <si>
    <t>Razpiranje sten kanala pri srednjem pritisku zemljine do globine izkopa 2.10 m, komplet z opažem ter vsemi pmožnimi deli, prenosi in prevozi.</t>
  </si>
  <si>
    <t>1.6.13</t>
  </si>
  <si>
    <t>1.6.14</t>
  </si>
  <si>
    <t>1.6.15</t>
  </si>
  <si>
    <t>1.6.16</t>
  </si>
  <si>
    <t>1.6.17</t>
  </si>
  <si>
    <t>1.6.18</t>
  </si>
  <si>
    <t>1.6.19</t>
  </si>
  <si>
    <t>1.6.20</t>
  </si>
  <si>
    <t>1.6.21</t>
  </si>
  <si>
    <t>1.6.22</t>
  </si>
  <si>
    <t>1.6.23</t>
  </si>
  <si>
    <t>1.6.24</t>
  </si>
  <si>
    <t>1.6.25</t>
  </si>
  <si>
    <t>Postavitev plastičnega smernika skladiščenega na gradbiščni deponiji (postavka 1.6.10), komplet z vsem pritirdilnim in veznim materialom ter vsemi pomožnimi deli, prenosi in prevozi.</t>
  </si>
  <si>
    <t>Postavitev prometnega znaka skladiščenega na gradbiščni deponiji (postavka 1.6.11), komplet s stebrički in betonskim temeljem, vsem pritirdilnim in veznim materialom ter vsemi pomožnimi deli, prenosi in prevozi.</t>
  </si>
  <si>
    <t>1.6.26</t>
  </si>
  <si>
    <t>1.6.27</t>
  </si>
  <si>
    <t>1.6.28</t>
  </si>
  <si>
    <t>1.6.29</t>
  </si>
  <si>
    <t>1.6.30</t>
  </si>
  <si>
    <t>1.6.31</t>
  </si>
  <si>
    <t>1.6.32</t>
  </si>
  <si>
    <t>1.6.33</t>
  </si>
  <si>
    <t>1.6.34</t>
  </si>
  <si>
    <t>1.6.35</t>
  </si>
  <si>
    <t>1.6.36</t>
  </si>
  <si>
    <t>1.6.37</t>
  </si>
  <si>
    <t>1.6.38</t>
  </si>
  <si>
    <t>1.6.39</t>
  </si>
  <si>
    <t>1.6.40</t>
  </si>
  <si>
    <t>1.6.41</t>
  </si>
  <si>
    <t>Dobava in izdelava prepusta ob revizijskem jašku dolžine 3.0 m, komplet z dobavo in vgradnjo gladkih kanalizacijskih cevi iz PVC materiala (SN8) DN315 po standardu SIST EN 1401-1 na že pripravljeno posteljico, komplet s tesnili, spojnimi in fazonskimi elementi, atestom za vodotesnost cevi, dobavo in vgrajevanjo frakcija 4-8 mm za posteljico debeline 10 cm spodaj, okrog cevi in debeline 15 cm zgoraj (SIST EN 1610), dobavo in izdelavo AB sten debeline15 cm na vtoku in iztoku ter vsemi pomožnimi deli, prenosi in prevozi.</t>
  </si>
  <si>
    <t>Dobava in izdelava prepusta na dovozih in križiščih, komplet z dobavo in vgradnjo gladkih kanalizacijskih cevi iz PVC materiala (SN8) DN315 po standardu SIST EN 1401-1 na že pripravljeno posteljico, komplet s tesnili, spojnimi in fazonskimi elementi, atestom za vodotesnost cevi, dobavo in vgrajevanjo frakcija 4-8 mm za posteljico debeline 10 cm spodaj, okrog cevi in debeline 15 cm zgoraj (SIST EN 1610), dobavo in izdelavo AB sten debeline15 cm na vtoku in iztoku ter vsemi pomožnimi deli, prenosi in prevozi.</t>
  </si>
  <si>
    <t>1.7</t>
  </si>
  <si>
    <t>KANAL SKG-7</t>
  </si>
  <si>
    <t>1.7.1</t>
  </si>
  <si>
    <t>1.7.2</t>
  </si>
  <si>
    <t>1.7.3</t>
  </si>
  <si>
    <t>1.7.4</t>
  </si>
  <si>
    <t>1.7.5</t>
  </si>
  <si>
    <t>1.7.6</t>
  </si>
  <si>
    <t>Odstranitev obstoječe linijske kanalete z rešetko v asfaltu, komplet z odvozom odpadnega materiala na stalno deponijo, razkladanjem in plačilom taks za deponiranje ter z vsemi pomožnimi deli, prenosi in prevozi.</t>
  </si>
  <si>
    <t>Dobava in vgradnja linijske kanalete ACO Monoblock PD100V ali enakovredne kanalete, komplet s čelno stranjo polno in čelno stranjo za cev DN100, izkopom, podbetoniranjem s pustim betonom C16/20, zasipom z nevezano nosilno plastjo enakomerno zrnatega drobljenca iz kamnine v debelini do 20 cm s komprimiranjem do zbitosti 80 MPa, izvedbo izpusta v obcestni jarek iz PVC kolena DN100/90 in cevi DN100/1000 ter vsemi pomožnimi deli, prenosi in prevozi.</t>
  </si>
  <si>
    <t>1.7.7</t>
  </si>
  <si>
    <t>Rušenje in odstranitev obstoječega malega betonskega tlakovca, komplet z nakladanjem na kamion, odvozom odpadnega materiala na gradbiščno deponijo ter vsemi pomožnimi deli, prenosi in prevozi.</t>
  </si>
  <si>
    <t>1.7.8</t>
  </si>
  <si>
    <t>1.7.9</t>
  </si>
  <si>
    <t>1.7.10</t>
  </si>
  <si>
    <t>1.7.11</t>
  </si>
  <si>
    <t>1.7.12</t>
  </si>
  <si>
    <t>1.7.13</t>
  </si>
  <si>
    <t>1.7.14</t>
  </si>
  <si>
    <t>1.7.15</t>
  </si>
  <si>
    <t>1.7.16</t>
  </si>
  <si>
    <t>1.7.17</t>
  </si>
  <si>
    <t>1.7.18</t>
  </si>
  <si>
    <t>1.7.19</t>
  </si>
  <si>
    <t>1.7.20</t>
  </si>
  <si>
    <t>1.7.21</t>
  </si>
  <si>
    <t>1.7.22</t>
  </si>
  <si>
    <t>1.7.23</t>
  </si>
  <si>
    <t>1.7.24</t>
  </si>
  <si>
    <t>1.7.25</t>
  </si>
  <si>
    <t>Postavitev plastičnega smernika skladiščenega na gradbiščni deponiji (postavka 1.7.4), komplet z vsem pritirdilnim in veznim materialom ter vsemi pomožnimi deli, prenosi in prevozi.</t>
  </si>
  <si>
    <t>Postavitev prometnega znaka skladiščenega na gradbiščni deponiji (postavka 1.7.5), komplet s stebrički in betonskim temeljem, vsem pritirdilnim in veznim materialom ter vsemi pomožnimi deli, prenosi in prevozi.</t>
  </si>
  <si>
    <t>1.7.26</t>
  </si>
  <si>
    <t>1.7.27</t>
  </si>
  <si>
    <t>1.7.28</t>
  </si>
  <si>
    <t>1.7.29</t>
  </si>
  <si>
    <t>1.7.30</t>
  </si>
  <si>
    <t>1.7.31</t>
  </si>
  <si>
    <t>1.7.32</t>
  </si>
  <si>
    <t>1.7.33</t>
  </si>
  <si>
    <t>1.8</t>
  </si>
  <si>
    <t>1.8.1</t>
  </si>
  <si>
    <t>1.8.2</t>
  </si>
  <si>
    <t>1.8.3</t>
  </si>
  <si>
    <t>1.8.4</t>
  </si>
  <si>
    <t>1.8.5</t>
  </si>
  <si>
    <t>1.8.6</t>
  </si>
  <si>
    <t>1.8.7</t>
  </si>
  <si>
    <t>1.8.8</t>
  </si>
  <si>
    <t>1.8.9</t>
  </si>
  <si>
    <t>1.8.10</t>
  </si>
  <si>
    <t>1.8.11</t>
  </si>
  <si>
    <t>1.8.12</t>
  </si>
  <si>
    <t>1.8.13</t>
  </si>
  <si>
    <t>1.8.14</t>
  </si>
  <si>
    <t>1.8.15</t>
  </si>
  <si>
    <t>1.8.16</t>
  </si>
  <si>
    <t>1.8.17</t>
  </si>
  <si>
    <t>1.8.18</t>
  </si>
  <si>
    <t>1.8.19</t>
  </si>
  <si>
    <t>1.8.20</t>
  </si>
  <si>
    <t>1.8.21</t>
  </si>
  <si>
    <t>1.8.22</t>
  </si>
  <si>
    <t>1.9</t>
  </si>
  <si>
    <t>KANAL SKG-9</t>
  </si>
  <si>
    <t>Dobava in polaganje zaščitne gladke cevi iz PVC materiala (SN8) DN200 po standardu SIST EN 1401-1 dolžine 3.0 m pri prečkanju kanalizacije z vodovodom, komplet z vsemi pomožnimi deli, prenosi in prevozi.</t>
  </si>
  <si>
    <t>1.9.1</t>
  </si>
  <si>
    <t>1.9.2</t>
  </si>
  <si>
    <t>1.9.3</t>
  </si>
  <si>
    <t>1.9.4</t>
  </si>
  <si>
    <t>1.9.5</t>
  </si>
  <si>
    <t>1.9.6</t>
  </si>
  <si>
    <t>1.9.7</t>
  </si>
  <si>
    <t>1.9.8</t>
  </si>
  <si>
    <t>1.9.9</t>
  </si>
  <si>
    <t>1.9.10</t>
  </si>
  <si>
    <t>1.9.11</t>
  </si>
  <si>
    <t>1.9.12</t>
  </si>
  <si>
    <t>1.9.13</t>
  </si>
  <si>
    <t>1.9.14</t>
  </si>
  <si>
    <t>1.9.15</t>
  </si>
  <si>
    <t>1.9.16</t>
  </si>
  <si>
    <t>1.9.17</t>
  </si>
  <si>
    <t>1.9.18</t>
  </si>
  <si>
    <t>1.9.19</t>
  </si>
  <si>
    <t>1.9.20</t>
  </si>
  <si>
    <t>1.9.21</t>
  </si>
  <si>
    <t>1.9.22</t>
  </si>
  <si>
    <t>1.9.23</t>
  </si>
  <si>
    <t xml:space="preserve">Strojno ročni izkop zemlje III.-IV. kategorije za fekalno kanalizacijo širine do 1.0 m in globine do 2.70 m, komplet z nakladanjem na kamion, odvozom odpadnega materiala na stalno deponijo, razkladanjem in plačilom taks za deponiranje ter z vsemi pomožnimi deli, prenosi in prevozi. </t>
  </si>
  <si>
    <t>Razpiranje sten kanala pri srednjem pritisku zemljine do globine izkopa 2.70 m, komplet z opažem ter vsemi pmožnimi deli, prenosi in prevozi.</t>
  </si>
  <si>
    <t>Postavitev plastičnega smernika skladiščenega na gradbiščni deponiji (postavka 1.9.10), komplet z vsem pritirdilnim in veznim materialom ter vsemi pomožnimi deli, prenosi in prevozi.</t>
  </si>
  <si>
    <t>Postavitev prometnega znaka skladiščenega na gradbiščni deponiji (postavka 1.9.11), komplet s stebrički in betonskim temeljem, vsem pritirdilnim in veznim materialom ter vsemi pomožnimi deli, prenosi in prevozi.</t>
  </si>
  <si>
    <t>1.10</t>
  </si>
  <si>
    <t>KANAL SKG-10</t>
  </si>
  <si>
    <t>1.10.1</t>
  </si>
  <si>
    <t>1.10.2</t>
  </si>
  <si>
    <t>1.10.3</t>
  </si>
  <si>
    <t>1.10.4</t>
  </si>
  <si>
    <t>1.10.5</t>
  </si>
  <si>
    <t>1.10.6</t>
  </si>
  <si>
    <t>1.10.7</t>
  </si>
  <si>
    <t>1.10.8</t>
  </si>
  <si>
    <t>1.10.9</t>
  </si>
  <si>
    <t>1.10.10</t>
  </si>
  <si>
    <t>1.10.11</t>
  </si>
  <si>
    <t>1.10.12</t>
  </si>
  <si>
    <t>1.10.13</t>
  </si>
  <si>
    <t>1.10.14</t>
  </si>
  <si>
    <t>1.10.15</t>
  </si>
  <si>
    <t>1.10.16</t>
  </si>
  <si>
    <t>1.10.17</t>
  </si>
  <si>
    <t>1.10.18</t>
  </si>
  <si>
    <t>1.10.19</t>
  </si>
  <si>
    <t>1.10.20</t>
  </si>
  <si>
    <t>1.10.21</t>
  </si>
  <si>
    <t>1.10.22</t>
  </si>
  <si>
    <t>1.10.23</t>
  </si>
  <si>
    <t>1.10.24</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</si>
  <si>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</si>
  <si>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</si>
  <si>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</si>
  <si>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</si>
  <si>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</si>
  <si>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</si>
  <si>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</si>
  <si>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</si>
  <si>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</si>
  <si>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</si>
  <si>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</si>
  <si>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</si>
  <si>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</si>
  <si>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</si>
  <si>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</si>
  <si>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</si>
  <si>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</si>
  <si>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</si>
  <si>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</si>
  <si>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</si>
  <si>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</si>
  <si>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</si>
  <si>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1.12</t>
  </si>
  <si>
    <t>KANAL SKG-12</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</si>
  <si>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</si>
  <si>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</si>
  <si>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</si>
  <si>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</si>
  <si>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</si>
  <si>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</si>
  <si>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</si>
  <si>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</si>
  <si>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</si>
  <si>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</si>
  <si>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</si>
  <si>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</si>
  <si>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</si>
  <si>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</si>
  <si>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</si>
  <si>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</si>
  <si>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</si>
  <si>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</si>
  <si>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</si>
  <si>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</si>
  <si>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</si>
  <si>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</si>
  <si>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</si>
  <si>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</si>
  <si>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1.12.25</t>
  </si>
  <si>
    <t>1.12.26</t>
  </si>
  <si>
    <t>1.12.27</t>
  </si>
  <si>
    <t>Razpiranje sten kanala pri srednjem pritisku zemljine do globine izkopa 2.20 m, komplet z opažem ter vsemi pmožnimi deli, prenosi in prevozi.</t>
  </si>
  <si>
    <t xml:space="preserve">Strojno ročni izkop zemlje III.-IV. kategorije za fekalno kanalizacijo širine do 1.0 m in globine do 2.20 m, komplet z nakladanjem na kamion, odvozom odpadnega materiala na stalno deponijo, razkladanjem in plačilom taks za deponiranje ter z vsemi pomožnimi deli, prenosi in prevozi. </t>
  </si>
  <si>
    <t>1.12.28</t>
  </si>
  <si>
    <t>1.12.29</t>
  </si>
  <si>
    <t>1.12.30</t>
  </si>
  <si>
    <t>1.12.31</t>
  </si>
  <si>
    <t>Dobava in izvedba zavarovanja brežine obcestnega jarka iz zloženega kamnometa debeline do 25 cm zafugiranega v beton, komplet z dobavo in vgradnjo betona C16/20, dobavo in polaganjem kamnometa ter z vsemi pomožnimi deli, prenosi in prevozi.</t>
  </si>
  <si>
    <t>1.12.32</t>
  </si>
  <si>
    <t>1.12.33</t>
  </si>
  <si>
    <t>1.12.34</t>
  </si>
  <si>
    <t>1.12.35</t>
  </si>
  <si>
    <t>Dobava oz. izdelava in montaža markerja (tablice) za označevanje prečkanje obcestnega jarka, komplet z objemko za montažo na steber 6/4, pocinkanim steberom 50x2000 mm s plastično kapo, EKO sidrom iz pocinkanega materiala 50/600 mm s prirobnico, gumi tesnilom in vijaki ter vsemi pomožnimi deli, prenosi in prevozi.</t>
  </si>
  <si>
    <t>1.13</t>
  </si>
  <si>
    <t>KANAL SKG-13</t>
  </si>
  <si>
    <t>1.13.1</t>
  </si>
  <si>
    <t>1.13.2</t>
  </si>
  <si>
    <t>1.13.3</t>
  </si>
  <si>
    <t>1.13.4</t>
  </si>
  <si>
    <t>1.13.6</t>
  </si>
  <si>
    <t>1.13.5</t>
  </si>
  <si>
    <t>1.13.7</t>
  </si>
  <si>
    <t>1.13.8</t>
  </si>
  <si>
    <t>1.13.9</t>
  </si>
  <si>
    <t>1.13.10</t>
  </si>
  <si>
    <t>1.13.11</t>
  </si>
  <si>
    <t>1.13.12</t>
  </si>
  <si>
    <t>1.13.13</t>
  </si>
  <si>
    <t>1.13.14</t>
  </si>
  <si>
    <t>1.13.15</t>
  </si>
  <si>
    <t>1.13.16</t>
  </si>
  <si>
    <t>1.13.17</t>
  </si>
  <si>
    <t>1.13.18</t>
  </si>
  <si>
    <t>1.13.19</t>
  </si>
  <si>
    <t>1.13.20</t>
  </si>
  <si>
    <t>1.13.21</t>
  </si>
  <si>
    <t>1.13.22</t>
  </si>
  <si>
    <t>KANAL SKG-14</t>
  </si>
  <si>
    <t>1.14</t>
  </si>
  <si>
    <t>1.14.1</t>
  </si>
  <si>
    <t>1.14.2</t>
  </si>
  <si>
    <t>1.14.3</t>
  </si>
  <si>
    <t>1.14.4</t>
  </si>
  <si>
    <t>1.14.5</t>
  </si>
  <si>
    <t>1.14.6</t>
  </si>
  <si>
    <t>1.14.7</t>
  </si>
  <si>
    <t>1.14.8</t>
  </si>
  <si>
    <t>1.14.9</t>
  </si>
  <si>
    <t>1.14.10</t>
  </si>
  <si>
    <t>1.14.11</t>
  </si>
  <si>
    <t>1.14.12</t>
  </si>
  <si>
    <t>1.14.13</t>
  </si>
  <si>
    <t>1.14.14</t>
  </si>
  <si>
    <t>Odstranitev obstoječega prepusta (3 kom) iz BC DN300 z betonsko vtočno in iztočno glavo, komplet z odvozom odpadnega materiala na stalno deponijo, razkladanjem in plačilom taks za deponiranje ter z vsemi pomožnimi deli, prenosi in prevozi.</t>
  </si>
  <si>
    <t>Dobava in izdelava prepusta na dovozih in križiščih (3 kom), komplet z dobavo in vgradnjo gladkih kanalizacijskih cevi iz PVC materiala (SN8) DN315 po standardu SIST EN 1401-1 na že pripravljeno posteljico, komplet s tesnili, spojnimi in fazonskimi elementi, atestom za vodotesnost cevi, dobavo in vgrajevanjo frakcija 4-8 mm za posteljico debeline 10 cm spodaj, okrog cevi in debeline 15 cm zgoraj (SIST EN 1610), dobavo in izdelavo AB sten debeline15 cm na vtoku in iztoku ter vsemi pomožnimi deli, prenosi in prevozi.</t>
  </si>
  <si>
    <t>Odstranitev obstoječega prepusta (1 kom) iz BC DN300 z betonsko vtočno in iztočno glavo, komplet z odvozom odpadnega materiala na stalno deponijo, razkladanjem in plačilom taks za deponiranje ter z vsemi pomožnimi deli, prenosi in prevozi.</t>
  </si>
  <si>
    <t>Dobava in izdelava prepusta na dovozih in križiščih (2 kom), komplet z dobavo in vgradnjo gladkih kanalizacijskih cevi iz PVC materiala (SN8) DN315 po standardu SIST EN 1401-1 na že pripravljeno posteljico, komplet s tesnili, spojnimi in fazonskimi elementi, atestom za vodotesnost cevi, dobavo in vgrajevanjo frakcija 4-8 mm za posteljico debeline 10 cm spodaj, okrog cevi in debeline 15 cm zgoraj (SIST EN 1610), dobavo in izdelavo AB sten debeline15 cm na vtoku in iztoku ter vsemi pomožnimi deli, prenosi in prevozi.</t>
  </si>
  <si>
    <t>Dobava in izdelava prepusta na dovozih in križiščih (1 kom), komplet z dobavo in vgradnjo gladkih kanalizacijskih cevi iz PVC materiala (SN8) DN315 po standardu SIST EN 1401-1 na že pripravljeno posteljico, komplet s tesnili, spojnimi in fazonskimi elementi, atestom za vodotesnost cevi, dobavo in vgrajevanjo frakcija 4-8 mm za posteljico debeline 10 cm spodaj, okrog cevi in debeline 15 cm zgoraj (SIST EN 1610), dobavo in izdelavo AB sten debeline15 cm na vtoku in iztoku ter vsemi pomožnimi deli, prenosi in prevozi.</t>
  </si>
  <si>
    <t>Odstranitev obstoječega prepusta (9 kom) iz BC DN300 z betonsko vtočno in iztočno glavo, komplet z odvozom odpadnega materiala na stalno deponijo, razkladanjem in plačilom taks za deponiranje ter z vsemi pomožnimi deli, prenosi in prevozi.</t>
  </si>
  <si>
    <t>Odstranitev AB stene in plošče, komplet z odvozom odpadnega materiala na stalno deponijo, razkladanjem in plačilom taks za deponiranje ter z vsemi pomožnimi deli, prenosi in prevozi.</t>
  </si>
  <si>
    <t>1.14.15</t>
  </si>
  <si>
    <t>Rezanje obstoječega AB betona sten in plošče do debeline 20 cm, komplet z vsemi pomožnimi deli, prenosi in prevozi.</t>
  </si>
  <si>
    <t>1.14.16</t>
  </si>
  <si>
    <t>1.14.17</t>
  </si>
  <si>
    <t>1.14.18</t>
  </si>
  <si>
    <t xml:space="preserve">Strojno ročni izkop zemlje III.-IV. kategorije za fekalno kanalizacijo širine do 1.0 m in globine do 2.50 m, komplet z nakladanjem na kamion, odvozom odpadnega materiala na stalno deponijo, razkladanjem in plačilom taks za deponiranje ter z vsemi pomožnimi deli, prenosi in prevozi. </t>
  </si>
  <si>
    <t>Razpiranje sten kanala pri srednjem pritisku zemljine do globine izkopa 2.50 m, komplet z opažem ter vsemi pmožnimi deli, prenosi in prevozi.</t>
  </si>
  <si>
    <t>1.14.19</t>
  </si>
  <si>
    <t>1.14.20</t>
  </si>
  <si>
    <t>1.14.21</t>
  </si>
  <si>
    <t>1.14.22</t>
  </si>
  <si>
    <t>1.14.23</t>
  </si>
  <si>
    <t>1.14.24</t>
  </si>
  <si>
    <t>1.14.25</t>
  </si>
  <si>
    <t>1.14.26</t>
  </si>
  <si>
    <t>1.14.27</t>
  </si>
  <si>
    <t>Dobava in izdelava prepusta na dovozih in križiščih (9 kom), komplet z dobavo in vgradnjo gladkih kanalizacijskih cevi iz PVC materiala (SN8) DN315 po standardu SIST EN 1401-1 na že pripravljeno posteljico, komplet s tesnili, spojnimi in fazonskimi elementi, atestom za vodotesnost cevi, dobavo in vgrajevanjo frakcija 4-8 mm za posteljico debeline 10 cm spodaj, okrog cevi in debeline 15 cm zgoraj (SIST EN 1610), dobavo in izdelavo AB sten debeline15 cm na vtoku in iztoku ter vsemi pomožnimi deli, prenosi in prevozi.</t>
  </si>
  <si>
    <t>1.15</t>
  </si>
  <si>
    <t>KANAL SKG-15</t>
  </si>
  <si>
    <t>1.15.1</t>
  </si>
  <si>
    <t>1.15.2</t>
  </si>
  <si>
    <t>1.15.3</t>
  </si>
  <si>
    <t>1.15.4</t>
  </si>
  <si>
    <t>1.15.5</t>
  </si>
  <si>
    <t>1.15.6</t>
  </si>
  <si>
    <t>1.15.7</t>
  </si>
  <si>
    <t>1.15.8</t>
  </si>
  <si>
    <t>1.15.9</t>
  </si>
  <si>
    <t>1.15.10</t>
  </si>
  <si>
    <t>1.15.11</t>
  </si>
  <si>
    <t>1.15.12</t>
  </si>
  <si>
    <t>1.15.13</t>
  </si>
  <si>
    <t>1.15.14</t>
  </si>
  <si>
    <t>1.15.15</t>
  </si>
  <si>
    <t>1.15.16</t>
  </si>
  <si>
    <t>Odstranitev obstoječega prepusta (8 kom) iz BC DN300 z betonsko vtočno in iztočno glavo, komplet z odvozom odpadnega materiala na stalno deponijo, razkladanjem in plačilom taks za deponiranje ter z vsemi pomožnimi deli, prenosi in prevozi.</t>
  </si>
  <si>
    <t>1.15.17</t>
  </si>
  <si>
    <t>1.15.18</t>
  </si>
  <si>
    <t>Rezanje obstoječega AB betona sten do debeline 20 cm, komplet z vsemi pomožnimi deli, prenosi in prevozi.</t>
  </si>
  <si>
    <t>Odstranitev AB stene, komplet z odvozom odpadnega materiala na stalno deponijo, razkladanjem in plačilom taks za deponiranje ter z vsemi pomožnimi deli, prenosi in prevozi.</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</si>
  <si>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</si>
  <si>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</si>
  <si>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</si>
  <si>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</si>
  <si>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</si>
  <si>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</si>
  <si>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</si>
  <si>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</si>
  <si>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</si>
  <si>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</si>
  <si>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</si>
  <si>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</si>
  <si>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</si>
  <si>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</si>
  <si>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</si>
  <si>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</si>
  <si>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</si>
  <si>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</si>
  <si>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</si>
  <si>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</si>
  <si>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Postavitev plastičnega smernika skladiščenega na gradbiščni deponiji (postavka 1.15.10), komplet z vsem pritirdilnim in veznim materialom ter vsemi pomožnimi deli, prenosi in prevozi.</t>
  </si>
  <si>
    <t>Postavitev prometnega znaka skladiščenega na gradbiščni deponiji (postavka 1.15.11), komplet s stebrički in betonskim temeljem, vsem pritirdilnim in veznim materialom ter vsemi pomožnimi deli, prenosi in prevozi.</t>
  </si>
  <si>
    <t>Dobava in izdelava prepusta na dovozih in križiščih (8 kom), komplet z dobavo in vgradnjo gladkih kanalizacijskih cevi iz PVC materiala (SN8) DN315 po standardu SIST EN 1401-1 na že pripravljeno posteljico, komplet s tesnili, spojnimi in fazonskimi elementi, atestom za vodotesnost cevi, dobavo in vgrajevanjo frakcija 4-8 mm za posteljico debeline 10 cm spodaj, okrog cevi in debeline 15 cm zgoraj (SIST EN 1610), dobavo in izdelavo AB sten debeline15 cm na vtoku in iztoku ter vsemi pomožnimi deli, prenosi in prevozi.</t>
  </si>
  <si>
    <t>KANAL SKG-16</t>
  </si>
  <si>
    <t>Izdelava vodene vrtine premera 300 mm v zemljini III.-IV. kategorije za uvlačenje PE cevi DN225 po tehnologiji HDD, komplet s pripravo vhodne in zaključne gradbene jame, razpiranjem sten, dobavo vode in bentonita za potrebe vrtanja ter vsemi pomožnimi deli, prenosi in prevozi.</t>
  </si>
  <si>
    <t>Dobava in uvlačenje oplaščene cevi PE100 DN225 PN10 SDR17, komplet s sočelnim varjenjem cevi, vsem pritrdilnim, spojnim in veznim materialom ter vsemi pomožnimi deli, prenosi in prevozi.</t>
  </si>
  <si>
    <t>KANAL SKG-18</t>
  </si>
  <si>
    <t>Dobava oz. izdelava in montaža markerja (tablice) za označevanje prečkanje s hudourniškim kanalom, komplet z objemko za montažo na steber 6/4, pocinkanim steberom 50x2000 mm s plastično kapo, EKO sidrom iz pocinkanega materiala 50/600 mm s prirobnico, gumi tesnilom in vijaki ter vsemi pomožnimi deli, prenosi in prevozi.</t>
  </si>
  <si>
    <t>Dobava in polaganje zaščitnih cevi iz BC DN300  dolžine 12.0 m pri prečkanju s hudourniškim kanalom, komplet z vsemi pomožnimi deli, prenosi in prevozi.</t>
  </si>
  <si>
    <t>1.18</t>
  </si>
  <si>
    <t>KANAL SKG-19</t>
  </si>
  <si>
    <t>1.18.1</t>
  </si>
  <si>
    <t>1.18.2</t>
  </si>
  <si>
    <t>1.18.3</t>
  </si>
  <si>
    <t>1.18.4</t>
  </si>
  <si>
    <t>1.18.5</t>
  </si>
  <si>
    <t>1.18.6</t>
  </si>
  <si>
    <t>1.18.7</t>
  </si>
  <si>
    <t>1.18.8</t>
  </si>
  <si>
    <t>1.18.9</t>
  </si>
  <si>
    <t>1.18.10</t>
  </si>
  <si>
    <t>1.18.11</t>
  </si>
  <si>
    <t>1.18.12</t>
  </si>
  <si>
    <t>1.18.13</t>
  </si>
  <si>
    <t>1.18.14</t>
  </si>
  <si>
    <t>1.18.15</t>
  </si>
  <si>
    <t>1.18.16</t>
  </si>
  <si>
    <t>1.18.17</t>
  </si>
  <si>
    <t>1.18.18</t>
  </si>
  <si>
    <t>1.18.19</t>
  </si>
  <si>
    <t>1.18.20</t>
  </si>
  <si>
    <t>1.18.21</t>
  </si>
  <si>
    <t>1.18.22</t>
  </si>
  <si>
    <t>1.18.23</t>
  </si>
  <si>
    <t>1.18.24</t>
  </si>
  <si>
    <t>1.19</t>
  </si>
  <si>
    <t>KANAL SKG-20</t>
  </si>
  <si>
    <t xml:space="preserve">Strojno ročni izkop humusa za fekalno kanalizacijo širine do 1.0 m in globine do 0.30 m, komplet z nakladanjem na kamion, odvozom odpadnega materiala na gradbiščno deponijo in razkladanjem ter z vsemi pomožnimi deli, prenosi in prevozi. </t>
  </si>
  <si>
    <t>Vgradnja humusa, komplet z nakladanjem na kamion, odvozom materiala iz gradbiščne deponije in razkladanjem, komprimiranjem in obračunom v komprimiranem stanju ter z vsemi pomožnimi deli, prenosi in prevozi.</t>
  </si>
  <si>
    <t>Vgradnja zemljine od izkopa, komplet z nakladanjem na kamion, odvozom materiala iz gradbiščne deponije in razkladanjem, komprimiranjem in obračunom v komprimiranem stanju ter z vsemi pomožnimi deli, prenosi in prevozi.</t>
  </si>
  <si>
    <t>1.19.1</t>
  </si>
  <si>
    <t>1.19.2</t>
  </si>
  <si>
    <t>1.19.3</t>
  </si>
  <si>
    <t>1.19.4</t>
  </si>
  <si>
    <t>1.19.5</t>
  </si>
  <si>
    <t>1.19.6</t>
  </si>
  <si>
    <t>1.19.7</t>
  </si>
  <si>
    <t>1.19.8</t>
  </si>
  <si>
    <t>1.19.9</t>
  </si>
  <si>
    <t>1.19.10</t>
  </si>
  <si>
    <t>1.19.12</t>
  </si>
  <si>
    <t>1.19.13</t>
  </si>
  <si>
    <t>1.19.14</t>
  </si>
  <si>
    <t xml:space="preserve">Strojno ročni izkop zemlje III.-IV. kategorije za fekalno kanalizacijo širine do 1.0 m in globine do 4.60 m, komplet z nakladanjem na kamion, odvozom odpadnega materiala na gradbiščno deponijo in razkladanjem ter z vsemi pomožnimi deli, prenosi in prevozi. </t>
  </si>
  <si>
    <t>Razpiranje sten kanala pri srednjem pritisku zemljine do globine izkopa 4.60 m, komplet z opažem ter vsemi pmožnimi deli, prenosi in prevozi.</t>
  </si>
  <si>
    <t>1.19.15</t>
  </si>
  <si>
    <t>1.19.16</t>
  </si>
  <si>
    <t>1.19.17</t>
  </si>
  <si>
    <t>1.20</t>
  </si>
  <si>
    <t>KANAL SKG-21</t>
  </si>
  <si>
    <t>1.20.1</t>
  </si>
  <si>
    <t>1.20.2</t>
  </si>
  <si>
    <t>1.20.3</t>
  </si>
  <si>
    <t>1.20.4</t>
  </si>
  <si>
    <t>1.20.5</t>
  </si>
  <si>
    <t>1.20.6</t>
  </si>
  <si>
    <t>1.20.7</t>
  </si>
  <si>
    <t>1.20.8</t>
  </si>
  <si>
    <t>1.20.9</t>
  </si>
  <si>
    <t>1.20.10</t>
  </si>
  <si>
    <t>1.20.11</t>
  </si>
  <si>
    <t>1.20.12</t>
  </si>
  <si>
    <t>1.20.13</t>
  </si>
  <si>
    <t>1.20.14</t>
  </si>
  <si>
    <t>1.20.15</t>
  </si>
  <si>
    <t>1.20.16</t>
  </si>
  <si>
    <t>1.20.17</t>
  </si>
  <si>
    <t>1.20.18</t>
  </si>
  <si>
    <t>1.20.19</t>
  </si>
  <si>
    <t>1.20.20</t>
  </si>
  <si>
    <t>1.20.21</t>
  </si>
  <si>
    <t>1.20.22</t>
  </si>
  <si>
    <t>1.20.23</t>
  </si>
  <si>
    <t>1.20.24</t>
  </si>
  <si>
    <t>1.21</t>
  </si>
  <si>
    <t>KANAL SKG-22</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</si>
  <si>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</si>
  <si>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</si>
  <si>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</si>
  <si>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</si>
  <si>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</si>
  <si>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</si>
  <si>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</si>
  <si>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</si>
  <si>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</si>
  <si>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</si>
  <si>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</si>
  <si>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</si>
  <si>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</si>
  <si>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</si>
  <si>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</si>
  <si>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</si>
  <si>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</si>
  <si>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</si>
  <si>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</si>
  <si>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</si>
  <si>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</si>
  <si>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</si>
  <si>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</si>
  <si>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1.23</t>
  </si>
  <si>
    <t>KANAL SKG-24</t>
  </si>
  <si>
    <t xml:space="preserve">Strojno ročni izkop zemlje III.-IV. kategorije za fekalno kanalizacijo širine do 1.0 m in globine do 1.85 m, komplet z nakladanjem na kamion, odvozom odpadnega materiala na stalno deponijo, razkladanjem in plačilom taks za deponiranje ter z vsemi pomožnimi deli, prenosi in prevozi. </t>
  </si>
  <si>
    <t>Razpiranje sten kanala pri srednjem pritisku zemljine do globine izkopa 1.85 m, komplet z opažem ter vsemi pmožnimi deli, prenosi in prevozi.</t>
  </si>
  <si>
    <t>Vgradnja zemljine od izkopa (G6-4 - G6-6), komplet z nakladanjem na kamion, odvozom materiala iz gradbiščne deponije in razkladanjem, komprimiranjem in obračunom v komprimiranem stanju ter z vsemi pomožnimi deli, prenosi in prevozi.</t>
  </si>
  <si>
    <t>Vgradnja zemljine od izkopa (G12-53 - G16-17), komplet z nakladanjem na kamion, odvozom materiala iz gradbiščne deponije in razkladanjem, komprimiranjem in obračunom v komprimiranem stanju ter z vsemi pomožnimi deli, prenosi in prevozi.</t>
  </si>
  <si>
    <t>Vgradnja zemljine od izkopa (G24-6 - Č-9), komplet z nakladanjem na kamion, odvozom materiala iz gradbiščne deponije in razkladanjem, komprimiranjem in obračunom v komprimiranem stanju ter z vsemi pomožnimi deli, prenosi in prevozi.</t>
  </si>
  <si>
    <t>KANAL SKG-25</t>
  </si>
  <si>
    <t>Dobava in vgrajevanje nasipa iz zrnate kamnine - 3. kategorije (gramoz) v širini 3.0 m in debelini 10 cm na obstoječo neasfaltirano pot, komplet s komprimiranjem v plasteh do zbitosti 80 MPa in obračunom v komprimiranem stanju ter z vsemi pomožnimi deli, prenosi in prevozi.</t>
  </si>
  <si>
    <t>KANAL SKG-26</t>
  </si>
  <si>
    <t>Izdelava priključka PVC cevi DN200 na obstoječi PE revizijski jašek, komplet z vsemi pomožnimi deli, prenosi in prevozi.</t>
  </si>
  <si>
    <t>Vgradnja zemljine od izkopa (G26-1 - G26-3), komplet z nakladanjem na kamion, odvozom materiala iz gradbiščne deponije in razkladanjem, komprimiranjem in obračunom v komprimiranem stanju ter z vsemi pomožnimi deli, prenosi in prevozi.</t>
  </si>
  <si>
    <t>- dobavo in polaganjem kanalizacijskih cevi PE100 DN63 PN10 SDR17 v dolžini 15.0 m na že pripravljeno posteljico, izvedbo priklopa (vodotesni stik) na revizijski jašek, s tesnili, spojnimi in fazonskimi elementi, atestom za vodotesnost cevi,</t>
  </si>
  <si>
    <r>
      <rPr>
        <sz val="10"/>
        <rFont val="Calibri"/>
        <family val="2"/>
        <charset val="238"/>
      </rPr>
      <t>•</t>
    </r>
    <r>
      <rPr>
        <sz val="10"/>
        <rFont val="Arial"/>
        <family val="2"/>
        <charset val="238"/>
      </rPr>
      <t xml:space="preserve"> plovna stikala z nosilci le-teh,</t>
    </r>
  </si>
  <si>
    <r>
      <rPr>
        <sz val="10"/>
        <rFont val="Calibri"/>
        <family val="2"/>
        <charset val="238"/>
      </rPr>
      <t>•</t>
    </r>
    <r>
      <rPr>
        <sz val="10"/>
        <rFont val="Arial"/>
        <family val="2"/>
        <charset val="238"/>
      </rPr>
      <t xml:space="preserve"> čistilni kos tlačne veje v črpališču, kar zagotavlja enostavno čiščenje tlačne vode,</t>
    </r>
  </si>
  <si>
    <r>
      <rPr>
        <sz val="10"/>
        <rFont val="Calibri"/>
        <family val="2"/>
        <charset val="238"/>
      </rPr>
      <t>•</t>
    </r>
    <r>
      <rPr>
        <sz val="10"/>
        <rFont val="Arial"/>
        <family val="2"/>
        <charset val="238"/>
      </rPr>
      <t xml:space="preserve"> zatesnjeni priklopi,</t>
    </r>
  </si>
  <si>
    <r>
      <rPr>
        <sz val="10"/>
        <rFont val="Calibri"/>
        <family val="2"/>
        <charset val="238"/>
      </rPr>
      <t>•</t>
    </r>
    <r>
      <rPr>
        <sz val="10"/>
        <rFont val="Arial"/>
        <family val="2"/>
        <charset val="238"/>
      </rPr>
      <t xml:space="preserve"> montirana notranja strojna instalacija (kroglični ventil, povratni ventil, tlačna cev, priključni fazoni),</t>
    </r>
  </si>
  <si>
    <r>
      <rPr>
        <sz val="10"/>
        <rFont val="Calibri"/>
        <family val="2"/>
        <charset val="238"/>
      </rPr>
      <t>•</t>
    </r>
    <r>
      <rPr>
        <sz val="10"/>
        <rFont val="Arial"/>
        <family val="2"/>
        <charset val="238"/>
      </rPr>
      <t xml:space="preserve"> krmilna omarica,</t>
    </r>
  </si>
  <si>
    <r>
      <rPr>
        <sz val="10"/>
        <rFont val="Calibri"/>
        <family val="2"/>
        <charset val="238"/>
      </rPr>
      <t>•</t>
    </r>
    <r>
      <rPr>
        <sz val="10"/>
        <rFont val="Arial"/>
        <family val="2"/>
        <charset val="238"/>
      </rPr>
      <t xml:space="preserve"> ločevanje faze tekočine,</t>
    </r>
  </si>
  <si>
    <r>
      <rPr>
        <sz val="10"/>
        <rFont val="Calibri"/>
        <family val="2"/>
        <charset val="238"/>
      </rPr>
      <t>•</t>
    </r>
    <r>
      <rPr>
        <sz val="10"/>
        <rFont val="Arial"/>
        <family val="2"/>
        <charset val="238"/>
      </rPr>
      <t xml:space="preserve"> tlačni priključek KPE50,</t>
    </r>
  </si>
  <si>
    <r>
      <rPr>
        <sz val="10"/>
        <rFont val="Calibri"/>
        <family val="2"/>
        <charset val="238"/>
      </rPr>
      <t>•</t>
    </r>
    <r>
      <rPr>
        <sz val="10"/>
        <rFont val="Arial"/>
        <family val="2"/>
        <charset val="238"/>
      </rPr>
      <t xml:space="preserve"> večfunkcijska črpalka AKM-01.27-77,</t>
    </r>
  </si>
  <si>
    <t>TLAČNI VODI</t>
  </si>
  <si>
    <t xml:space="preserve">Strojno ročni izkop zemlje III.-IV. kategorije za fekalno kanalizacijo širine do 0.90 m in globine do 1.55 m, komplet z nakladanjem na kamion, odvozom odpadnega materiala na stalno deponijo, razkladanjem in plačilom taks za deponiranje ter z vsemi pomožnimi deli, prenosi in prevozi. </t>
  </si>
  <si>
    <t>Razpiranje sten kanala pri srednjem pritisku zemljine do globine izkopa 1.55 m, komplet z opažem ter vsemi pmožnimi deli, prenosi in prevozi.</t>
  </si>
  <si>
    <t>2.1.5</t>
  </si>
  <si>
    <t>Dobava in polaganje kanalizacijskih cevi PE100 DN90 PN10 SDR17 na že pripravljeno posteljico, komplet z vsem pritrdilnim, spojnim in veznim materialom, atestom za vodotesnost cevi ter vsemi pomožnimi deli, prenosi in prevozi.</t>
  </si>
  <si>
    <t>2.1.10</t>
  </si>
  <si>
    <t>2.1.11</t>
  </si>
  <si>
    <t>2.1.12</t>
  </si>
  <si>
    <t>2.1.13</t>
  </si>
  <si>
    <t>2.1.14</t>
  </si>
  <si>
    <t>2.1.15</t>
  </si>
  <si>
    <t>2.1.16</t>
  </si>
  <si>
    <t>2.1.17</t>
  </si>
  <si>
    <t>2.1.18</t>
  </si>
  <si>
    <t>2.1.19</t>
  </si>
  <si>
    <t>2.1.20</t>
  </si>
  <si>
    <t>2.1.21</t>
  </si>
  <si>
    <t>KANAL SKT-1</t>
  </si>
  <si>
    <t>KANAL SKT-2</t>
  </si>
  <si>
    <t xml:space="preserve">Strojno ročni izkop zemlje III.-IV. kategorije za fekalno kanalizacijo širine do 0.90 m in globine do 1.90 m, komplet z nakladanjem na kamion, odvozom odpadnega materiala na stalno deponijo, razkladanjem in plačilom taks za deponiranje ter z vsemi pomožnimi deli, prenosi in prevozi. </t>
  </si>
  <si>
    <t>Razpiranje sten kanala pri srednjem pritisku zemljine do globine izkopa 1.90 m, komplet z opažem ter vsemi pmožnimi deli, prenosi in prevozi.</t>
  </si>
  <si>
    <t>Vgradnja zemljine od izkopa (T2-7 - T2-9), komplet z nakladanjem na kamion, odvozom materiala iz gradbiščne deponije in razkladanjem, komprimiranjem in obračunom v komprimiranem stanju ter z vsemi pomožnimi deli, prenosi in prevozi.</t>
  </si>
  <si>
    <t>2.2.19</t>
  </si>
  <si>
    <t>2.2.20</t>
  </si>
  <si>
    <t>2.2.21</t>
  </si>
  <si>
    <t>2.2.22</t>
  </si>
  <si>
    <t>2.4</t>
  </si>
  <si>
    <t>KANAL SKT-4</t>
  </si>
  <si>
    <t>2.4.1</t>
  </si>
  <si>
    <t>2.4.2</t>
  </si>
  <si>
    <t>2.4.3</t>
  </si>
  <si>
    <t>2.4.4</t>
  </si>
  <si>
    <t>2.4.5</t>
  </si>
  <si>
    <t>2.4.6</t>
  </si>
  <si>
    <t>2.4.7</t>
  </si>
  <si>
    <t>2.4.8</t>
  </si>
  <si>
    <t>2.4.9</t>
  </si>
  <si>
    <t>2.4.10</t>
  </si>
  <si>
    <t>2.4.11</t>
  </si>
  <si>
    <t>2.4.12</t>
  </si>
  <si>
    <t>2.4.13</t>
  </si>
  <si>
    <t>2.4.14</t>
  </si>
  <si>
    <t>2.4.15</t>
  </si>
  <si>
    <t>2.4.16</t>
  </si>
  <si>
    <t>2.4.17</t>
  </si>
  <si>
    <t>2.4.18</t>
  </si>
  <si>
    <t>2.4.19</t>
  </si>
  <si>
    <t>2.4.20</t>
  </si>
  <si>
    <t xml:space="preserve">Strojno ročni izkop zemlje III.-IV. kategorije za fekalno kanalizacijo širine do 0.90 m in globine do 1.40 m, komplet z nakladanjem na kamion, odvozom odpadnega materiala na stalno deponijo, razkladanjem in plačilom taks za deponiranje ter z vsemi pomožnimi deli, prenosi in prevozi. </t>
  </si>
  <si>
    <t>Razpiranje sten kanala pri srednjem pritisku zemljine do globine izkopa 1.40 m, komplet z opažem ter vsemi pmožnimi deli, prenosi in prevozi.</t>
  </si>
  <si>
    <t>KANAL SKT-6</t>
  </si>
  <si>
    <t>KANAL SKT-7</t>
  </si>
  <si>
    <t>KANAL SKT-8</t>
  </si>
  <si>
    <t xml:space="preserve">Strojno ročni izkop zemlje III.-IV. kategorije za fekalno kanalizacijo širine do 0.90 m in globine do 2.20 m, komplet z nakladanjem na kamion, odvozom odpadnega materiala na stalno deponijo, razkladanjem in plačilom taks za deponiranje ter z vsemi pomožnimi deli, prenosi in prevozi. </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</si>
  <si>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</si>
  <si>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</si>
  <si>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</si>
  <si>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</si>
  <si>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</si>
  <si>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</si>
  <si>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</si>
  <si>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</si>
  <si>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</si>
  <si>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</si>
  <si>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</si>
  <si>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</si>
  <si>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</si>
  <si>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</si>
  <si>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</si>
  <si>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</si>
  <si>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</si>
  <si>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</si>
  <si>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</si>
  <si>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</si>
  <si>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</si>
  <si>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</si>
  <si>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2.9.22</t>
  </si>
  <si>
    <t>2.9.23</t>
  </si>
  <si>
    <t>2.9.24</t>
  </si>
  <si>
    <t>2.9.25</t>
  </si>
  <si>
    <t>2.9.26</t>
  </si>
  <si>
    <t>2.10</t>
  </si>
  <si>
    <t>Izdelava priključka PE cevi DN90 na obstoječi revizijski jašek iz PE, komplet z vsemi pomožnimi deli, prenosi in prevozi.</t>
  </si>
  <si>
    <t>2.9.27</t>
  </si>
  <si>
    <t>2.9.28</t>
  </si>
  <si>
    <t>Polaganje malega betonskega tlakovca iz gradbiščne deponije, komplet s frakcijo (4 - 8) za posteljico tlakovca debeline 10 cm ter vsemi pomožnimi deli, prenosi in prevozi.</t>
  </si>
  <si>
    <t>ČRPALIŠČA</t>
  </si>
  <si>
    <t>3.1.1</t>
  </si>
  <si>
    <t>Izvedba zakoličbe črpališča, varovanje zakoličbe, postavitev prečnih profilov, komplet z vsemi pomožnimi deli, prenosi in prevozi.</t>
  </si>
  <si>
    <t>3.1.2</t>
  </si>
  <si>
    <t>Izdelava zagatne stene z Larssen jeklenimi profili, komplet z vsemi pomožnimi deli, prenosi in prevozi.</t>
  </si>
  <si>
    <t>3.1.3</t>
  </si>
  <si>
    <t>3.1.4</t>
  </si>
  <si>
    <t>3.1.5</t>
  </si>
  <si>
    <t>3.1.6</t>
  </si>
  <si>
    <t>3.1.7</t>
  </si>
  <si>
    <t>3.1.8</t>
  </si>
  <si>
    <t>3.1.9</t>
  </si>
  <si>
    <t>Dobava, vezanje, krivljenje in polaganje srednje komplicirane armatura S500 (SIST EN 10080:2005), komplet z vsemi pomožnimi deli, prenosi in prevozi.</t>
  </si>
  <si>
    <t>- do fi 12 mm</t>
  </si>
  <si>
    <t>kg</t>
  </si>
  <si>
    <t>- mreže</t>
  </si>
  <si>
    <t>3.1.11</t>
  </si>
  <si>
    <t>3.1.12</t>
  </si>
  <si>
    <t>3.1.13</t>
  </si>
  <si>
    <t>3.1.14</t>
  </si>
  <si>
    <t>3.1.15</t>
  </si>
  <si>
    <t>3.1.16</t>
  </si>
  <si>
    <t>3.1.17</t>
  </si>
  <si>
    <t>3.1.18</t>
  </si>
  <si>
    <t>ČRPALIŠČE Č1</t>
  </si>
  <si>
    <r>
      <t>Dobava in vgrajevanje podložnega cementnega betona C12/15 Dmax 32 S4 (SIST EN 206:2013 in SIST 1026:2016) pod AB talno in krovno ploščo prereza 0.08 - 0.12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komplet z vsemi pomožnimi deli, prenosi in prevozi.</t>
    </r>
  </si>
  <si>
    <r>
      <t>Dobava in vgrajevanje cementnega betona C30/37 XC4/XD1/XF3 CI 0,2 Dmax32 S4 PV-II (SIST EN 206:2013 in SIST 1026:2016) v AB krovno ploščo prereza 0.20 - 0.30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komplet z vsemi pomožnimi deli, prenosi in prevozi.</t>
    </r>
  </si>
  <si>
    <t>Izdelava enostranskega opaža podložnega betona talne in krovne plošče višine do 10 cm po obodu, komplet z opaževanjem, razopaževanjem in čiščenjem opaža ter vsemi pomožnimi deli, prenosi in prevozi.</t>
  </si>
  <si>
    <t>3.1.19</t>
  </si>
  <si>
    <t>3.1.20</t>
  </si>
  <si>
    <t>3.1.21</t>
  </si>
  <si>
    <t>3.1.22</t>
  </si>
  <si>
    <t>3.1.23</t>
  </si>
  <si>
    <t>3.1.24</t>
  </si>
  <si>
    <t>3.1.25</t>
  </si>
  <si>
    <t>ČRPALIŠČE Č2</t>
  </si>
  <si>
    <t>ČRPALIŠČE Č4</t>
  </si>
  <si>
    <t>3.6</t>
  </si>
  <si>
    <t>ČRPALIŠČE Č6</t>
  </si>
  <si>
    <t>3.7</t>
  </si>
  <si>
    <t>ČRPALIŠČE Č7</t>
  </si>
  <si>
    <t>3.8</t>
  </si>
  <si>
    <t>ČRPALIŠČE Č8</t>
  </si>
  <si>
    <t>ČRPALIŠČE Č9</t>
  </si>
  <si>
    <t>Izvedba preskusa tesnosti cevovoda po SIST EN1610 z zrakom - preskus po metodi LC 100 mbar nadtlaka, ki ga izvede akreditiran (registriran, usposobljen in od izvajalca neodvisen) preskusni laboratorij (izvajalec preskusa mora poročilu priložiti veljavno akreditacijsko listino (potrdilo o usposobljenosti laboratorija) ter veljavno dokazilo o umerjenosti merilnih instrumentov (kalibracijski certifikat), komplet z vsemi pomožnimi deli, prenosi in prevozi.</t>
  </si>
  <si>
    <t>Izpiranje fekalne kanalizacije po končanih delih, komplet z vsemi pomožnimi deli, prenosi in prevozi.</t>
  </si>
  <si>
    <t>Dobava in polaganje opozorilnega traku z napisom "KANALIZACIJA" 30 cm nad cevjo, komplet z vsemi pomožnimi deli, prenosi in prevozi.</t>
  </si>
  <si>
    <t>• plastični jašek dimenzije 700*1400 mm (premer*globina) s plastičnim pohodnim pokrovom,</t>
  </si>
  <si>
    <t>Dobava in vgradnja revizijskega jaška iz polietilena PE DN800 globine 1.0-1.50 m, komplet z izkopom, zasipom iz zrnate kamnine - 3. kategorije (gramoz) in komprimiranjem v plasteh 20 cm do zbitosti 80 MPa, dobavo in montažo pokrova narejanega v skladu s standardom SIST EN 124-2:2015 za razreda C250 (kvadratne oblike 600x600 mm z antikorozijsko zaščito - bitumen) z vgrajenim protihrupnim vložkom, prostorom za vzvod, s katerim dvignemo zaklenjen pokrov, napisom kanalizacija, AB prstanom iz cementnega betona C30/37 XC4/XD1/XF3 CI 0,2 Dmax32 S4 PV-II (SIST EN 206:2013, SIST 1026:2016), armaturo S500 (SIST EN 10080:2005), priključkom na kanalsko PVC cev ter vsemi pomožnimi deli, prenosi in prevozi.</t>
  </si>
  <si>
    <t>Dobava in vgradnja revizijskega jaška iz polietilena PE DN800 globine 1.50-2.0 m, komplet z izkopom, zasipom iz zrnate kamnine - 3. kategorije (gramoz) in komprimiranjem v plasteh 20 cm do zbitosti 80 MPa, dobavo in montažo pokrova narejanega v skladu s standardom SIST EN 124-2:2015 za razreda C250 (kvadratne oblike 600x600 mm z antikorozijsko zaščito - bitumen) z vgrajenim protihrupnim vložkom, prostorom za vzvod, s katerim dvignemo zaklenjen pokrov, napisom kanalizacija, AB prstanom iz cementnega betona C30/37 XC4/XD1/XF3 CI 0,2 Dmax32 S4 PV-II (SIST EN 206:2013, SIST 1026:2016), armaturo S500 (SIST EN 10080:2005), priključkom na kanalsko PVC cev ter vsemi pomožnimi deli, prenosi in prevozi.</t>
  </si>
  <si>
    <t>Dobava in vgradnja revizijskega jaška iz polietilena PE DN800 globine 2.0-2.50 m, komplet z izkopom, zasipom iz zrnate kamnine - 3. kategorije (gramoz) in komprimiranjem v plasteh 20 cm do zbitosti 80 MPa, dobavo in montažo pokrova narejanega v skladu s standardom SIST EN 124-2:2015 za razreda C250 (kvadratne oblike 600x600 mm z antikorozijsko zaščito - bitumen) z vgrajenim protihrupnim vložkom, prostorom za vzvod, s katerim dvignemo zaklenjen pokrov, napisom kanalizacija, AB prstanom iz cementnega betona C30/37 XC4/XD1/XF3 CI 0,2 Dmax32 S4 PV-II (SIST EN 206:2013, SIST 1026:2016), armaturo S500 (SIST EN 10080:2005), priključkom na kanalsko PVC cev ter vsemi pomožnimi deli, prenosi in prevozi.</t>
  </si>
  <si>
    <t>Dobava in vgradnja kaskadnega jaška iz polietilena PE DN800 globine 1.50-2.0 m, komplet z izkopom, zasipom iz zrnate kamnine - 3. kategorije (gramoz) in komprimiranjem v plasteh 20 cm do zbitosti 80 MPa, dobavo in montažo pokrova narejanega v skladu s standardom SIST EN 124-2:2015 za razreda C250 (kvadratne oblike 600x600 mm z antikorozijsko zaščito - bitumen) z vgrajenim protihrupnim vložkom, prostorom za vzvod, s katerim dvignemo zaklenjen pokrov, napisom kanalizacija, AB prstanom iz cementnega betona C30/37 XC4/XD1/XF3 CI 0,2 Dmax32 S4 PV-II (SIST EN 206:2013, SIST 1026:2016), armaturo S500 (SIST EN 10080:2005), priključkom na kanalsko PVC cev (višinska razlika med vtokom in iztokom je 50 cm) ter vsemi pomožnimi deli, prenosi in prevozi.</t>
  </si>
  <si>
    <t>Dobava in vgradnja umirjevalnega jaška iz polietilena PE DN1000 globine 3.50-4.0 m, komplet z izkopom, zasipom iz zrnate kamnine - 3. kategorije (gramoz) in komprimiranjem v plasteh 20 cm do zbitosti 80 MPa, dobavo in montažo pokrova narejanega v skladu s standardom SIST EN 124-2:2015 za razreda C250 (kvadratne oblike 600x600 mm z antikorozijsko zaščito - bitumen) z vgrajenim protihrupnim vložkom, prostorom za vzvod, s katerim dvignemo zaklenjen pokrov, napisom kanalizacija, AB prstanom iz cementnega betona C30/37 XC4/XD1/XF3 CI 0,2 Dmax32 S4 PV-II (SIST EN 206:2013, SIST 1026:2016), armaturo S500 (SIST EN 10080:2005), priključkom na kanalsko PVC cev (višinska razlika med vtokom in iztokom je 50 cm) ter vsemi pomožnimi deli, prenosi in prevozi.</t>
  </si>
  <si>
    <t>Dobava in vgradnja umirjevalnega jaška iz polietilena PE DN800 globine 1.50-2.0 m, komplet z izkopom, zasipom iz zrnate kamnine - 3. kategorije (gramoz) in komprimiranjem v plasteh 20 cm do zbitosti 80 MPa, dobavo in montažo pokrova narejanega v skladu s standardom SIST EN 124-2:2015 za razreda C250 (kvadratne oblike 600x600 mm z antikorozijsko zaščito - bitumen) z vgrajenim protihrupnim vložkom, prostorom za vzvod, s katerim dvignemo zaklenjen pokrov, napisom kanalizacija, AB prstanom iz cementnega betona C30/37 XC4/XD1/XF3 CI 0,2 Dmax32 S4 PV-II (SIST EN 206:2013, SIST 1026:2016), armaturo S500 (SIST EN 10080:2005), priključkom na kanalsko PVC cev (višinska razlika med vtokom in iztokom je 50 cm) ter vsemi pomožnimi deli, prenosi in prevozi.</t>
  </si>
  <si>
    <t xml:space="preserve">Strojno ročni izkop zemlje III.-IV. kategorije, komplet z nakladanjem na kamion, odvozom odpadnega materiala na stalno deponijo, razkladanjem in plačilom taks za deponiranje ter z vsemi pomožnimi deli, prenosi in prevozi. </t>
  </si>
  <si>
    <t>Planiranje dna gradbene jame, komplet s potrebnim koprimiranjem ter vsemi pomožnimi deli, prenosi in prevozi.</t>
  </si>
  <si>
    <t>Dobava in vgrajevanje posteljice iz zrnate kamnine - 3. kategorije (gramoz) v debelini 30 cm pod podložni beton talne plošče, komplet s komprimiranjem do zbitosti 100 MPa in obračunom v komprimiranem stanju ter z vsemi pomožnimi deli, prenosi in prevozi.</t>
  </si>
  <si>
    <t>3.1.10</t>
  </si>
  <si>
    <r>
      <t>Dobava in vgrajevanje cementnega betona C25/30 XC2 CI 0,2 Dmax32 S4 PV-II (SIST EN 206:2013 in SIST 1026:2016) v AB talno ploščo prereza 0.20 - 0.30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komplet z vsemi pomožnimi deli, prenosi in prevozi.</t>
    </r>
  </si>
  <si>
    <r>
      <t>Dobava in vgrajevanje naklonskega cementnega betona C12/15 Dmax 32 S4 (SIST EN 206:2013 in SIST 1026:2016) okrog črpališča pri talni plošči prereza nad 0.30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komplet z vsemi pomožnimi deli, prenosi in prevozi.</t>
    </r>
  </si>
  <si>
    <t>Izdelava enostranskega opaža AB talne in krovne plošče ter naklonskega betona višine do 30 cm po obodu in odprtini, komplet z opaževanjem, razopaževanjem in čiščenjem opaža ter vsemi pomožnimi deli, prenosi in prevozi.</t>
  </si>
  <si>
    <t>Izdelava enostranskega opaža AB krovne plošče okroglega črpališča s spodnje strani, komplet s podpiranjem do višine 3.50 m, opaževanjem, razopaževanjem in čiščenjem opaža ter z vsemi pomožnimi deli, prenosi in prevozi.</t>
  </si>
  <si>
    <t>- dobava in montaža lestve iz nerjavečega jekla V2A AISI 304 (EN 1.4301),</t>
  </si>
  <si>
    <t>- dobava in montaža cevovoda DN80 iz nerjavečega jekla V2A AISI 304 (EN 1.4301),</t>
  </si>
  <si>
    <t>- dobava in montaža priključka za izpiranje DN50 iz nerjavečega jekla V2A AISI 304 (EN 1.4301),</t>
  </si>
  <si>
    <t>- dobavo in montažo 2x nepovratnega ventila DN80 iz nodularne litine z epoxy premazom,</t>
  </si>
  <si>
    <t>- dobavo in montažo 2x zasuna DN80 iz nodularne litine z epoxy premazom,</t>
  </si>
  <si>
    <t>- dobavo in montažo 2x avtomatske spojke DN80 iz nodularne litine z epoxy premazom,</t>
  </si>
  <si>
    <t>- dobavo in vgradnjo priključka za ventilacijo iz PVC DN200 v plašča črpališča,</t>
  </si>
  <si>
    <t>- dobavo in vgradnjo 2x priključka za dovodno cev iz PVC DN200 v plašč črpališča,</t>
  </si>
  <si>
    <t>- dobavo in vgradnjo odprtine za kable iz PVC DN110 v plašča črpališča,</t>
  </si>
  <si>
    <t>Dobava in vgradnja kompletnega črpališča GRUNDFOSS premera 1800 mm in višine 3475 mm iz GRP (kombinacija steklenih vlaken in polimera) materiala (črpališče in njegovi sestavni deli se lahko nadomestijo z enakovrednim materialom), komplet z:</t>
  </si>
  <si>
    <t>Dobava in vgradnja estrudiranega polistirena debeline 10 cm, komplet z vsem pritrdilnim in veznim materialom ter z vsemi pomožnimi deli, prenosi in prevozi.</t>
  </si>
  <si>
    <t>3.2.1</t>
  </si>
  <si>
    <t xml:space="preserve">Strojno ročni izkop humusa v debelini do 25 cm, komplet z nakladanjem na kamion, odvozom odpadnega materiala na gradbiščno deponijo in razkladanjem ter z vsemi pomožnimi deli, prenosi in prevozi. </t>
  </si>
  <si>
    <t>3.2.2</t>
  </si>
  <si>
    <t>3.2.3</t>
  </si>
  <si>
    <t>3.2.4</t>
  </si>
  <si>
    <t>3.2.5</t>
  </si>
  <si>
    <t>3.2.6</t>
  </si>
  <si>
    <t>3.2.7</t>
  </si>
  <si>
    <t>3.2.8</t>
  </si>
  <si>
    <t>3.2.9</t>
  </si>
  <si>
    <t>3.2.10</t>
  </si>
  <si>
    <t>3.2.11</t>
  </si>
  <si>
    <t>3.2.12</t>
  </si>
  <si>
    <t>3.2.13</t>
  </si>
  <si>
    <t>3.2.14</t>
  </si>
  <si>
    <t>3.2.15</t>
  </si>
  <si>
    <t>3.2.16</t>
  </si>
  <si>
    <t>3.2.17</t>
  </si>
  <si>
    <t>3.2.18</t>
  </si>
  <si>
    <t>3.2.19</t>
  </si>
  <si>
    <t>3.2.20</t>
  </si>
  <si>
    <t>Dobava in vgradnja kompletnega črpališča GRUNDFOSS premera 1800 mm in višine 3665 mm iz GRP (kombinacija steklenih vlaken in polimera) materiala (črpališče in njegovi sestavni deli se lahko nadomestijo z enakovrednim materialom), komplet z:</t>
  </si>
  <si>
    <t>Dobava in vgradnja kompletnega črpališča GRUNDFOSS premera 1800 mm in višine 2945 mm iz GRP (kombinacija steklenih vlaken in polimera) materiala (črpališče in njegovi sestavni deli se lahko nadomestijo z enakovrednim materialom), komplet z:</t>
  </si>
  <si>
    <t>- dobavo in vgradnjo priključka za dovodno cev iz PVC DN200 v plašč črpališča,</t>
  </si>
  <si>
    <t>- dobavo in montažo 2x črpalke GRUNDFOS SEV.80.80.40.A.4.51D s številko 96177663,</t>
  </si>
  <si>
    <t>Izdelava enostranskega opaža AB krovne plošče okroglega črpališča s spodnje strani, komplet s podpiranjem do višine 3.60 m, opaževanjem, razopaževanjem in čiščenjem opaža ter z vsemi pomožnimi deli, prenosi in prevozi.</t>
  </si>
  <si>
    <t>Izdelava enostranskega opaža AB krovne plošče okroglega črpališča s spodnje strani, komplet s podpiranjem do višine 2.90 m, opaževanjem, razopaževanjem in čiščenjem opaža ter z vsemi pomožnimi deli, prenosi in prevozi.</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</si>
  <si>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</si>
  <si>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</si>
  <si>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</si>
  <si>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</si>
  <si>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</si>
  <si>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</si>
  <si>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</si>
  <si>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</si>
  <si>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</si>
  <si>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</si>
  <si>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</si>
  <si>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</si>
  <si>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</si>
  <si>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</si>
  <si>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</si>
  <si>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</si>
  <si>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</si>
  <si>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</si>
  <si>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</si>
  <si>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</si>
  <si>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</si>
  <si>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</si>
  <si>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</si>
  <si>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</si>
  <si>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</si>
  <si>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Izdelava enostranskega opaža AB krovne plošče okroglega črpališča s spodnje strani, komplet s podpiranjem do višine 4.0 m, opaževanjem, razopaževanjem in čiščenjem opaža ter z vsemi pomožnimi deli, prenosi in prevozi.</t>
  </si>
  <si>
    <t>Dobava in vgradnja kompletnega črpališča GRUNDFOSS premera 1800 mm in višine 4065 mm iz GRP (kombinacija steklenih vlaken in polimera) materiala (črpališče in njegovi sestavni deli se lahko nadomestijo z enakovrednim materialom), komplet z:</t>
  </si>
  <si>
    <t>- dobavo in montažo 2x črpalke GRUNDFOS SEV.80.80.22.A.4.50D s številko 96177662,</t>
  </si>
  <si>
    <t>- dobavo in montažo 2x črpalke GRUNDFOS SEV.80.80.40.A.2.51D s številko 96177664,</t>
  </si>
  <si>
    <t>- dobavo in montažo 2x črpalke GRUNDFOS SEV.80.80.92.A.2.51D s številko 96177667,</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</si>
  <si>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</si>
  <si>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</si>
  <si>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</si>
  <si>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</si>
  <si>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</si>
  <si>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</si>
  <si>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</si>
  <si>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</si>
  <si>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</si>
  <si>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</si>
  <si>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</si>
  <si>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</si>
  <si>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</si>
  <si>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</si>
  <si>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</si>
  <si>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</si>
  <si>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</si>
  <si>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</si>
  <si>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</si>
  <si>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</si>
  <si>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</si>
  <si>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</si>
  <si>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</si>
  <si>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</si>
  <si>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</si>
  <si>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Izdelava enostranskega opaža AB krovne plošče okroglega črpališča s spodnje strani, komplet s podpiranjem do višine 3.20 m, opaževanjem, razopaževanjem in čiščenjem opaža ter z vsemi pomožnimi deli, prenosi in prevozi.</t>
  </si>
  <si>
    <t>- dobavo in montažo 2x črpalke GRUNDFOS SEV.80.80.13.A.4.50D s številko 96177660,</t>
  </si>
  <si>
    <t>3.7.1</t>
  </si>
  <si>
    <t>3.7.2</t>
  </si>
  <si>
    <t>3.7.3</t>
  </si>
  <si>
    <t>3.7.4</t>
  </si>
  <si>
    <t>3.7.5</t>
  </si>
  <si>
    <t>3.7.6</t>
  </si>
  <si>
    <t>3.7.7</t>
  </si>
  <si>
    <t>3.7.8</t>
  </si>
  <si>
    <t>3.7.9</t>
  </si>
  <si>
    <t>3.7.10</t>
  </si>
  <si>
    <t>3.7.11</t>
  </si>
  <si>
    <t>3.7.12</t>
  </si>
  <si>
    <t>3.7.13</t>
  </si>
  <si>
    <t>3.7.14</t>
  </si>
  <si>
    <t>3.7.15</t>
  </si>
  <si>
    <t>3.7.16</t>
  </si>
  <si>
    <t>3.7.17</t>
  </si>
  <si>
    <t>3.7.18</t>
  </si>
  <si>
    <t>3.7.19</t>
  </si>
  <si>
    <t>3.7.20</t>
  </si>
  <si>
    <t>Dobava in vgradnja kompletnega črpališča GRUNDFOSS premera 1800 mm in višine 2995 mm iz GRP (kombinacija steklenih vlaken in polimera) materiala (črpališče in njegovi sestavni deli se lahko nadomestijo z enakovrednim materialom), komplet z:</t>
  </si>
  <si>
    <t>Izdelava enostranskega opaža AB krovne plošče okroglega črpališča s spodnje strani, komplet s podpiranjem do višine 5.25 m, opaževanjem, razopaževanjem in čiščenjem opaža ter z vsemi pomožnimi deli, prenosi in prevozi.</t>
  </si>
  <si>
    <t>Dobava in vgradnja kompletnega črpališča GRUNDFOSS premera 1800 mm in višine 5315 mm iz GRP (kombinacija steklenih vlaken in polimera) materiala (črpališče in njegovi sestavni deli se lahko nadomestijo z enakovrednim materialom), komplet z:</t>
  </si>
  <si>
    <t>- dobavo in montažo 2x črpalke GRUNDFOS SEV.80.80.60.A.2.51D s številko 96177665,</t>
  </si>
  <si>
    <t xml:space="preserve">Dobava in montaža zračnika fi 200 iz nerjavečega jekla V2A AISI 304 (EN 1.4301) skupne dolžine 19000 mm, komplet z vsem pritrdilnim in veznim materialom ter vsemi pomožnimi deli, prenosi in prevozi </t>
  </si>
  <si>
    <t xml:space="preserve">Dobava in montaža zračnika fi 200 iz nerjavečega jekla V2A AISI 304 (EN 1.4301) skupne dolžine 8000 mm, komplet z vsem pritrdilnim in veznim materialom ter vsemi pomožnimi deli, prenosi in prevozi </t>
  </si>
  <si>
    <t xml:space="preserve">Dobava in montaža zračnika fi 200 iz nerjavečega jekla V2A AISI 304 (EN 1.4301) skupne dolžine 4000 mm, komplet z vsem pritrdilnim in veznim materialom ter vsemi pomožnimi deli, prenosi in prevozi </t>
  </si>
  <si>
    <t xml:space="preserve">Dobava in montaža zračnika fi 200 iz nerjavečega jekla V2A AISI 304 (EN 1.4301) skupne dolžine 5000 mm, komplet z vsem pritrdilnim in veznim materialom ter vsemi pomožnimi deli, prenosi in prevozi </t>
  </si>
  <si>
    <t xml:space="preserve">Dobava in montaža zračnika fi 200 iz nerjavečega jekla V2A AISI 304 (EN 1.4301) skupne dolžine 5500 mm, komplet z vsem pritrdilnim in veznim materialom ter vsemi pomožnimi deli, prenosi in prevozi </t>
  </si>
  <si>
    <t xml:space="preserve">Dobava in montaža zračnika fi 200 iz nerjavečega jekla V2A AISI 304 (EN 1.4301) skupne dolžine 6000 mm, komplet z vsem pritrdilnim in veznim materialom ter vsemi pomožnimi deli, prenosi in prevozi </t>
  </si>
  <si>
    <t>Dobava in vgradnja pokrova ACO Secant (art. št. 1510.13.03) iz nodularne litine ali enakovrednega pokrova narejenega v skladu s standardom SIST EN 124-2:2015 za razreda D400 svetle odprtine 1050 x 1300 mm, komplet z okvirjem iz nodularne litine, tovarniško nameščene kontaktne vodoodbojne površine, zaklepom, mehansko obdelavo naležne in stranske površine pokrova in okvirja, vgrajenim asfaltom v pokrovu ter vsemi pomožnimi deli, prenosi in prevozi.</t>
  </si>
  <si>
    <t>Dobava in vgradnja pokrova ACO Secant (art. št. 1510.13.03) iz nodularne litine ali enakovrednega pokrova narejenega v skladu s standardom SIST EN 124-2:2015 za razreda B125 svetle odprtine 1050 x 1300 mm, komplet z okvirjem iz nodularne litine, tovarniško nameščene kontaktne vodoodbojne površine, zaklepom, mehansko obdelavo naležne in stranske površine pokrova in okvirja, vgrajenim betonom C30/37 v pokrovu ter vsemi pomožnimi deli, prenosi in prevozi.</t>
  </si>
  <si>
    <t>6.</t>
  </si>
  <si>
    <t xml:space="preserve">Strojni izkop zemlje III.-IV. kategorije za obcestni jarek globine do 1.0 m, komplet z nakladanjem na kamion, odvozom odpadnega materiala na stalno deponijo, razkladanjem in plačilom taks za deponiranje ter z vsemi pomožnimi deli, prenosi in prevozi. </t>
  </si>
  <si>
    <t>7.</t>
  </si>
  <si>
    <t>6.1</t>
  </si>
  <si>
    <t>6.2</t>
  </si>
  <si>
    <t>6.3</t>
  </si>
  <si>
    <t>6.4</t>
  </si>
  <si>
    <t>6.5</t>
  </si>
  <si>
    <t>6.6</t>
  </si>
  <si>
    <t>6.7</t>
  </si>
  <si>
    <t>6.8</t>
  </si>
  <si>
    <t>6.9</t>
  </si>
  <si>
    <t>Čentiba, Lendavska cesta 7</t>
  </si>
  <si>
    <t>REKAPITULACIJA: NN električni priključki za črpališča</t>
  </si>
  <si>
    <t>Poz.</t>
  </si>
  <si>
    <t>Vrednost del brez DDV</t>
  </si>
  <si>
    <t>Električna oznaka</t>
  </si>
  <si>
    <t>Proizvajalec</t>
  </si>
  <si>
    <t>NN priključek - črpališče Č1</t>
  </si>
  <si>
    <t>3.1.1.1</t>
  </si>
  <si>
    <t>Pripravljalna dela</t>
  </si>
  <si>
    <t>kompl.</t>
  </si>
  <si>
    <t>3.1.1.1.1</t>
  </si>
  <si>
    <t>Zakoličba obstoječih komunalnih vodov s strani upravljalca komunalnega voda</t>
  </si>
  <si>
    <t>3.1.1.1.2</t>
  </si>
  <si>
    <t>Označitev gradbišča, cestne zapore, komplet izdelava elaborata in strošek postavitev delnih zapor in usmerjanja prometa skladno z elaburatom</t>
  </si>
  <si>
    <t>3.1.1.2</t>
  </si>
  <si>
    <t>Gradbena dela</t>
  </si>
  <si>
    <t>3.1.1.2.1</t>
  </si>
  <si>
    <t>Strojni izkop vezljive zemljine/zrnate kamnine za kabelski jarek, širine do 1.0 m in globine do 1.0 m, planiranje dna ročno. Odlaganje materiala na rob jarka, ter zasutje z izkopanim materialom z nabijanjem po plasteh
Dimenzije izkopa: 0.4m x 0.8m</t>
  </si>
  <si>
    <t>m3</t>
  </si>
  <si>
    <t>3.1.1.2.2</t>
  </si>
  <si>
    <t>Doplačilo za ročni izkop vezljive zemljine/zrnate kamnine, v območju komunalnih vodov in drugih objektov. Odlaganje materiala na rob jarka, planiranje dna ročno, ter zasutje z izkopanim materialom</t>
  </si>
  <si>
    <t>3.1.1.3</t>
  </si>
  <si>
    <t>Vodovni material</t>
  </si>
  <si>
    <t>Dobava, vgradnja, obojestranski priklop in označitev</t>
  </si>
  <si>
    <t>3.1.1.3.1</t>
  </si>
  <si>
    <t>Mehansko odporna, gibljiva rebrasta zaščitna cev 110mm, rdeče barve
STIGMAFLEX 110mm</t>
  </si>
  <si>
    <t>3.1.1.3.2</t>
  </si>
  <si>
    <t>Opozorilni trak rdeče barve z napisom "POZOR ELEKTRIKA"</t>
  </si>
  <si>
    <t>3.1.1.3.3</t>
  </si>
  <si>
    <t>Kabel 4x70+2,5mm2, energetski, UV odporen
NA2XY-J 4x70+2,5</t>
  </si>
  <si>
    <t>3.1.1.4</t>
  </si>
  <si>
    <t>Montažna dela</t>
  </si>
  <si>
    <t>3.1.1.4.1</t>
  </si>
  <si>
    <t>Kontrolne meritve energetskega kabla NA2XY-J 4x70+1,5 kabla pred priključitvijo na NN omrežje</t>
  </si>
  <si>
    <t>3.1.1.4.2</t>
  </si>
  <si>
    <t>Izvedba vodotesne kabelske spojke na obstoječem kablovodu in novim kablom NA2XY-J 4x70+1,5, vključno z vsem priborom
Opomba: naročiti pri Elektro Maribor</t>
  </si>
  <si>
    <t>3.1.1.5</t>
  </si>
  <si>
    <t>Ostala dela</t>
  </si>
  <si>
    <t>3.1.1.5.1</t>
  </si>
  <si>
    <t>kW</t>
  </si>
  <si>
    <t>3.1.1.5.2</t>
  </si>
  <si>
    <t>Neposredni stroški priklučitve po pogodbi o priključitvi po ceniku Elektro Maribor</t>
  </si>
  <si>
    <t>3.1.1.5.3</t>
  </si>
  <si>
    <t>Nadzor, stikalne manipulacije, prevzem in ostali stroški upravljalca distribucijskega omrežja</t>
  </si>
  <si>
    <t>ura</t>
  </si>
  <si>
    <t>3.1.1.5.4</t>
  </si>
  <si>
    <t>Stroški urejanja pridobitve dokumentov v zvezi z izvedbo NN elektro priključka, koordinacija in vodenja celotnega postopka priključitve</t>
  </si>
  <si>
    <t>NN priključek - črpališče Č2</t>
  </si>
  <si>
    <t>3.1.2.1</t>
  </si>
  <si>
    <t>3.1.2.1.1</t>
  </si>
  <si>
    <t>3.1.2.1.2</t>
  </si>
  <si>
    <t>3.1.2.2</t>
  </si>
  <si>
    <t>3.1.2.2.1</t>
  </si>
  <si>
    <t>3.1.2.2.2</t>
  </si>
  <si>
    <t>3.1.2.3</t>
  </si>
  <si>
    <t>3.1.2.3.1</t>
  </si>
  <si>
    <t>3.1.2.3.2</t>
  </si>
  <si>
    <t>3.1.2.3.3</t>
  </si>
  <si>
    <t>3.1.2.4</t>
  </si>
  <si>
    <t>3.1.2.4.1</t>
  </si>
  <si>
    <t>3.1.2.4.2</t>
  </si>
  <si>
    <t>Uvlačenje in priključitev energetskega kabla NA2XY-J 4x70+1,5, v obstoječem razdelilniku, vključno z vsemi gradbenimi deli
Opomba: naročiti pri Elektro Maribor</t>
  </si>
  <si>
    <t>3.1.2.5</t>
  </si>
  <si>
    <t>3.1.2.5.1</t>
  </si>
  <si>
    <t>Stroški  omrežnine za priključno moč - po pogodbi o priključitvi za priključno močo za 14kW po ceniku SODO za ostali odjem - črpališče</t>
  </si>
  <si>
    <t>3.1.2.5.2</t>
  </si>
  <si>
    <t>3.1.2.5.3</t>
  </si>
  <si>
    <t>3.1.2.5.4</t>
  </si>
  <si>
    <t>Priključitev energetskega kabla NA2XY-J 4x70+1,5, na oporišču NN omrežja, vključno z nosilci za pritditev kabla na oporišče in mehansko zaščito
Opomba: naročiti pri Elektro Maribor</t>
  </si>
  <si>
    <t>Stroški  omrežnine za priključno moč - po pogodbi o priključitvi za priključno močo za 14kW po ceniku SODO za ostali odjem</t>
  </si>
  <si>
    <t>NN priključek - črpališče Č4</t>
  </si>
  <si>
    <t>3.1.4.1</t>
  </si>
  <si>
    <t>3.1.4.1.1</t>
  </si>
  <si>
    <t>3.1.4.1.2</t>
  </si>
  <si>
    <t>3.1.4.2</t>
  </si>
  <si>
    <t>3.1.4.2.1</t>
  </si>
  <si>
    <t>3.1.4.2.2</t>
  </si>
  <si>
    <t>3.1.4.3</t>
  </si>
  <si>
    <t>3.1.4.3.1</t>
  </si>
  <si>
    <t>3.1.4.3.2</t>
  </si>
  <si>
    <t>3.1.4.3.3</t>
  </si>
  <si>
    <t>3.1.4.4</t>
  </si>
  <si>
    <t>3.1.4.4.1</t>
  </si>
  <si>
    <t>3.1.4.4.2</t>
  </si>
  <si>
    <t>3.1.4.5</t>
  </si>
  <si>
    <t>3.1.4.5.1</t>
  </si>
  <si>
    <t>3.1.4.5.2</t>
  </si>
  <si>
    <t>3.1.4.5.3</t>
  </si>
  <si>
    <t>3.1.4.5.4</t>
  </si>
  <si>
    <t>NN priključek - črpališče Č6</t>
  </si>
  <si>
    <t>3.1.6.1</t>
  </si>
  <si>
    <t>3.1.6.1.1</t>
  </si>
  <si>
    <t>3.1.6.1.2</t>
  </si>
  <si>
    <t>3.1.6.2</t>
  </si>
  <si>
    <t>3.1.6.2.1</t>
  </si>
  <si>
    <t>3.1.6.2.2</t>
  </si>
  <si>
    <t>3.1.6.3</t>
  </si>
  <si>
    <t>3.1.6.3.1</t>
  </si>
  <si>
    <t>3.1.6.3.2</t>
  </si>
  <si>
    <t>3.1.6.3.3</t>
  </si>
  <si>
    <t>3.1.6.4</t>
  </si>
  <si>
    <t>3.1.6.4.1</t>
  </si>
  <si>
    <t>3.1.6.4.2</t>
  </si>
  <si>
    <t>3.1.6.5</t>
  </si>
  <si>
    <t>3.1.6.5.1</t>
  </si>
  <si>
    <t>3.1.6.5.2</t>
  </si>
  <si>
    <t>3.1.6.5.3</t>
  </si>
  <si>
    <t>3.1.6.5.4</t>
  </si>
  <si>
    <t>NN priključek - črpališče Č7</t>
  </si>
  <si>
    <t>3.1.7.1</t>
  </si>
  <si>
    <t>3.1.7.1.1</t>
  </si>
  <si>
    <t>3.1.7.1.2</t>
  </si>
  <si>
    <t>3.1.7.2</t>
  </si>
  <si>
    <t>3.1.7.2.1</t>
  </si>
  <si>
    <t>3.1.7.2.2</t>
  </si>
  <si>
    <t>3.1.7.3</t>
  </si>
  <si>
    <t>3.1.7.3.1</t>
  </si>
  <si>
    <t>3.1.7.3.2</t>
  </si>
  <si>
    <t>3.1.7.3.3</t>
  </si>
  <si>
    <t>3.1.7.4</t>
  </si>
  <si>
    <t>3.1.7.4.1</t>
  </si>
  <si>
    <t>3.1.7.4.2</t>
  </si>
  <si>
    <t>3.1.7.5</t>
  </si>
  <si>
    <t>3.1.7.5.1</t>
  </si>
  <si>
    <t>3.1.7.5.2</t>
  </si>
  <si>
    <t>3.1.7.5.3</t>
  </si>
  <si>
    <t>3.1.7.5.4</t>
  </si>
  <si>
    <t>NN priključek - črpališče Č8</t>
  </si>
  <si>
    <t>Uvlačenje in priključitev energetskega kabla NA2XY-J 4x70+1,5, v obstoječi transformatorski postaji, vključno z vsemi gradbenimi deli
Opomba: naročiti pri Elektro Maribor</t>
  </si>
  <si>
    <t>NN priključek - črpališče Č9</t>
  </si>
  <si>
    <t>Strojni izkop vezljive zemljine/zrnate kamnine za kabelski jarek, širine do 1.0 m in globine do 1.0 m, planiranje dna ročno. Nalaganje materiala na kamion in odvoz v urejeno komunalno deponijo
Dimenzije izkopa: 0.4m x 0.8m</t>
  </si>
  <si>
    <t>Rezanje asfaltne plasti s talno diamantno žago, debele do 8 cm</t>
  </si>
  <si>
    <t>Odstranitev asfalta, nalaganje materiala na kamion in odvoz v urejeno komunalno deponijo</t>
  </si>
  <si>
    <t>m2</t>
  </si>
  <si>
    <t>Dobava in vgradnja betona - obbetoniranje plastične cevi pod voznimi površinami in podložni beton za razdelilnik
Beton MB 10</t>
  </si>
  <si>
    <t>Fino planiranje in priprava tampona pred asfaltiranjem, dobava materiala, planum in utrditev z nabijanem po plasteh</t>
  </si>
  <si>
    <t>Asfaltiranje cestišča s finim asfaltom BB8 , komplet s premazom spojev in posipom</t>
  </si>
  <si>
    <t>REKAPITULACIJA: Električne inštalacije in električna oprema črpališč</t>
  </si>
  <si>
    <t>Črpališče Č1</t>
  </si>
  <si>
    <t>3.2.1.1</t>
  </si>
  <si>
    <t>3.2.1.1.1</t>
  </si>
  <si>
    <t>Strojno/ročni izkop vezljive zemljine/zrnate kamnine kabelskega jarka za potrebe za potrebe izvedbe AB temelja razdelilnika, planiranje dna ročno, Odlaganje materiala na rob jarka, zasutje z izkopanim materialom, ter odvoz odvečnega materiala v urejeno komunalno deponijo
Dimenzija izkopa za razdelilnik: 2.0 x 1.0 x 1.0m</t>
  </si>
  <si>
    <t>3.2.1.1.2</t>
  </si>
  <si>
    <t>Kompletna izdelava AB temelja za razdelilnik, komplet z  izdelavo opaža, betonom armaturo, ter odstranitvijo opaža
Dimenzije temelja 1.6 x 1.0 x 0.3m</t>
  </si>
  <si>
    <t>3.2.1.1.3</t>
  </si>
  <si>
    <t>Izdelava preboja jaška črpališča iz armiranega poliestra, za potrebe vstavitve zaščitne cevi premera 110mm</t>
  </si>
  <si>
    <t>3.2.1.1.4</t>
  </si>
  <si>
    <t>Vstavitev zaščitne cevi premera 110mm, ter tesnitev preboja  z kislinsko odporno tesnilno maso</t>
  </si>
  <si>
    <t>3.2.1.2</t>
  </si>
  <si>
    <t>Dobava, vgradnja, priklop in označitev</t>
  </si>
  <si>
    <t>Opomba: kabli za vgrajeno opremo (črpalke, plovna stikala in nivojska sonda so v dobavi opreme)</t>
  </si>
  <si>
    <t>3.2.1.2.1</t>
  </si>
  <si>
    <t>3.2.1.2.2</t>
  </si>
  <si>
    <t>3.2.1.2.3</t>
  </si>
  <si>
    <t>Kabel 5x10mm2, energetski, UV odporen
NYY-J 5x10</t>
  </si>
  <si>
    <t>3.2.1.3</t>
  </si>
  <si>
    <t>Razdelilnik PMRČ1 - RČRP1</t>
  </si>
  <si>
    <t>3.2.1.3.1</t>
  </si>
  <si>
    <t>Prostostoječ razdelilnik z ohišjem in streho iz nerjaveče pločevine, dimenzij 1600mm (600+1000) x 1000mm x 320mm (ŠxVxG), dvojna vrata, ločen priključno merilni del in krmilni del, tritočkovna zapirala, ključavnica distribiterja na priključno merilnem delu, ključavnica upravljalca na krmilnem delu, z dvema okencema za odčitavanje na priključno merilnem delu, dovod spodaj, odvodi spodaj, komplet z montažno in števčno ploščo, ter priborom za namestitev na armirano betonski podstavek, izveden v zaščita IP65</t>
  </si>
  <si>
    <t>Oprema priključno merilni del</t>
  </si>
  <si>
    <t>3.2.1.3.2</t>
  </si>
  <si>
    <t>F1-3</t>
  </si>
  <si>
    <t>Varovalčni ločilnik, NV0, 160A, 3p, montaža na letev
SI332000--
Komplet z:
• talilnim vložkom Iv=25A - 3 kom</t>
  </si>
  <si>
    <t>Schrack</t>
  </si>
  <si>
    <t>3.2.1.3.3</t>
  </si>
  <si>
    <t>F4-6</t>
  </si>
  <si>
    <t>Prenapetostni odvodnik, razred I+II, 3+0, TNC
Uc=275V, In=25kA, Imax=100kA
IS211330-A</t>
  </si>
  <si>
    <t>3.2.1.3.4</t>
  </si>
  <si>
    <t>P1</t>
  </si>
  <si>
    <t>Merilna naprava za direktno, nizkonapetostno, 3 fazno, več tarifno merjenje električne energije, delovna energija, z dajalnikom impulza in odklopnikom, skladno s soglasjem za priključitev</t>
  </si>
  <si>
    <t>3.2.1.3.5</t>
  </si>
  <si>
    <t>X0</t>
  </si>
  <si>
    <t>Priključna sponka 70mm2, z maticami za spajanje kablov s kabelskimi čevlji, zaprti tip z zaščito pred dotikom
WFF 70</t>
  </si>
  <si>
    <t xml:space="preserve">Weidmueller </t>
  </si>
  <si>
    <t>3.2.1.3.6</t>
  </si>
  <si>
    <t>X1</t>
  </si>
  <si>
    <t>Priključna vrstna vrstna sponka 10mm2
WDU 10</t>
  </si>
  <si>
    <t>3.2.1.3.7</t>
  </si>
  <si>
    <t>Zaključne ploščice za priključne sponke, končna držala priključnih sponk in nosilci oznak sponk</t>
  </si>
  <si>
    <t>3.2.1.3.8</t>
  </si>
  <si>
    <t>Uvlečenje energetskega kabla:
NA2XY-J 4x70+1,5mm2 
NYY-J 5x10mm 
namestitev pripadajoče oznake kabla ter priključitev na priključne sponke</t>
  </si>
  <si>
    <t>3.2.1.3.9</t>
  </si>
  <si>
    <t>Drobni in spojni montažni in označitveni material, kabelski kanali, PE zbiralka, izvedba ožičenja, vezava razdelilnika, napisna  ploščica 60x20mm z imenom razdelilnika in oznake na vratih, hidroskopično polnilo, funkcionalni preizkus z izdajo potrdila o preizkusu</t>
  </si>
  <si>
    <t>Oprema krmilni del</t>
  </si>
  <si>
    <t>3.2.1.3.10</t>
  </si>
  <si>
    <t>1Q1</t>
  </si>
  <si>
    <t>Preklopno ločilno stikalo 1-0-2, za vgradnjo na letev, 40A, 4P, 10kA
IN882008--</t>
  </si>
  <si>
    <t>3.2.1.3.11</t>
  </si>
  <si>
    <t>1U1</t>
  </si>
  <si>
    <t>Prenapetostni odvodnik, razred I+II, 4p
Uc=300V, Iimp=12,5kA, In=20kA, Imax=65kA
T1H-300-4+0-R</t>
  </si>
  <si>
    <t>Raycap</t>
  </si>
  <si>
    <t>3.2.1.3.12</t>
  </si>
  <si>
    <t>3U1</t>
  </si>
  <si>
    <t>Prenapetostni odvodnik, razred III, 2p
Uc=320V, Ii=5kA, Imax=10kA
DMG 20/300 (2+0)</t>
  </si>
  <si>
    <t>3.2.1.3.13</t>
  </si>
  <si>
    <t>2H1</t>
  </si>
  <si>
    <t>Svetilka 11 W, energijsko varčna, 2G7, 900lm, 10.000h, s stikalom in z vtičnico, magnetna pritrditev
IU008530--</t>
  </si>
  <si>
    <t>3.2.1.3.14</t>
  </si>
  <si>
    <t>2E1, 2E2</t>
  </si>
  <si>
    <t>Grelec za razdelilnik, 60W/100°C, 230V, s priključno sponko
IUK08343--</t>
  </si>
  <si>
    <t>3.2.1.3.15</t>
  </si>
  <si>
    <t>2S1</t>
  </si>
  <si>
    <t>Termostat za grelec, 0 - 60° C, 1 mirni kontakt
IUK08565--</t>
  </si>
  <si>
    <t>3.2.1.3.16</t>
  </si>
  <si>
    <t>2X1</t>
  </si>
  <si>
    <t>Energetska vtičnica za montažo na DIN letev, 230V, 2P+PE z LED signalizacijo
BZ325003--</t>
  </si>
  <si>
    <t>3.2.1.3.17</t>
  </si>
  <si>
    <t>Predal za načrte, A4, samolepilni, G= 30mm, sive barve
ASDRA400--</t>
  </si>
  <si>
    <t>3.2.1.3.18</t>
  </si>
  <si>
    <t>1X2</t>
  </si>
  <si>
    <t>CEE-Vtikač, 5-polni, 32A, 400V, IP44
YY714532--</t>
  </si>
  <si>
    <t>3.2.1.3.19</t>
  </si>
  <si>
    <t>1F1</t>
  </si>
  <si>
    <t>Zaščitno stikalo na diferenčni tok, RCCB, 40A/4-p/300mA
tip A Puls, Ik=10kA
BC054130--</t>
  </si>
  <si>
    <t>3.2.1.3.20</t>
  </si>
  <si>
    <t>1M1</t>
  </si>
  <si>
    <t>Pogon, daljinski, FSA, za avtomatski vklop zaščitnega stikala na diferenčni tok
BD900907-A</t>
  </si>
  <si>
    <t>3.2.1.3.21</t>
  </si>
  <si>
    <t>2F1</t>
  </si>
  <si>
    <t>Kombinirano zaščitno stikalo C16/30mA, 1p
tip AC, Ik=10kA
BO617616--</t>
  </si>
  <si>
    <t>3.2.1.3.22</t>
  </si>
  <si>
    <t>1F2</t>
  </si>
  <si>
    <t>Instalacijski odklopnik, C, 6A, 1p + N
tip AC, Ik=10kA
BM017606--</t>
  </si>
  <si>
    <t>3.2.1.3.23</t>
  </si>
  <si>
    <t>2F3, 2F4, 4F1</t>
  </si>
  <si>
    <t>Instalacijski odklopnik, C, 6A, 1p
tip AC, Ik=10kA
BM017106--</t>
  </si>
  <si>
    <t>3.2.1.3.24</t>
  </si>
  <si>
    <t>6F1, 9F1</t>
  </si>
  <si>
    <t>Instalacijski odklopnik, C, 25A, 3p
tip AC, Ik=10kA
BM017325--</t>
  </si>
  <si>
    <t>3.2.1.3.25</t>
  </si>
  <si>
    <t>3F1, 4F2, 4F3</t>
  </si>
  <si>
    <t>Instalacijski odklopnik, B, 6A, 1p
tip AC, Ik=10kA
BM018106--</t>
  </si>
  <si>
    <t>3.2.1.3.26</t>
  </si>
  <si>
    <t>2F2</t>
  </si>
  <si>
    <t>Instalacijski odklopnik, B, 6A, 3p
tip AC, Ik=10kA
BM018306--</t>
  </si>
  <si>
    <t>3.2.1.3.27</t>
  </si>
  <si>
    <t>Prigradno stikalo, 2M kontakta, 250VAC/4A, zaskočna montaža
BM900022--</t>
  </si>
  <si>
    <t>3.2.1.3.28</t>
  </si>
  <si>
    <t>4T1</t>
  </si>
  <si>
    <t>Ločilni transformator 230V/24V, 30VA
LP602003T-</t>
  </si>
  <si>
    <t>3.2.1.3.29</t>
  </si>
  <si>
    <t>8K1, 11K1</t>
  </si>
  <si>
    <t>Kontaktor LTD - 3P - AC-3 440V 12 A, Coil 230 V AC, 5,5kW
LTD01213--</t>
  </si>
  <si>
    <t>3.2.1.3.30</t>
  </si>
  <si>
    <t>7S1</t>
  </si>
  <si>
    <t>Vmesnik za pritrditev tipk (čelni)
MM216374--</t>
  </si>
  <si>
    <t>3.2.1.3.31</t>
  </si>
  <si>
    <t>Kontakt zapiralni, čelna montaža, serija RMQ TITAN
MM216376--</t>
  </si>
  <si>
    <t>3.2.1.3.32</t>
  </si>
  <si>
    <t>Tipka, modra, vzmetna
MM216600--</t>
  </si>
  <si>
    <t>3.2.1.3.33</t>
  </si>
  <si>
    <t>6H1, 9H1</t>
  </si>
  <si>
    <t>Zelena signalna lučka Ø22 z vgrajeno LED 24V
MM900007--</t>
  </si>
  <si>
    <t>3.2.1.3.34</t>
  </si>
  <si>
    <t>5H1, 5H2,
7H1, 10H1</t>
  </si>
  <si>
    <t>Rdeča signalna lučka Ø22 z vgrajeno LED 24V
MM900008--</t>
  </si>
  <si>
    <t>3.2.1.3.35</t>
  </si>
  <si>
    <t>2K1, 5K1, 5K4, 6K1, 7K1, 9K1, 10K1</t>
  </si>
  <si>
    <t>Vtično podnožje, logična izvedba, za PT5-releje 14-polno, 6A
PT78742---</t>
  </si>
  <si>
    <t>3.2.1.3.36</t>
  </si>
  <si>
    <t>5K1, 5K4</t>
  </si>
  <si>
    <t>Vtični rele, 4 preklopni kontakti, 6A, 24V AC, serija PT
PT570524--</t>
  </si>
  <si>
    <t>3.2.1.3.37</t>
  </si>
  <si>
    <t>2K1, 6K1, 7K1, 9K1, 10K1</t>
  </si>
  <si>
    <t>Vtični rele, 4 preklopni kontakti, 6A, 230V AC, serija PT
PT570730--</t>
  </si>
  <si>
    <t>3.2.1.3.38</t>
  </si>
  <si>
    <t>2U1</t>
  </si>
  <si>
    <t>Rele, nadzor zaporedja faz, 3-fazni, 2 preklopna kontakta
UR6P3052--</t>
  </si>
  <si>
    <t>3.2.1.3.39</t>
  </si>
  <si>
    <t>5K2, 5K3, 6K2, 8K2, 9K2, 11K2, 12K1, 12K2, 12K3, 12K4</t>
  </si>
  <si>
    <t>Vtično podnožje, za RT-releje
YRT78626--</t>
  </si>
  <si>
    <t>3.2.1.3.40</t>
  </si>
  <si>
    <t>12K1, 12K2, 12K3, 12K4</t>
  </si>
  <si>
    <t>Rele 24VDC 2CO
XT484LC4--</t>
  </si>
  <si>
    <t>3.2.1.3.41</t>
  </si>
  <si>
    <t>5K2, 5K3</t>
  </si>
  <si>
    <t>Rele 24VAC 2CO
XT484R24--</t>
  </si>
  <si>
    <t>3.2.1.3.42</t>
  </si>
  <si>
    <t>6K2, 8K2, 9K2,
11K2</t>
  </si>
  <si>
    <t>Rele 230VAC 2CO
XT484T30--</t>
  </si>
  <si>
    <t>3.2.1.3.43</t>
  </si>
  <si>
    <t>8S1, 8S2, 
11S1, 11S2</t>
  </si>
  <si>
    <t>Stikalo, preklopno, 20A, 2-polno, 1-0-2
IN002108--</t>
  </si>
  <si>
    <t>3.2.1.3.44</t>
  </si>
  <si>
    <t>6A1, 9A1</t>
  </si>
  <si>
    <t>Mehki zagon za motorske pogone, 460V, 25A, 11kW, 3f, SMC-3
150-C25NBD</t>
  </si>
  <si>
    <t>Allen Bradley</t>
  </si>
  <si>
    <t>3.2.1.3.45</t>
  </si>
  <si>
    <t>7A1, 10A1</t>
  </si>
  <si>
    <t>Vhodni modul za črpalko za povezavo s senzorji črpalke
IO113</t>
  </si>
  <si>
    <t>Grundfos</t>
  </si>
  <si>
    <t>3.2.1.3.46</t>
  </si>
  <si>
    <t>13A2</t>
  </si>
  <si>
    <t>Telemetrijski krmilnik TBOX LT2-530-4G
komunikacija: LTE, RS-485, RS-232, Ethernet, Wi-Fi
digitalni vhodi/izhodi: 16
analogni vhodi: 8
napajanje: 10 - 30VDC
lastnosti: PLC, datalogger 65.000 zapisov, alarm manager,
master in slave, podpora protokolu DNP3.0 in Modbus, web server
LT2-530-4G</t>
  </si>
  <si>
    <t>Ovarro</t>
  </si>
  <si>
    <t>3.2.1.3.47</t>
  </si>
  <si>
    <t>13A1</t>
  </si>
  <si>
    <t>5" barvni grafični displej na dotik IP65, kompatibilen s telemetrijskim krmilnikom TBOX LT2-530-4G</t>
  </si>
  <si>
    <t>Samkoon</t>
  </si>
  <si>
    <t>3.2.1.3.48</t>
  </si>
  <si>
    <t>3G1</t>
  </si>
  <si>
    <t>Napajalnik 230V/24VDC, 60W, montaža na letev
MDR-60-24</t>
  </si>
  <si>
    <t>MeanWell</t>
  </si>
  <si>
    <t>3.2.1.3.49</t>
  </si>
  <si>
    <t>3G2</t>
  </si>
  <si>
    <t>Monitoring baterije 12 V/DC
M148A</t>
  </si>
  <si>
    <t>Kemo</t>
  </si>
  <si>
    <t>3.2.1.3.50</t>
  </si>
  <si>
    <t>3G3</t>
  </si>
  <si>
    <t>Baterija LP12-7; 12V 7,2Ah
LP12-7</t>
  </si>
  <si>
    <t>Leoch</t>
  </si>
  <si>
    <t>3.2.1.3.51</t>
  </si>
  <si>
    <t>6T1, 9T1</t>
  </si>
  <si>
    <t>Tokovni transformator 0-40A; 4-20 mA
MI001714-E</t>
  </si>
  <si>
    <t>Seneca</t>
  </si>
  <si>
    <t>3.2.1.3.52</t>
  </si>
  <si>
    <t>Priključna vrstna vrstna sponka 16mm2, bež
WDU 16</t>
  </si>
  <si>
    <t>Weidmuller</t>
  </si>
  <si>
    <t>3.2.1.3.53</t>
  </si>
  <si>
    <t>Priključna vrstna vrstna sponka 16mm2, modra
WDU 16 MO</t>
  </si>
  <si>
    <t>3.2.1.3.54</t>
  </si>
  <si>
    <t>Priključna vrstna vrstna sponka 16mm2, PE
PE WPE 16</t>
  </si>
  <si>
    <t>3.2.1.3.55</t>
  </si>
  <si>
    <t>Sponka ZDU 10/3AN modra</t>
  </si>
  <si>
    <t>3.2.1.3.56</t>
  </si>
  <si>
    <t>PE sponka ZPE 10/3AN</t>
  </si>
  <si>
    <t>3.2.1.3.57</t>
  </si>
  <si>
    <t>Mostič ZQV 10/2</t>
  </si>
  <si>
    <t>3.2.1.3.58</t>
  </si>
  <si>
    <t>X2</t>
  </si>
  <si>
    <t>Priključna vrstna vrstna sponka 2,5mm2, bež
WDU 2,5</t>
  </si>
  <si>
    <t>3.2.1.3.59</t>
  </si>
  <si>
    <t>X1, X3, X4</t>
  </si>
  <si>
    <t>Priključna vrstna vrstna sponka 2,5mm2, bež
ZDU 2.5-2</t>
  </si>
  <si>
    <t>3.2.1.3.60</t>
  </si>
  <si>
    <t>Sponka z varovalko WTR 2.5/SI</t>
  </si>
  <si>
    <t>3.2.1.3.61</t>
  </si>
  <si>
    <t>3D1</t>
  </si>
  <si>
    <t>Modul serijska sponka WDK 2.5 2D 2.A</t>
  </si>
  <si>
    <t>3.2.1.3.62</t>
  </si>
  <si>
    <t>3.2.1.3.63</t>
  </si>
  <si>
    <t>Uvlečenje energetskega kabla:
NYY-J 5x10mm 
namestitev pripadajoče oznake kabla ter priključitev na priključne sponke</t>
  </si>
  <si>
    <t>3.2.1.3.64</t>
  </si>
  <si>
    <t>Uvlečenje napajalnih in krmilno signalnih kablov za:
• črpalko - 2 kom
• plovno stikalo - 2 kom
• merilnik nivoja- 1 kom
namestitev pripadajoče oznake kabla ter priključitev na krmilno enoto</t>
  </si>
  <si>
    <t>3.2.1.4</t>
  </si>
  <si>
    <t>Merilno regulacijska oprema</t>
  </si>
  <si>
    <t>3.2.1.4.1</t>
  </si>
  <si>
    <t>Zvezni merilnik nivoja, območje meritev 0 - 2,5m z izhodom 4-20mA, komplet z priključnim kablom dolžine 15m, v zaščiti IP68</t>
  </si>
  <si>
    <t>3.2.1.4.2</t>
  </si>
  <si>
    <t>Nivojsko plovno stikalo, primerno za agresivne medije, komplet z priključnim kablom dolžine 15m, v zaščiti IP68</t>
  </si>
  <si>
    <t>3.2.1.4.3</t>
  </si>
  <si>
    <t>Namestitev merilno regulacijske opreme znotraj jaška črpališča, komplet z priborom za pritrditev</t>
  </si>
  <si>
    <t>3.2.1.5</t>
  </si>
  <si>
    <t>Ozemljila in izenačitev potencialov</t>
  </si>
  <si>
    <t>Dobava, vgradnja in priklop</t>
  </si>
  <si>
    <t>3.2.1.5.1</t>
  </si>
  <si>
    <t>Ploščati vodnik iz nerjavečega jekla, RF 30x3,5mm, položen v zemljo
RH-1</t>
  </si>
  <si>
    <t>Hermi</t>
  </si>
  <si>
    <t>3.2.1.5.2</t>
  </si>
  <si>
    <t>Križna sponka iz nerjaveče pločevine za ploščati vodnik do 30mm
KON 01 - Rf</t>
  </si>
  <si>
    <t>3.2.1.5.3</t>
  </si>
  <si>
    <t>Zaščitni vodnik 1x16 mm
H07V-K 1x16 mm</t>
  </si>
  <si>
    <t>3.2.1.5.4</t>
  </si>
  <si>
    <t>Povezovalni element - RF pletenica preseka 6mm2 in dolžine 0,5m, obojestransko zaključen s kabelskim čevljem, komplet s priborom za pritrditev</t>
  </si>
  <si>
    <t>3.2.1.5.5</t>
  </si>
  <si>
    <t>Kontaktne sponke in cvene objemke iz nerjaveče pločevine za izvedbo trajnega vijačenega spoja</t>
  </si>
  <si>
    <t>3.2.1.5.6</t>
  </si>
  <si>
    <t>Izvedba kontaktnega spoja na kovinske dele</t>
  </si>
  <si>
    <t>3.2.1.6</t>
  </si>
  <si>
    <t>Programerska in ostala dela</t>
  </si>
  <si>
    <t>3.2.1.6.1</t>
  </si>
  <si>
    <t>Izdelava aplikativne programske opreme za prostoprogramabilni krmilnik, za tehnologijo črpališča z dvema črpalkama:
• zajem in obdelava podatkov
• vklopno/izklopne procedure                                 
• preklop prioritete črpalke
• obratovalne ure                                                  
• testiranje signalov
• zagon sistema
• poučevanje uporabnika
• izdelava dokumentacije
• vzpostavitev GPRS komunikacije in prenos podatkov
• testiranje prenosa podatkov ter njihova implementacija</t>
  </si>
  <si>
    <t>3.2.1.6.2</t>
  </si>
  <si>
    <t>Izdelava aplikativne programske opreme za nadzorni sistem SCADA v obsegu:
• tlorisni grafični vmesnik
• shematski grafični vmesnik vseh naprav s prikazom trenutnih vrednosti in stanj
• arhiviranje s prikazi trendov za vse merjene, referenčne in izhodne veličine
• alarmi
• prikaz prioritete črpalk
• večnivojska kontrola dostopa
• testiranje povezav
• zagon sistema
• poučevanje uporabnika
• izdelava dokumentacije
• in v obsegu signalov: podatki iz krmilnika črpališča</t>
  </si>
  <si>
    <t>3.2.1.6.3</t>
  </si>
  <si>
    <t>Uskladitev oznak na nadzornem sistemu, krmilniškem nivoju, na vezalnih shemah, na aktuatorjih in merilni tehniki.</t>
  </si>
  <si>
    <t>3.2.1.6.4</t>
  </si>
  <si>
    <t>Sodelovanje elektro inštalaterja pri zagonu in testiranju črpališča</t>
  </si>
  <si>
    <t>Črpališče Č2</t>
  </si>
  <si>
    <t>3.2.2.1</t>
  </si>
  <si>
    <t>3.2.2.1.1</t>
  </si>
  <si>
    <t>3.2.2.1.2</t>
  </si>
  <si>
    <t>3.2.2.1.3</t>
  </si>
  <si>
    <t>3.2.2.1.4</t>
  </si>
  <si>
    <t>3.2.2.2</t>
  </si>
  <si>
    <t>3.2.2.2.1</t>
  </si>
  <si>
    <t>3.2.2.2.2</t>
  </si>
  <si>
    <t>3.2.2.2.3</t>
  </si>
  <si>
    <t>3.2.2.3</t>
  </si>
  <si>
    <t>Razdelilnik PMRČ2 - RČRP2</t>
  </si>
  <si>
    <t>3.2.2.3.1</t>
  </si>
  <si>
    <t>3.2.2.3.2</t>
  </si>
  <si>
    <t>Varovalčni ločilnik, NV0, 160A, 3p, montaža na letev
SI332000--
Komplet z:
• talilnim vložkom Iv=20A - 3 kom</t>
  </si>
  <si>
    <t>3.2.2.3.3</t>
  </si>
  <si>
    <t>3.2.2.3.4</t>
  </si>
  <si>
    <t>3.2.2.3.5</t>
  </si>
  <si>
    <t>3.2.2.3.6</t>
  </si>
  <si>
    <t>3.2.2.3.7</t>
  </si>
  <si>
    <t>3.2.2.3.8</t>
  </si>
  <si>
    <t>3.2.2.3.9</t>
  </si>
  <si>
    <t>3.2.2.3.10</t>
  </si>
  <si>
    <t>3.2.2.3.11</t>
  </si>
  <si>
    <t>3.2.2.3.12</t>
  </si>
  <si>
    <t>3.2.2.3.13</t>
  </si>
  <si>
    <t>3.2.2.3.14</t>
  </si>
  <si>
    <t>3.2.2.3.15</t>
  </si>
  <si>
    <t>3.2.2.3.16</t>
  </si>
  <si>
    <t>3.2.2.3.17</t>
  </si>
  <si>
    <t>3.2.2.3.18</t>
  </si>
  <si>
    <t>3.2.2.3.19</t>
  </si>
  <si>
    <t>3.2.2.3.20</t>
  </si>
  <si>
    <t>3.2.2.3.21</t>
  </si>
  <si>
    <t>3.2.2.3.22</t>
  </si>
  <si>
    <t>3.2.2.3.23</t>
  </si>
  <si>
    <t>3.2.2.3.24</t>
  </si>
  <si>
    <t>Instalacijski odklopnik, C, 16A, 3p
tip AC, Ik=10kA
BM017316--</t>
  </si>
  <si>
    <t>3.2.2.3.25</t>
  </si>
  <si>
    <t>3.2.2.3.26</t>
  </si>
  <si>
    <t>3.2.2.3.27</t>
  </si>
  <si>
    <t>3.2.2.3.28</t>
  </si>
  <si>
    <t>3.2.2.3.29</t>
  </si>
  <si>
    <t>3.2.2.3.30</t>
  </si>
  <si>
    <t>3.2.2.3.31</t>
  </si>
  <si>
    <t>3.2.2.3.32</t>
  </si>
  <si>
    <t>3.2.2.3.33</t>
  </si>
  <si>
    <t>3.2.2.3.34</t>
  </si>
  <si>
    <t>3.2.2.3.35</t>
  </si>
  <si>
    <t>3.2.2.3.36</t>
  </si>
  <si>
    <t>3.2.2.3.37</t>
  </si>
  <si>
    <t>3.2.2.3.38</t>
  </si>
  <si>
    <t>3.2.2.3.39</t>
  </si>
  <si>
    <t>3.2.2.3.40</t>
  </si>
  <si>
    <t>3.2.2.3.41</t>
  </si>
  <si>
    <t>3.2.2.3.42</t>
  </si>
  <si>
    <t>3.2.2.3.43</t>
  </si>
  <si>
    <t>3.2.2.3.44</t>
  </si>
  <si>
    <t>Mehki zagon za motorske pogone, 460V, 16A, 7.5kW, 3f, SMC-3
150-C16NBD</t>
  </si>
  <si>
    <t>3.2.2.3.45</t>
  </si>
  <si>
    <t>3.2.2.3.46</t>
  </si>
  <si>
    <t>3.2.2.3.47</t>
  </si>
  <si>
    <t>3.2.2.3.48</t>
  </si>
  <si>
    <t>3.2.2.3.49</t>
  </si>
  <si>
    <t>3.2.2.3.50</t>
  </si>
  <si>
    <t>3.2.2.3.51</t>
  </si>
  <si>
    <t>3.2.2.3.52</t>
  </si>
  <si>
    <t>3.2.2.3.53</t>
  </si>
  <si>
    <t>3.2.2.3.54</t>
  </si>
  <si>
    <t>3.2.2.3.55</t>
  </si>
  <si>
    <t>3.2.2.3.56</t>
  </si>
  <si>
    <t>3.2.2.3.57</t>
  </si>
  <si>
    <t>3.2.2.3.58</t>
  </si>
  <si>
    <t>3.2.2.3.59</t>
  </si>
  <si>
    <t>3.2.2.3.60</t>
  </si>
  <si>
    <t>3.2.2.3.61</t>
  </si>
  <si>
    <t>3.2.2.3.62</t>
  </si>
  <si>
    <t>3.2.2.3.63</t>
  </si>
  <si>
    <t>3.2.2.3.64</t>
  </si>
  <si>
    <t>3.2.2.4</t>
  </si>
  <si>
    <t>3.2.2.4.1</t>
  </si>
  <si>
    <t>3.2.2.4.2</t>
  </si>
  <si>
    <t>3.2.2.4.3</t>
  </si>
  <si>
    <t>3.2.2.5</t>
  </si>
  <si>
    <t>3.2.2.5.1</t>
  </si>
  <si>
    <t>3.2.2.5.2</t>
  </si>
  <si>
    <t>3.2.2.5.3</t>
  </si>
  <si>
    <t>3.2.2.5.4</t>
  </si>
  <si>
    <t>3.2.2.5.5</t>
  </si>
  <si>
    <t>3.2.2.5.6</t>
  </si>
  <si>
    <t>3.2.2.6</t>
  </si>
  <si>
    <t>3.2.2.6.1</t>
  </si>
  <si>
    <t>3.2.2.6.2</t>
  </si>
  <si>
    <t>3.2.2.6.3</t>
  </si>
  <si>
    <t>3.2.2.6.4</t>
  </si>
  <si>
    <t>Črpališče Č4</t>
  </si>
  <si>
    <t>3.2.4.1</t>
  </si>
  <si>
    <t>3.2.4.2</t>
  </si>
  <si>
    <t>3.2.4.2.1</t>
  </si>
  <si>
    <t>3.2.4.2.2</t>
  </si>
  <si>
    <t>3.2.4.2.3</t>
  </si>
  <si>
    <t>3.2.4.3</t>
  </si>
  <si>
    <t>Razdelilnik PMRČ4 - RČRP4</t>
  </si>
  <si>
    <t>3.2.4.3.1</t>
  </si>
  <si>
    <t>3.2.4.3.2</t>
  </si>
  <si>
    <t>3.2.4.3.3</t>
  </si>
  <si>
    <t>3.2.4.3.4</t>
  </si>
  <si>
    <t>3.2.4.3.5</t>
  </si>
  <si>
    <t>3.2.4.3.6</t>
  </si>
  <si>
    <t>3.2.4.3.7</t>
  </si>
  <si>
    <t>3.2.4.3.8</t>
  </si>
  <si>
    <t>3.2.4.3.9</t>
  </si>
  <si>
    <t>3.2.4.3.10</t>
  </si>
  <si>
    <t>3.2.4.3.11</t>
  </si>
  <si>
    <t>3.2.4.3.12</t>
  </si>
  <si>
    <t>3.2.4.3.13</t>
  </si>
  <si>
    <t>3.2.4.3.14</t>
  </si>
  <si>
    <t>3.2.4.3.15</t>
  </si>
  <si>
    <t>3.2.4.3.16</t>
  </si>
  <si>
    <t>3.2.4.3.17</t>
  </si>
  <si>
    <t>3.2.4.3.18</t>
  </si>
  <si>
    <t>3.2.4.3.19</t>
  </si>
  <si>
    <t>3.2.4.3.20</t>
  </si>
  <si>
    <t>3.2.4.3.21</t>
  </si>
  <si>
    <t>3.2.4.3.22</t>
  </si>
  <si>
    <t>3.2.4.3.23</t>
  </si>
  <si>
    <t>3.2.4.3.24</t>
  </si>
  <si>
    <t>3.2.4.3.25</t>
  </si>
  <si>
    <t>3.2.4.3.26</t>
  </si>
  <si>
    <t>3.2.4.3.27</t>
  </si>
  <si>
    <t>3.2.4.3.28</t>
  </si>
  <si>
    <t>3.2.4.3.29</t>
  </si>
  <si>
    <t>3.2.4.3.30</t>
  </si>
  <si>
    <t>3.2.4.3.31</t>
  </si>
  <si>
    <t>3.2.4.3.32</t>
  </si>
  <si>
    <t>3.2.4.3.33</t>
  </si>
  <si>
    <t>3.2.4.3.34</t>
  </si>
  <si>
    <t>3.2.4.3.35</t>
  </si>
  <si>
    <t>3.2.4.3.36</t>
  </si>
  <si>
    <t>3.2.4.3.37</t>
  </si>
  <si>
    <t>3.2.4.3.38</t>
  </si>
  <si>
    <t>3.2.4.3.39</t>
  </si>
  <si>
    <t>3.2.4.3.40</t>
  </si>
  <si>
    <t>3.2.4.3.41</t>
  </si>
  <si>
    <t>3.2.4.3.42</t>
  </si>
  <si>
    <t>3.2.4.3.43</t>
  </si>
  <si>
    <t>3.2.4.3.44</t>
  </si>
  <si>
    <t>3.2.4.3.45</t>
  </si>
  <si>
    <t>3.2.4.3.46</t>
  </si>
  <si>
    <t>3.2.4.3.47</t>
  </si>
  <si>
    <t>3.2.4.3.48</t>
  </si>
  <si>
    <t>3.2.4.3.49</t>
  </si>
  <si>
    <t>3.2.4.3.50</t>
  </si>
  <si>
    <t>3.2.4.3.51</t>
  </si>
  <si>
    <t>3.2.4.3.52</t>
  </si>
  <si>
    <t>3.2.4.3.53</t>
  </si>
  <si>
    <t>3.2.4.3.54</t>
  </si>
  <si>
    <t>3.2.4.3.55</t>
  </si>
  <si>
    <t>3.2.4.3.56</t>
  </si>
  <si>
    <t>3.2.4.3.57</t>
  </si>
  <si>
    <t>3.2.4.3.58</t>
  </si>
  <si>
    <t>3.2.4.3.59</t>
  </si>
  <si>
    <t>3.2.4.3.60</t>
  </si>
  <si>
    <t>3.2.4.3.61</t>
  </si>
  <si>
    <t>3.2.4.3.62</t>
  </si>
  <si>
    <t>3.2.4.3.63</t>
  </si>
  <si>
    <t>3.2.4.4</t>
  </si>
  <si>
    <t>3.2.4.4.1</t>
  </si>
  <si>
    <t>3.2.4.4.2</t>
  </si>
  <si>
    <t>3.2.4.4.3</t>
  </si>
  <si>
    <t>3.2.4.5</t>
  </si>
  <si>
    <t>3.2.4.5.1</t>
  </si>
  <si>
    <t>3.2.4.5.2</t>
  </si>
  <si>
    <t>3.2.4.5.3</t>
  </si>
  <si>
    <t>3.2.4.5.4</t>
  </si>
  <si>
    <t>3.2.4.5.5</t>
  </si>
  <si>
    <t>3.2.4.5.6</t>
  </si>
  <si>
    <t>3.2.4.6</t>
  </si>
  <si>
    <t>3.2.4.6.1</t>
  </si>
  <si>
    <t>3.2.4.6.2</t>
  </si>
  <si>
    <t>3.2.4.6.3</t>
  </si>
  <si>
    <t>3.2.4.6.4</t>
  </si>
  <si>
    <t>6Q1, 9Q1</t>
  </si>
  <si>
    <t>Motorsko zaščitno stikalo, 3p, Ir=4.0-6.3A, Ik=100kA
BE506300--</t>
  </si>
  <si>
    <t>Dodatni kontakti, 2NO za motorsko zaščitno stikalo
BE072898--</t>
  </si>
  <si>
    <t>5K2, 5K3, 8K2, 11K2, 12K1, 12K2, 12K3, 12K4</t>
  </si>
  <si>
    <t>8K2, 11K2</t>
  </si>
  <si>
    <t>Črpališče Č6</t>
  </si>
  <si>
    <t>3.2.6.1</t>
  </si>
  <si>
    <t>3.2.6.1.1</t>
  </si>
  <si>
    <t>3.2.6.1.2</t>
  </si>
  <si>
    <t>3.2.6.1.3</t>
  </si>
  <si>
    <t>3.2.6.1.4</t>
  </si>
  <si>
    <t>3.2.6.2</t>
  </si>
  <si>
    <t>3.2.6.2.1</t>
  </si>
  <si>
    <t>3.2.6.2.2</t>
  </si>
  <si>
    <t>3.2.6.2.3</t>
  </si>
  <si>
    <t>3.2.6.3</t>
  </si>
  <si>
    <t>Razdelilnik PMRČ6 - RČRP6</t>
  </si>
  <si>
    <t>3.2.6.3.1</t>
  </si>
  <si>
    <t>3.2.6.3.2</t>
  </si>
  <si>
    <t>3.2.6.3.3</t>
  </si>
  <si>
    <t>3.2.6.3.4</t>
  </si>
  <si>
    <t>3.2.6.3.5</t>
  </si>
  <si>
    <t>3.2.6.3.6</t>
  </si>
  <si>
    <t>3.2.6.3.7</t>
  </si>
  <si>
    <t>3.2.6.3.8</t>
  </si>
  <si>
    <t>3.2.6.3.9</t>
  </si>
  <si>
    <t>3.2.6.3.10</t>
  </si>
  <si>
    <t>3.2.6.3.11</t>
  </si>
  <si>
    <t>3.2.6.3.12</t>
  </si>
  <si>
    <t>3.2.6.3.13</t>
  </si>
  <si>
    <t>3.2.6.3.14</t>
  </si>
  <si>
    <t>3.2.6.3.15</t>
  </si>
  <si>
    <t>3.2.6.3.16</t>
  </si>
  <si>
    <t>3.2.6.3.17</t>
  </si>
  <si>
    <t>3.2.6.3.18</t>
  </si>
  <si>
    <t>3.2.6.3.19</t>
  </si>
  <si>
    <t>3.2.6.3.20</t>
  </si>
  <si>
    <t>3.2.6.3.21</t>
  </si>
  <si>
    <t>3.2.6.3.22</t>
  </si>
  <si>
    <t>3.2.6.3.23</t>
  </si>
  <si>
    <t>3.2.6.3.24</t>
  </si>
  <si>
    <t>3.2.6.3.25</t>
  </si>
  <si>
    <t>3.2.6.3.26</t>
  </si>
  <si>
    <t>3.2.6.3.27</t>
  </si>
  <si>
    <t>3.2.6.3.28</t>
  </si>
  <si>
    <t>3.2.6.3.29</t>
  </si>
  <si>
    <t>3.2.6.3.30</t>
  </si>
  <si>
    <t>3.2.6.3.31</t>
  </si>
  <si>
    <t>3.2.6.3.32</t>
  </si>
  <si>
    <t>3.2.6.3.33</t>
  </si>
  <si>
    <t>3.2.6.3.34</t>
  </si>
  <si>
    <t>3.2.6.3.35</t>
  </si>
  <si>
    <t>3.2.6.3.36</t>
  </si>
  <si>
    <t>3.2.6.3.37</t>
  </si>
  <si>
    <t>3.2.6.3.38</t>
  </si>
  <si>
    <t>3.2.6.3.39</t>
  </si>
  <si>
    <t>3.2.6.3.40</t>
  </si>
  <si>
    <t>3.2.6.3.41</t>
  </si>
  <si>
    <t>3.2.6.3.42</t>
  </si>
  <si>
    <t>3.2.6.3.43</t>
  </si>
  <si>
    <t>3.2.6.3.44</t>
  </si>
  <si>
    <t>3.2.6.3.45</t>
  </si>
  <si>
    <t>3.2.6.3.46</t>
  </si>
  <si>
    <t>3.2.6.3.47</t>
  </si>
  <si>
    <t>3.2.6.3.48</t>
  </si>
  <si>
    <t>3.2.6.3.49</t>
  </si>
  <si>
    <t>3.2.6.3.50</t>
  </si>
  <si>
    <t>3.2.6.3.51</t>
  </si>
  <si>
    <t>3.2.6.3.52</t>
  </si>
  <si>
    <t>3.2.6.3.53</t>
  </si>
  <si>
    <t>3.2.6.3.54</t>
  </si>
  <si>
    <t>3.2.6.3.55</t>
  </si>
  <si>
    <t>3.2.6.3.56</t>
  </si>
  <si>
    <t>3.2.6.3.57</t>
  </si>
  <si>
    <t>3.2.6.3.58</t>
  </si>
  <si>
    <t>3.2.6.3.59</t>
  </si>
  <si>
    <t>3.2.6.3.60</t>
  </si>
  <si>
    <t>3.2.6.3.61</t>
  </si>
  <si>
    <t>3.2.6.3.62</t>
  </si>
  <si>
    <t>3.2.6.3.63</t>
  </si>
  <si>
    <t>3.2.6.4</t>
  </si>
  <si>
    <t>3.2.6.4.1</t>
  </si>
  <si>
    <t>3.2.6.4.2</t>
  </si>
  <si>
    <t>3.2.6.4.3</t>
  </si>
  <si>
    <t>3.2.6.5</t>
  </si>
  <si>
    <t>3.2.6.5.1</t>
  </si>
  <si>
    <t>3.2.6.5.2</t>
  </si>
  <si>
    <t>3.2.6.5.3</t>
  </si>
  <si>
    <t>3.2.6.5.4</t>
  </si>
  <si>
    <t>3.2.6.5.5</t>
  </si>
  <si>
    <t>3.2.6.5.6</t>
  </si>
  <si>
    <t>3.2.6.6</t>
  </si>
  <si>
    <t>3.2.6.6.1</t>
  </si>
  <si>
    <t>3.2.6.6.2</t>
  </si>
  <si>
    <t>3.2.6.6.3</t>
  </si>
  <si>
    <t>3.2.6.6.4</t>
  </si>
  <si>
    <t>Črpališče Č7</t>
  </si>
  <si>
    <t>3.2.7.1</t>
  </si>
  <si>
    <t>3.2.7.1.1</t>
  </si>
  <si>
    <t>3.2.7.1.2</t>
  </si>
  <si>
    <t>3.2.7.1.3</t>
  </si>
  <si>
    <t>3.2.7.1.4</t>
  </si>
  <si>
    <t>3.2.7.2</t>
  </si>
  <si>
    <t>3.2.7.2.1</t>
  </si>
  <si>
    <t>3.2.7.2.2</t>
  </si>
  <si>
    <t>3.2.7.2.3</t>
  </si>
  <si>
    <t>3.2.7.3</t>
  </si>
  <si>
    <t>Razdelilnik PMRČ7 - RČRP7</t>
  </si>
  <si>
    <t>3.2.7.3.1</t>
  </si>
  <si>
    <t>3.2.7.3.2</t>
  </si>
  <si>
    <t>3.2.7.3.3</t>
  </si>
  <si>
    <t>3.2.7.3.4</t>
  </si>
  <si>
    <t>3.2.7.3.5</t>
  </si>
  <si>
    <t>3.2.7.3.6</t>
  </si>
  <si>
    <t>3.2.7.3.7</t>
  </si>
  <si>
    <t>3.2.7.3.8</t>
  </si>
  <si>
    <t>3.2.7.3.9</t>
  </si>
  <si>
    <t>3.2.7.3.10</t>
  </si>
  <si>
    <t>3.2.7.3.11</t>
  </si>
  <si>
    <t>3.2.7.3.12</t>
  </si>
  <si>
    <t>3.2.7.3.13</t>
  </si>
  <si>
    <t>3.2.7.3.14</t>
  </si>
  <si>
    <t>3.2.7.3.15</t>
  </si>
  <si>
    <t>3.2.7.3.16</t>
  </si>
  <si>
    <t>3.2.7.3.17</t>
  </si>
  <si>
    <t>3.2.7.3.18</t>
  </si>
  <si>
    <t>3.2.7.3.19</t>
  </si>
  <si>
    <t>3.2.7.3.20</t>
  </si>
  <si>
    <t>3.2.7.3.21</t>
  </si>
  <si>
    <t>3.2.7.3.22</t>
  </si>
  <si>
    <t>3.2.7.3.23</t>
  </si>
  <si>
    <t>3.2.7.3.24</t>
  </si>
  <si>
    <t>3.2.7.3.25</t>
  </si>
  <si>
    <t>3.2.7.3.26</t>
  </si>
  <si>
    <t>3.2.7.3.27</t>
  </si>
  <si>
    <t>3.2.7.3.28</t>
  </si>
  <si>
    <t>3.2.7.3.29</t>
  </si>
  <si>
    <t>3.2.7.3.30</t>
  </si>
  <si>
    <t>3.2.7.3.31</t>
  </si>
  <si>
    <t>3.2.7.3.32</t>
  </si>
  <si>
    <t>3.2.7.3.33</t>
  </si>
  <si>
    <t>3.2.7.3.34</t>
  </si>
  <si>
    <t>3.2.7.3.35</t>
  </si>
  <si>
    <t>3.2.7.3.36</t>
  </si>
  <si>
    <t>3.2.7.3.37</t>
  </si>
  <si>
    <t>3.2.7.3.38</t>
  </si>
  <si>
    <t>3.2.7.3.39</t>
  </si>
  <si>
    <t>3.2.7.3.40</t>
  </si>
  <si>
    <t>3.2.7.3.41</t>
  </si>
  <si>
    <t>3.2.7.3.42</t>
  </si>
  <si>
    <t>3.2.7.3.43</t>
  </si>
  <si>
    <t>3.2.7.3.44</t>
  </si>
  <si>
    <t>3.2.7.3.45</t>
  </si>
  <si>
    <t>3.2.7.3.46</t>
  </si>
  <si>
    <t>3.2.7.3.47</t>
  </si>
  <si>
    <t>3.2.7.3.48</t>
  </si>
  <si>
    <t>3.2.7.3.49</t>
  </si>
  <si>
    <t>3.2.7.3.50</t>
  </si>
  <si>
    <t>3.2.7.3.51</t>
  </si>
  <si>
    <t>3.2.7.3.52</t>
  </si>
  <si>
    <t>3.2.7.3.53</t>
  </si>
  <si>
    <t>3.2.7.3.54</t>
  </si>
  <si>
    <t>3.2.7.3.55</t>
  </si>
  <si>
    <t>3.2.7.3.56</t>
  </si>
  <si>
    <t>3.2.7.3.57</t>
  </si>
  <si>
    <t>3.2.7.3.58</t>
  </si>
  <si>
    <t>3.2.7.3.59</t>
  </si>
  <si>
    <t>3.2.7.3.60</t>
  </si>
  <si>
    <t>3.2.7.3.61</t>
  </si>
  <si>
    <t>3.2.7.3.62</t>
  </si>
  <si>
    <t>3.2.7.3.63</t>
  </si>
  <si>
    <t>3.2.7.4</t>
  </si>
  <si>
    <t>3.2.7.4.1</t>
  </si>
  <si>
    <t>3.2.7.4.2</t>
  </si>
  <si>
    <t>3.2.7.4.3</t>
  </si>
  <si>
    <t>3.2.7.5</t>
  </si>
  <si>
    <t>3.2.7.5.1</t>
  </si>
  <si>
    <t>3.2.7.5.2</t>
  </si>
  <si>
    <t>3.2.7.5.3</t>
  </si>
  <si>
    <t>3.2.7.5.4</t>
  </si>
  <si>
    <t>3.2.7.5.5</t>
  </si>
  <si>
    <t>3.2.7.5.6</t>
  </si>
  <si>
    <t>3.2.7.6</t>
  </si>
  <si>
    <t>3.2.7.6.1</t>
  </si>
  <si>
    <t>3.2.7.6.2</t>
  </si>
  <si>
    <t>3.2.7.6.3</t>
  </si>
  <si>
    <t>3.2.7.6.4</t>
  </si>
  <si>
    <t>Črpališče Č8</t>
  </si>
  <si>
    <t>3.2.8.1</t>
  </si>
  <si>
    <t>3.2.8.1.1</t>
  </si>
  <si>
    <t>3.2.8.1.2</t>
  </si>
  <si>
    <t>3.2.8.1.3</t>
  </si>
  <si>
    <t>3.2.8.1.4</t>
  </si>
  <si>
    <t>Razdelilnik PMRČ8 - RČRP8</t>
  </si>
  <si>
    <t>Črpališče Č9</t>
  </si>
  <si>
    <t>3.2.9.1</t>
  </si>
  <si>
    <t>3.2.9.1.1</t>
  </si>
  <si>
    <t>3.2.9.1.2</t>
  </si>
  <si>
    <t>3.2.9.1.3</t>
  </si>
  <si>
    <t>3.2.9.1.4</t>
  </si>
  <si>
    <t>Razdelilnik PMRČ9 - RČRP9</t>
  </si>
  <si>
    <t>Splošna dela</t>
  </si>
  <si>
    <t>Izvedba meritev in funkcionalnega pregleda elektroinstalacij z izdelavo zapisnikov in poročil pooblaščenega preglednika za celoten sistem v sestavi:</t>
  </si>
  <si>
    <t>• merjenje izolacijske upornosti</t>
  </si>
  <si>
    <t>• merjenje impedance okvarne zanke</t>
  </si>
  <si>
    <t>• merjenje impedance kratkostične zanke</t>
  </si>
  <si>
    <t>• merjenje in preizkus RCD zaščitnega stikala</t>
  </si>
  <si>
    <t>• merjenje izenačitev potencialov</t>
  </si>
  <si>
    <t>• funkcionalni preizkus</t>
  </si>
  <si>
    <t>Drobni spojni in montažni material</t>
  </si>
  <si>
    <t>Priprava in predaja dokumentacije DZO, tabele in priloge - izjave o lastnostih, certifikati, izjave o skladnosti, navodila za uporabo, garancije in ostalo skladno z pravilnikom o obvezni vsebini DZO.</t>
  </si>
  <si>
    <t>Priprava dokumantacije za potrebe izdelave PID, vrisovanje sprememb v PZI in predaja urejene dokumentacije</t>
  </si>
  <si>
    <t>Sodelovanje elektro inštalaterja z strokovnim osebjem naročnika,  usklajevanje in koordinacije terminskih planov in aktivnosti, manipulativni in transportni stroški</t>
  </si>
  <si>
    <t>Sodelovanje upravljalca sistema FK, stikalne manipilacije, preskusi, kvalitetni pregled po dokončanju del</t>
  </si>
  <si>
    <t>Sodelovanje projektanta pri izvedbi del - projektantski nadzor</t>
  </si>
  <si>
    <t>Izdelava projekta izvedenih del PID za elektroinstalacijska dela</t>
  </si>
  <si>
    <t>4.</t>
  </si>
  <si>
    <t>NN električni priključki za črpališča</t>
  </si>
  <si>
    <t>Električne inštalacije in električna oprema črpališč</t>
  </si>
  <si>
    <t>Dobava in vgradnja čistilnega revizijskega jaška iz polietilena PE DN1000 globine 1.0-1.50 m, komplet z izkopom, zasipom iz zrnate kamnine - 3. kategorije (gramoz) in komprimiranjem v plasteh 20 cm do zbitosti 80 MPa, dobavo in montažo pokrova narejanega v skladu s standardom SIST EN 124-2:2015 za razreda C250 (kvadratne oblike 600x600 mm z antikorozijsko zaščito - bitumen) z vgrajenim protihrupnim vložkom, prostorom za vzvod, s katerim dvignemo zaklenjen pokrov, napisom kanalizacija, AB prstanom iz cementnega betona C30/37 XC4/XD1/XF3 CI 0,2 Dmax32 S4 PV-II (SIST EN 206:2013, SIST 1026:2016), armaturo S500 (SIST EN 10080:2005), dobavo in montažo čistilnega T kosa DN200 s prirobnicami in zgornjim čepom, dobavo in montažo 2x R kosa DN200/DN90 s prirobnicami, dobavo in montažo 2x prirobnice na PE cev, priključkom na kanalsko PE cev ter vsemi pomožnimi deli, prenosi in prevozi.</t>
  </si>
  <si>
    <t>1.1.41</t>
  </si>
  <si>
    <t>Zasaditev drevesa Navadna tisa (Taxus baccat) višine cca 80 cm koreninsko balo v mreži (2 kom/m), komplet z nabavo, dostavo, zakoličenjem, izkopom sadilne luknje 1.5 x premer bale, vertikalnim razrahljanje 50 cm od sadilne luknje na vsako stran (lahko tudi z lopato), dodajanjem založnega gnojila 30 g na sadiko, ureditvijo zalivalne kotanje (sega čez premer koreninske grude), prvim izdatnim zalivanjem v času zasaditve, odvozom odvečnega materiala na stalno deponijo, planiranjem po končanih delih, zalivanjem v času vraščanja, garancijo 1 rastno sezono ter vsemi pomožnimi deli, prenosi in prevozi.</t>
  </si>
  <si>
    <t>Izdelava zagatne stene z Larssen jeklenimi profili globine 8 m, ki se po končani gradnji NE odstranijo in ostanejo v zemlji, komplet z vsemi pomožnimi deli, prenosi in prevozi.</t>
  </si>
  <si>
    <t>Odstranitev grmovja in dreves z debli premera do 10 cm ter vej na gosto porasli površini, komplet z razrezom, odvozom odpadnega materiala na stalno deponijo, razkladanjem in plačilom taks za deponiranje ter z vsemi pomožnimi deli, prenosi in prevozi.</t>
  </si>
  <si>
    <t>Postavitev plastičnega smernika skladiščenega na gradbiščni deponiji (postavka 1.3.11), komplet z vsem pritirdilnim in veznim materialom ter vsemi pomožnimi deli, prenosi in prevozi.</t>
  </si>
  <si>
    <t>Postavitev prometnega znaka skladiščenega na gradbiščni deponiji (postavka 1.3.12), komplet s stebrički in betonskim temeljem, vsem pritirdilnim in veznim materialom ter vsemi pomožnimi deli, prenosi in prevozi.</t>
  </si>
  <si>
    <t>1.3.35</t>
  </si>
  <si>
    <t>1.3.36</t>
  </si>
  <si>
    <t>1.3.37</t>
  </si>
  <si>
    <t>1.3.38</t>
  </si>
  <si>
    <t>1.3.39</t>
  </si>
  <si>
    <t>1.3.40</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</si>
  <si>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</si>
  <si>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</si>
  <si>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</si>
  <si>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</si>
  <si>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</si>
  <si>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</si>
  <si>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</si>
  <si>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</si>
  <si>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</si>
  <si>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</si>
  <si>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</si>
  <si>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</si>
  <si>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</si>
  <si>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</si>
  <si>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</si>
  <si>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</si>
  <si>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</si>
  <si>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</si>
  <si>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</si>
  <si>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</si>
  <si>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</si>
  <si>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</si>
  <si>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</si>
  <si>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Dobava in vgrajevanje tampona iz zrnate kamnine - 3. kategorije (drobljenec) iz zmrzlinsko odpornega materiala 0-32 v debelini do 20 cm, komplet s komprimiranjem do zbitosti 80 MPa in obračunom v komprimiranem stanju ter z vsemi pomožnimi deli, prenosi in prevozi.</t>
  </si>
  <si>
    <t>- dobavo in vgrajevanjem tampona iz zrnate kamnine - 3. kategorije (drobljenec) iz zmrzlinsko odpornega materiala 0-32 v debelini do 20 cm s komprimiranjem do zbitosti 80 MPa in obračunom v komprimiranem stanju (cestišče in utrjene površine),</t>
  </si>
  <si>
    <t>Dobava in vgrajevanje tampona iz zrnate kamnine - 3. kategorije (drobljenec) iz zmrzlinsko odpornega materiala 0-32 v debelini do 25 cm, komplet s komprimiranjem do zbitosti 80 MPa in obračunom v komprimiranem stanju ter z vsemi pomožnimi deli, prenosi in prevozi.</t>
  </si>
  <si>
    <t>Dobava in vgrajevanje zasipa iz zrnate kamnine - 3. kategorije (gramoz) iz zmrzlinsko odpornega materiala 0-64, komplet s komprimiranjem v plasteh po 20 cm do zbitosti 80 MPa in obračunom v komprimiranem stanju ter z vsemi pomožnimi deli, prenosi in prevozi.</t>
  </si>
  <si>
    <t>- dobavo in vgrajevanjem zasipa iz zrnate kamnine - 3. kategorije (gramoz) iz zmrzlinsko odpornega materiala 0-64 s komprimiranjem v plasteh po 20 cm do zbitosti 80 MPa in obračunom v komprimiranem stanju (cestišče in utrjene površine),</t>
  </si>
  <si>
    <t>- strojno ročni izkopom (dolžina je 60.0 m v cestišču in zelenici) zemlje III.-IV. kategorije za fekalno kanalizacijo širine do 0.80 m in globine do 1.0 m z nakladanjem na kamion, odvozom odpadnega materiala na stalno deponijo, razkladanjem in plačilom taks za deponiranje,</t>
  </si>
  <si>
    <t>- dobavo in polaganjem kanalizacijskih cevi PE100 DN63 PN10 SDR17 v dolžini 60.0 m na že pripravljeno posteljico, izvedbo priklopa (vodotesni stik) na revizijski jašek, s tesnili, spojnimi in fazonskimi elementi, atestom za vodotesnost cevi,</t>
  </si>
  <si>
    <t>1.10.25</t>
  </si>
  <si>
    <t>1.10.26</t>
  </si>
  <si>
    <t>1.10.27</t>
  </si>
  <si>
    <t>1.10.28</t>
  </si>
  <si>
    <t>1.10.29</t>
  </si>
  <si>
    <t xml:space="preserve">Strojno ročni izkop humusa v debelini do 25 cm v območju obcestnega jarka (G12-58 - G16-17), komplet z nakladanjem na kamion, odvozom odpadnega materiala na gradbiščno deponijo ter z vsemi pomožnimi deli, prenosi in prevozi. </t>
  </si>
  <si>
    <t>1.10.30</t>
  </si>
  <si>
    <t>1.10.31</t>
  </si>
  <si>
    <t>1.10.32</t>
  </si>
  <si>
    <t>1.10.33</t>
  </si>
  <si>
    <t>1.10.34</t>
  </si>
  <si>
    <t>1.10.35</t>
  </si>
  <si>
    <t>Postavitev plastičnega smernika skladiščenega na gradbiščni deponiji (postavka 1.12.10), komplet z vsem pritirdilnim in veznim materialom ter vsemi pomožnimi deli, prenosi in prevozi.</t>
  </si>
  <si>
    <t>Postavitev prometnega znaka skladiščenega na gradbiščni deponiji (postavka 1.12.11), komplet s stebrički in betonskim temeljem, vsem pritirdilnim in veznim materialom ter vsemi pomožnimi deli, prenosi in prevozi.</t>
  </si>
  <si>
    <t>1.12.36</t>
  </si>
  <si>
    <t>1.12.37</t>
  </si>
  <si>
    <t>1.12.38</t>
  </si>
  <si>
    <t>1.12.39</t>
  </si>
  <si>
    <t>1.12.40</t>
  </si>
  <si>
    <t>1.12.41</t>
  </si>
  <si>
    <t>1.12.42</t>
  </si>
  <si>
    <t>1.12.43</t>
  </si>
  <si>
    <t>1.12.44</t>
  </si>
  <si>
    <t>1.13.23</t>
  </si>
  <si>
    <t>1.13.24</t>
  </si>
  <si>
    <t>1.13.25</t>
  </si>
  <si>
    <t>1.13.26</t>
  </si>
  <si>
    <t>1.13.27</t>
  </si>
  <si>
    <t>1.13.28</t>
  </si>
  <si>
    <t>1.13.29</t>
  </si>
  <si>
    <t>1.13.30</t>
  </si>
  <si>
    <t>1.13.31</t>
  </si>
  <si>
    <t>1.13.32</t>
  </si>
  <si>
    <t>1.13.33</t>
  </si>
  <si>
    <t>1.13.34</t>
  </si>
  <si>
    <t>1.13.35</t>
  </si>
  <si>
    <t>1.13.36</t>
  </si>
  <si>
    <t>1.13.37</t>
  </si>
  <si>
    <t>1.13.38</t>
  </si>
  <si>
    <t>1.13.39</t>
  </si>
  <si>
    <t>1.13.40</t>
  </si>
  <si>
    <t>1.13.41</t>
  </si>
  <si>
    <t>1.13.42</t>
  </si>
  <si>
    <t>1.13.43</t>
  </si>
  <si>
    <t>1.13.44</t>
  </si>
  <si>
    <t>1.13.45</t>
  </si>
  <si>
    <t xml:space="preserve">Strojno ročni izkop humusa za fekalno kanalizacijo globine do 0.30 m (G18-48 - G18-51 in G18-53 - G18-55 ter G18-61 - Č-9), komplet z nakladanjem na kamion, odvozom materiala na gradbiščno deponijo in razkladanjem ter z vsemi pomožnimi deli, prenosi in prevozi. </t>
  </si>
  <si>
    <t>Razpiranje sten kanala pri srednjem pritisku zemljine do globine izkopa 7.0 m, komplet z opažem ter vsemi pmožnimi deli, prenosi in prevozi.</t>
  </si>
  <si>
    <t xml:space="preserve">Strojno ročni izkop zemlje III.-IV. kategorije za jamo vodene vrtine širine do globine do 7.50 m, komplet z nakladanjem na kamion, odvozom odpadnega materiala na stalno deponijo, razkladanjem in plačilom taks za deponiranje ter z vsemi pomožnimi deli, prenosi in prevozi. </t>
  </si>
  <si>
    <t xml:space="preserve">Strojno ročni izkop zemlje III.-IV. kategorije za fekalno kanalizacijo širine do 1.0 m in globine do 7.0 m, komplet z nakladanjem na kamion, odvozom materiala na gradbiščno deponijo in razkladanjem ter z vsemi pomožnimi deli, prenosi in prevozi. </t>
  </si>
  <si>
    <t>Vgradnja zemljine od izkopa (G18-48 - G18-51, G18-53 - G18-55, G18-61 - Č-9), komplet z nakladanjem na kamion, odvozom materiala iz gradbiščne deponije in razkladanjem, komprimiranjem in obračunom v komprimiranem stanju ter z vsemi pomožnimi deli, prenosi in prevozi.</t>
  </si>
  <si>
    <t>Dobava in vgradnja revizijskega jaška iz polietilena PE DN1000 globine 3.0-3.50 m, komplet z izkopom, zasipom iz zrnate kamnine - 3. kategorije (gramoz) in komprimiranjem v plasteh 20 cm do zbitosti 80 MPa, dobavo in montažo pokrova narejanega v skladu s standardom SIST EN 124-2:2015 za razreda C250 (kvadratne oblike 600x600 mm z antikorozijsko zaščito - bitumen) z vgrajenim protihrupnim vložkom, prostorom za vzvod, s katerim dvignemo zaklenjen pokrov, napisom kanalizacija, AB prstanom iz cementnega betona C30/37 XC4/XD1/XF3 CI 0,2 Dmax32 S4 PV-II (SIST EN 206:2013, SIST 1026:2016), armaturo S500 (SIST EN 10080:2005), priključkom na kanalsko PVC cev ter vsemi pomožnimi deli, prenosi in prevozi.</t>
  </si>
  <si>
    <t>Dobava in vgradnja revizijskega jaška iz polietilena PE DN1000 globine 3.50-3.0 m, komplet z izkopom, zasipom iz zrnate kamnine - 3. kategorije (gramoz) in komprimiranjem v plasteh 20 cm do zbitosti 80 MPa, dobavo in montažo pokrova narejanega v skladu s standardom SIST EN 124-2:2015 za razreda C250 (kvadratne oblike 600x600 mm z antikorozijsko zaščito - bitumen) z vgrajenim protihrupnim vložkom, prostorom za vzvod, s katerim dvignemo zaklenjen pokrov, napisom kanalizacija, AB prstanom iz cementnega betona C30/37 XC4/XD1/XF3 CI 0,2 Dmax32 S4 PV-II (SIST EN 206:2013, SIST 1026:2016), armaturo S500 (SIST EN 10080:2005), priključkom na kanalsko PVC cev ter vsemi pomožnimi deli, prenosi in prevozi.</t>
  </si>
  <si>
    <t>Dobava in vgradnja revizijskega jaška iz polietilena PE DN1000 globine 4.0-4.50 m, komplet z izkopom, zasipom iz zrnate kamnine - 3. kategorije (gramoz) in komprimiranjem v plasteh 20 cm do zbitosti 80 MPa, dobavo in montažo pokrova narejanega v skladu s standardom SIST EN 124-2:2015 za razreda C250 (kvadratne oblike 600x600 mm z antikorozijsko zaščito - bitumen) z vgrajenim protihrupnim vložkom, prostorom za vzvod, s katerim dvignemo zaklenjen pokrov, napisom kanalizacija, AB prstanom iz cementnega betona C30/37 XC4/XD1/XF3 CI 0,2 Dmax32 S4 PV-II (SIST EN 206:2013, SIST 1026:2016), armaturo S500 (SIST EN 10080:2005), priključkom na kanalsko PVC cev ter vsemi pomožnimi deli, prenosi in prevozi.</t>
  </si>
  <si>
    <t>Dobava in vgradnja revizijskega jaška iz polietilena PE DN1000 globine 6.50-7.0 m, komplet z izkopom, zasipom iz zrnate kamnine - 3. kategorije (gramoz) in komprimiranjem v plasteh 20 cm do zbitosti 80 MPa, dobavo in montažo pokrova narejanega v skladu s standardom SIST EN 124-2:2015 za razreda C250 (kvadratne oblike 600x600 mm z antikorozijsko zaščito - bitumen) z vgrajenim protihrupnim vložkom, prostorom za vzvod, s katerim dvignemo zaklenjen pokrov, napisom kanalizacija, AB prstanom iz cementnega betona C30/37 XC4/XD1/XF3 CI 0,2 Dmax32 S4 PV-II (SIST EN 206:2013, SIST 1026:2016), armaturo S500 (SIST EN 10080:2005), priključkom na kanalsko PVC cev ter vsemi pomožnimi deli, prenosi in prevozi.</t>
  </si>
  <si>
    <t>1.15.39</t>
  </si>
  <si>
    <t>1.15.40</t>
  </si>
  <si>
    <t>1.15.41</t>
  </si>
  <si>
    <t>1.15.42</t>
  </si>
  <si>
    <t>1.15.43</t>
  </si>
  <si>
    <t>1.16</t>
  </si>
  <si>
    <t>1.16.2</t>
  </si>
  <si>
    <t>1.16.1</t>
  </si>
  <si>
    <t>1.16.3</t>
  </si>
  <si>
    <t>1.16.4</t>
  </si>
  <si>
    <t>1.16.5</t>
  </si>
  <si>
    <t>1.16.6</t>
  </si>
  <si>
    <t>1.16.7</t>
  </si>
  <si>
    <t>1.16.8</t>
  </si>
  <si>
    <t>1.16.9</t>
  </si>
  <si>
    <t>1.16.10</t>
  </si>
  <si>
    <t>1.16.11</t>
  </si>
  <si>
    <t>1.16.12</t>
  </si>
  <si>
    <t>1.16.13</t>
  </si>
  <si>
    <t>1.16.14</t>
  </si>
  <si>
    <t>1.16.15</t>
  </si>
  <si>
    <t>1.16.16</t>
  </si>
  <si>
    <t>1.16.17</t>
  </si>
  <si>
    <t>1.16.18</t>
  </si>
  <si>
    <t>1.16.19</t>
  </si>
  <si>
    <t>1.16.20</t>
  </si>
  <si>
    <t>1.16.21</t>
  </si>
  <si>
    <t>1.16.22</t>
  </si>
  <si>
    <t>1.16.23</t>
  </si>
  <si>
    <t>1.16.24</t>
  </si>
  <si>
    <t>1.17</t>
  </si>
  <si>
    <t>1.17.1</t>
  </si>
  <si>
    <t>1.17.2</t>
  </si>
  <si>
    <t>1.17.3</t>
  </si>
  <si>
    <t>1.17.4</t>
  </si>
  <si>
    <t>1.17.5</t>
  </si>
  <si>
    <t>1.17.6</t>
  </si>
  <si>
    <t>1.17.7</t>
  </si>
  <si>
    <t>1.17.8</t>
  </si>
  <si>
    <t>1.17.9</t>
  </si>
  <si>
    <t>1.17.10</t>
  </si>
  <si>
    <t>1.17.11</t>
  </si>
  <si>
    <t>1.17.12</t>
  </si>
  <si>
    <t>1.17.13</t>
  </si>
  <si>
    <t>1.17.14</t>
  </si>
  <si>
    <t>1.17.15</t>
  </si>
  <si>
    <t>1.17.16</t>
  </si>
  <si>
    <t>1.19.11</t>
  </si>
  <si>
    <t>1.19.18</t>
  </si>
  <si>
    <t>1.19.19</t>
  </si>
  <si>
    <t>1.19.20</t>
  </si>
  <si>
    <t>1.19.21</t>
  </si>
  <si>
    <t>1.19.22</t>
  </si>
  <si>
    <t>1.19.23</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</si>
  <si>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</si>
  <si>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</si>
  <si>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</si>
  <si>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</si>
  <si>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</si>
  <si>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</si>
  <si>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</si>
  <si>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</si>
  <si>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</si>
  <si>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</si>
  <si>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</si>
  <si>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</si>
  <si>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</si>
  <si>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</si>
  <si>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</si>
  <si>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</si>
  <si>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</si>
  <si>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</si>
  <si>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</si>
  <si>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</si>
  <si>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</si>
  <si>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</si>
  <si>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</si>
  <si>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</si>
  <si>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</si>
  <si>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</si>
  <si>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1.22.26</t>
  </si>
  <si>
    <t>2.3</t>
  </si>
  <si>
    <t>2.3.1</t>
  </si>
  <si>
    <t>2.3.2</t>
  </si>
  <si>
    <t>2.3.3</t>
  </si>
  <si>
    <t>2.3.4</t>
  </si>
  <si>
    <t>2.3.5</t>
  </si>
  <si>
    <t>2.3.6</t>
  </si>
  <si>
    <t>2.3.7</t>
  </si>
  <si>
    <t>2.3.8</t>
  </si>
  <si>
    <t>2.3.9</t>
  </si>
  <si>
    <t>2.3.10</t>
  </si>
  <si>
    <t>2.3.11</t>
  </si>
  <si>
    <t>2.3.12</t>
  </si>
  <si>
    <t>2.3.13</t>
  </si>
  <si>
    <t>2.3.14</t>
  </si>
  <si>
    <t>2.3.15</t>
  </si>
  <si>
    <t>2.3.16</t>
  </si>
  <si>
    <t>2.3.17</t>
  </si>
  <si>
    <t>2.3.18</t>
  </si>
  <si>
    <t>2.3.19</t>
  </si>
  <si>
    <t>2.3.20</t>
  </si>
  <si>
    <t>2.4.21</t>
  </si>
  <si>
    <t>2.5</t>
  </si>
  <si>
    <t>2.5.1</t>
  </si>
  <si>
    <t>2.5.2</t>
  </si>
  <si>
    <t>Porušitev in odstranitev penelne jeklene ograje višine do 1.0 m, komplet z jeklenimi stebri, betonskimi pasovnimi in točkovnimi temelji, nakladanjem na kamion, odvozom odpadnega materiala na stalno deponijo, razkladanjem in plačilom taks za deponiranje ter z vsemi pomožnimi deli, prenosi in prevozi.</t>
  </si>
  <si>
    <t>2.5.3</t>
  </si>
  <si>
    <t>2.5.4</t>
  </si>
  <si>
    <t>2.5.5</t>
  </si>
  <si>
    <t>2.5.6</t>
  </si>
  <si>
    <t>2.5.7</t>
  </si>
  <si>
    <t>2.5.8</t>
  </si>
  <si>
    <t>2.5.9</t>
  </si>
  <si>
    <t>2.5.10</t>
  </si>
  <si>
    <t>2.5.11</t>
  </si>
  <si>
    <t>2.5.12</t>
  </si>
  <si>
    <t>2.5.13</t>
  </si>
  <si>
    <t>2.5.14</t>
  </si>
  <si>
    <t>2.5.15</t>
  </si>
  <si>
    <t>2.5.16</t>
  </si>
  <si>
    <t>2.5.17</t>
  </si>
  <si>
    <t>2.5.18</t>
  </si>
  <si>
    <t>2.5.19</t>
  </si>
  <si>
    <t>2.5.20</t>
  </si>
  <si>
    <t>2.5.21</t>
  </si>
  <si>
    <t>2.5.22</t>
  </si>
  <si>
    <t>2.5.23</t>
  </si>
  <si>
    <t>2.5.24</t>
  </si>
  <si>
    <t>2.6</t>
  </si>
  <si>
    <t>2.6.1</t>
  </si>
  <si>
    <t>2.6.2</t>
  </si>
  <si>
    <t>2.6.3</t>
  </si>
  <si>
    <t>2.6.4</t>
  </si>
  <si>
    <t>2.6.5</t>
  </si>
  <si>
    <t>2.6.6</t>
  </si>
  <si>
    <t>2.6.7</t>
  </si>
  <si>
    <t>2.6.8</t>
  </si>
  <si>
    <t>2.6.9</t>
  </si>
  <si>
    <t>2.6.10</t>
  </si>
  <si>
    <t>2.6.11</t>
  </si>
  <si>
    <t>2.6.12</t>
  </si>
  <si>
    <t>2.6.13</t>
  </si>
  <si>
    <t>2.6.14</t>
  </si>
  <si>
    <t>2.6.15</t>
  </si>
  <si>
    <t>2.6.16</t>
  </si>
  <si>
    <t>2.6.17</t>
  </si>
  <si>
    <t>2.6.18</t>
  </si>
  <si>
    <t>2.6.19</t>
  </si>
  <si>
    <t>2.6.20</t>
  </si>
  <si>
    <t>2.6.21</t>
  </si>
  <si>
    <t>2.6.22</t>
  </si>
  <si>
    <t>2.6.23</t>
  </si>
  <si>
    <t>2.6.24</t>
  </si>
  <si>
    <t>Splošno: Vsa gradbena dela se morajo izvajati po veljavnih tehničnih predpisih, normativih, standardih in zakonodajo. Vgrajeni materiali morajo ustrezati določilom veljavnih standardov in predpisov s tega področja ter morajo imeti izjavo o lastnostih, oziroma v skladu z zakonom o gradbenih proizvodih. V enoto cene je potrebno zajeti uporabo delovnih odrov, prevoz na gradbišče ter vertikalni in horizontalni transport na gradbišču in eventuelno uporabo avtodvigala na gradbišču.</t>
  </si>
  <si>
    <t>3.3</t>
  </si>
  <si>
    <t>3.3.1</t>
  </si>
  <si>
    <t>3.3.2</t>
  </si>
  <si>
    <t>3.3.3</t>
  </si>
  <si>
    <t>3.3.4</t>
  </si>
  <si>
    <t>3.3.5</t>
  </si>
  <si>
    <t>3.3.6</t>
  </si>
  <si>
    <t>3.3.7</t>
  </si>
  <si>
    <t>3.3.8</t>
  </si>
  <si>
    <t>3.3.9</t>
  </si>
  <si>
    <t>3.3.10</t>
  </si>
  <si>
    <t>3.3.11</t>
  </si>
  <si>
    <t>3.3.12</t>
  </si>
  <si>
    <t>3.3.13</t>
  </si>
  <si>
    <t>3.3.14</t>
  </si>
  <si>
    <t>3.3.15</t>
  </si>
  <si>
    <t>3.3.16</t>
  </si>
  <si>
    <t>3.3.17</t>
  </si>
  <si>
    <t>3.3.18</t>
  </si>
  <si>
    <t>3.3.19</t>
  </si>
  <si>
    <t>3.3.20</t>
  </si>
  <si>
    <t>3.3.21</t>
  </si>
  <si>
    <t>3.3.22</t>
  </si>
  <si>
    <t>3.3.23</t>
  </si>
  <si>
    <t>3.3.24</t>
  </si>
  <si>
    <t>3.3.25</t>
  </si>
  <si>
    <t>3.5</t>
  </si>
  <si>
    <t>3.5.1</t>
  </si>
  <si>
    <t>3.5.2</t>
  </si>
  <si>
    <t>3.5.3</t>
  </si>
  <si>
    <t>3.5.4</t>
  </si>
  <si>
    <t>3.5.5</t>
  </si>
  <si>
    <t>3.5.6</t>
  </si>
  <si>
    <t>3.5.7</t>
  </si>
  <si>
    <t>3.5.8</t>
  </si>
  <si>
    <t>3.5.9</t>
  </si>
  <si>
    <t>3.5.10</t>
  </si>
  <si>
    <t>3.5.11</t>
  </si>
  <si>
    <t>3.5.12</t>
  </si>
  <si>
    <t>3.5.13</t>
  </si>
  <si>
    <t>3.5.14</t>
  </si>
  <si>
    <t>3.5.15</t>
  </si>
  <si>
    <t>3.5.16</t>
  </si>
  <si>
    <t>3.5.17</t>
  </si>
  <si>
    <t>3.5.18</t>
  </si>
  <si>
    <t>3.5.19</t>
  </si>
  <si>
    <t>3.5.20</t>
  </si>
  <si>
    <t>3.5.21</t>
  </si>
  <si>
    <t>3.5.22</t>
  </si>
  <si>
    <t>3.5.23</t>
  </si>
  <si>
    <t>3.5.24</t>
  </si>
  <si>
    <t>3.5.25</t>
  </si>
  <si>
    <t>SKUPAJ</t>
  </si>
  <si>
    <t>ur</t>
  </si>
  <si>
    <t>Znižanje talne vode cca. 1.0 m izpod kote izkopa gradbene jame z eno črpalko zadostne kapacitete, komplet z vsemi pomožnimi deli, prenosi in prevozi (ocena, obračun po dejanskih stroških).</t>
  </si>
  <si>
    <t>3.1.26</t>
  </si>
  <si>
    <t>3.2.21</t>
  </si>
  <si>
    <t>3.3.26</t>
  </si>
  <si>
    <t>3.4.26</t>
  </si>
  <si>
    <t>3.5.26</t>
  </si>
  <si>
    <t>3.6.26</t>
  </si>
  <si>
    <t>3.7.21</t>
  </si>
  <si>
    <t>NEPREDVIDENA DELA - 7%</t>
  </si>
  <si>
    <t>Vgradnja humusa (G18-48 - G18-51, G18-53 - G18-55, G18-61 - Č-9), komplet z nakladanjem na kamion, odvozom materiala iz gradbiščne deponije in razkladanjem, komprimiranjem in obračunom v komprimiranem stanju ter z vsemi pomožnimi deli, prenosi in prevozi.</t>
  </si>
  <si>
    <t>ELTRIS inženiring d.o.o.</t>
  </si>
  <si>
    <t>E-mail: info@eltris.si</t>
  </si>
  <si>
    <t>3.1.3.1</t>
  </si>
  <si>
    <t>3.1.3.1.1</t>
  </si>
  <si>
    <t>3.1.3.1.2</t>
  </si>
  <si>
    <t>3.1.3.2</t>
  </si>
  <si>
    <t>3.1.3.2.1</t>
  </si>
  <si>
    <t>3.1.3.2.2</t>
  </si>
  <si>
    <t>3.1.3.3</t>
  </si>
  <si>
    <t>3.1.3.3.1</t>
  </si>
  <si>
    <t>3.1.3.3.2</t>
  </si>
  <si>
    <t>3.1.3.3.3</t>
  </si>
  <si>
    <t>3.1.3.4</t>
  </si>
  <si>
    <t>3.1.3.4.1</t>
  </si>
  <si>
    <t>3.1.3.4.2</t>
  </si>
  <si>
    <t>3.1.3.5</t>
  </si>
  <si>
    <t>3.1.3.5.1</t>
  </si>
  <si>
    <t>3.1.3.5.2</t>
  </si>
  <si>
    <t>3.1.3.5.3</t>
  </si>
  <si>
    <t>3.1.3.5.4</t>
  </si>
  <si>
    <t>3.1.5.1</t>
  </si>
  <si>
    <t>3.1.5.1.1</t>
  </si>
  <si>
    <t>3.1.5.1.2</t>
  </si>
  <si>
    <t>3.1.5.2</t>
  </si>
  <si>
    <t>3.1.5.2.1</t>
  </si>
  <si>
    <t>3.1.5.2.2</t>
  </si>
  <si>
    <t>3.1.5.3</t>
  </si>
  <si>
    <t>3.1.5.3.1</t>
  </si>
  <si>
    <t>3.1.5.3.2</t>
  </si>
  <si>
    <t>3.1.5.3.3</t>
  </si>
  <si>
    <t>3.1.5.4</t>
  </si>
  <si>
    <t>3.1.5.4.1</t>
  </si>
  <si>
    <t>3.1.5.4.2</t>
  </si>
  <si>
    <t>3.1.5.5</t>
  </si>
  <si>
    <t>3.1.5.5.1</t>
  </si>
  <si>
    <t>3.1.5.5.2</t>
  </si>
  <si>
    <t>3.1.5.5.3</t>
  </si>
  <si>
    <t>3.1.5.5.4</t>
  </si>
  <si>
    <t>3.1.7.2.3</t>
  </si>
  <si>
    <t>3.1.7.2.4</t>
  </si>
  <si>
    <t>3.1.7.2.5</t>
  </si>
  <si>
    <t>Izdelava nevezane nosilne plasti enakomerno zrnatega drobljenca iz kamnine v debelini 21 do  30 cm, zrnavosti 0/32 mm - zasip kabelskega jarka z utrjevanjem po plasteh do primerne zbitosti</t>
  </si>
  <si>
    <t>3.1.7.2.6</t>
  </si>
  <si>
    <t>Izdelava nevezane nosilne plasti enakomerno zrnatega drobljenca iz kamnine v debelini nad 40 cm, zrnavosti 0/63mm - zasip kabelskega jarka z utrjevanjem po plasteh do primerne zbitosti</t>
  </si>
  <si>
    <t>3.1.7.2.7</t>
  </si>
  <si>
    <t>3.1.7.2.8</t>
  </si>
  <si>
    <t>3.1.7.2.9</t>
  </si>
  <si>
    <t>3.2.3.1</t>
  </si>
  <si>
    <t>3.2.3.1.1</t>
  </si>
  <si>
    <t>3.2.3.1.2</t>
  </si>
  <si>
    <t>3.2.3.1.3</t>
  </si>
  <si>
    <t>3.2.3.1.4</t>
  </si>
  <si>
    <t>3.2.3.2</t>
  </si>
  <si>
    <t>3.2.3.2.1</t>
  </si>
  <si>
    <t>3.2.3.2.2</t>
  </si>
  <si>
    <t>3.2.3.2.3</t>
  </si>
  <si>
    <t>3.2.3.3</t>
  </si>
  <si>
    <t>3.2.3.3.1</t>
  </si>
  <si>
    <t>3.2.3.3.2</t>
  </si>
  <si>
    <t>3.2.3.3.3</t>
  </si>
  <si>
    <t>3.2.3.3.4</t>
  </si>
  <si>
    <t>3.2.3.3.5</t>
  </si>
  <si>
    <t>3.2.3.3.6</t>
  </si>
  <si>
    <t>3.2.3.3.7</t>
  </si>
  <si>
    <t>3.2.3.3.8</t>
  </si>
  <si>
    <t>3.2.3.3.9</t>
  </si>
  <si>
    <t>3.2.3.3.10</t>
  </si>
  <si>
    <t>3.2.3.3.11</t>
  </si>
  <si>
    <t>3.2.3.3.12</t>
  </si>
  <si>
    <t>3.2.3.3.13</t>
  </si>
  <si>
    <t>3.2.3.3.14</t>
  </si>
  <si>
    <t>3.2.3.3.15</t>
  </si>
  <si>
    <t>3.2.3.3.16</t>
  </si>
  <si>
    <t>3.2.3.3.17</t>
  </si>
  <si>
    <t>3.2.3.3.18</t>
  </si>
  <si>
    <t>3.2.3.3.19</t>
  </si>
  <si>
    <t>3.2.3.3.20</t>
  </si>
  <si>
    <t>3.2.3.3.21</t>
  </si>
  <si>
    <t>3.2.3.3.22</t>
  </si>
  <si>
    <t>3.2.3.3.23</t>
  </si>
  <si>
    <t>3.2.3.3.24</t>
  </si>
  <si>
    <t>3.2.3.3.25</t>
  </si>
  <si>
    <t>3.2.3.3.26</t>
  </si>
  <si>
    <t>3.2.3.3.27</t>
  </si>
  <si>
    <t>3.2.3.3.28</t>
  </si>
  <si>
    <t>3.2.3.3.29</t>
  </si>
  <si>
    <t>3.2.3.3.30</t>
  </si>
  <si>
    <t>3.2.3.3.31</t>
  </si>
  <si>
    <t>3.2.3.3.32</t>
  </si>
  <si>
    <t>3.2.3.3.33</t>
  </si>
  <si>
    <t>3.2.3.3.34</t>
  </si>
  <si>
    <t>3.2.3.3.35</t>
  </si>
  <si>
    <t>3.2.3.3.36</t>
  </si>
  <si>
    <t>3.2.3.3.37</t>
  </si>
  <si>
    <t>3.2.3.3.38</t>
  </si>
  <si>
    <t>3.2.3.3.39</t>
  </si>
  <si>
    <t>3.2.3.3.40</t>
  </si>
  <si>
    <t>3.2.3.3.41</t>
  </si>
  <si>
    <t>3.2.3.3.42</t>
  </si>
  <si>
    <t>3.2.3.3.43</t>
  </si>
  <si>
    <t>3.2.3.3.44</t>
  </si>
  <si>
    <t>3.2.3.3.45</t>
  </si>
  <si>
    <t>3.2.3.3.46</t>
  </si>
  <si>
    <t>3.2.3.3.47</t>
  </si>
  <si>
    <t>3.2.3.3.48</t>
  </si>
  <si>
    <t>3.2.3.3.49</t>
  </si>
  <si>
    <t>3.2.3.3.50</t>
  </si>
  <si>
    <t>3.2.3.3.51</t>
  </si>
  <si>
    <t>3.2.3.3.52</t>
  </si>
  <si>
    <t>3.2.3.3.53</t>
  </si>
  <si>
    <t>3.2.3.3.54</t>
  </si>
  <si>
    <t>3.2.3.3.55</t>
  </si>
  <si>
    <t>3.2.3.3.56</t>
  </si>
  <si>
    <t>3.2.3.3.57</t>
  </si>
  <si>
    <t>3.2.3.3.58</t>
  </si>
  <si>
    <t>3.2.3.3.59</t>
  </si>
  <si>
    <t>3.2.3.3.60</t>
  </si>
  <si>
    <t>3.2.3.3.61</t>
  </si>
  <si>
    <t>3.2.3.3.62</t>
  </si>
  <si>
    <t>3.2.3.3.63</t>
  </si>
  <si>
    <t>3.2.3.3.64</t>
  </si>
  <si>
    <t>3.2.3.4</t>
  </si>
  <si>
    <t>3.2.3.4.1</t>
  </si>
  <si>
    <t>3.2.3.4.2</t>
  </si>
  <si>
    <t>3.2.3.4.3</t>
  </si>
  <si>
    <t>3.2.3.5</t>
  </si>
  <si>
    <t>3.2.3.5.1</t>
  </si>
  <si>
    <t>3.2.3.5.2</t>
  </si>
  <si>
    <t>3.2.3.5.3</t>
  </si>
  <si>
    <t>3.2.3.5.4</t>
  </si>
  <si>
    <t>3.2.3.5.5</t>
  </si>
  <si>
    <t>3.2.3.5.6</t>
  </si>
  <si>
    <t>3.2.3.6</t>
  </si>
  <si>
    <t>3.2.3.6.1</t>
  </si>
  <si>
    <t>3.2.3.6.2</t>
  </si>
  <si>
    <t>3.2.3.6.3</t>
  </si>
  <si>
    <t>3.2.3.6.4</t>
  </si>
  <si>
    <t>3.2.5.1</t>
  </si>
  <si>
    <t>3.2.5.1.1</t>
  </si>
  <si>
    <t>3.2.5.1.2</t>
  </si>
  <si>
    <t>3.2.5.1.3</t>
  </si>
  <si>
    <t>3.2.5.1.4</t>
  </si>
  <si>
    <t>3.2.5.2</t>
  </si>
  <si>
    <t>3.2.5.2.1</t>
  </si>
  <si>
    <t>3.2.5.2.2</t>
  </si>
  <si>
    <t>3.2.5.2.3</t>
  </si>
  <si>
    <t>3.2.5.3</t>
  </si>
  <si>
    <t>3.2.5.3.1</t>
  </si>
  <si>
    <t>3.2.5.3.2</t>
  </si>
  <si>
    <t>3.2.5.3.3</t>
  </si>
  <si>
    <t>3.2.5.3.4</t>
  </si>
  <si>
    <t>3.2.5.3.5</t>
  </si>
  <si>
    <t>3.2.5.3.6</t>
  </si>
  <si>
    <t>3.2.5.3.7</t>
  </si>
  <si>
    <t>3.2.5.3.8</t>
  </si>
  <si>
    <t>3.2.5.3.9</t>
  </si>
  <si>
    <t>3.2.5.3.10</t>
  </si>
  <si>
    <t>3.2.5.3.11</t>
  </si>
  <si>
    <t>3.2.5.3.12</t>
  </si>
  <si>
    <t>3.2.5.3.13</t>
  </si>
  <si>
    <t>3.2.5.3.14</t>
  </si>
  <si>
    <t>3.2.5.3.15</t>
  </si>
  <si>
    <t>3.2.5.3.16</t>
  </si>
  <si>
    <t>3.2.5.3.17</t>
  </si>
  <si>
    <t>3.2.5.3.18</t>
  </si>
  <si>
    <t>3.2.5.3.19</t>
  </si>
  <si>
    <t>3.2.5.3.20</t>
  </si>
  <si>
    <t>3.2.5.3.21</t>
  </si>
  <si>
    <t>3.2.5.3.22</t>
  </si>
  <si>
    <t>3.2.5.3.23</t>
  </si>
  <si>
    <t>3.2.5.3.24</t>
  </si>
  <si>
    <t>3.2.5.3.25</t>
  </si>
  <si>
    <t>3.2.5.3.26</t>
  </si>
  <si>
    <t>3.2.5.3.27</t>
  </si>
  <si>
    <t>3.2.5.3.28</t>
  </si>
  <si>
    <t>3.2.5.3.29</t>
  </si>
  <si>
    <t>3.2.5.3.30</t>
  </si>
  <si>
    <t>3.2.5.3.31</t>
  </si>
  <si>
    <t>3.2.5.3.32</t>
  </si>
  <si>
    <t>3.2.5.3.33</t>
  </si>
  <si>
    <t>3.2.5.3.34</t>
  </si>
  <si>
    <t>3.2.5.3.35</t>
  </si>
  <si>
    <t>3.2.5.3.36</t>
  </si>
  <si>
    <t>3.2.5.3.37</t>
  </si>
  <si>
    <t>3.2.5.3.38</t>
  </si>
  <si>
    <t>3.2.5.3.39</t>
  </si>
  <si>
    <t>3.2.5.3.40</t>
  </si>
  <si>
    <t>3.2.5.3.41</t>
  </si>
  <si>
    <t>3.2.5.3.42</t>
  </si>
  <si>
    <t>3.2.5.3.43</t>
  </si>
  <si>
    <t>3.2.5.3.44</t>
  </si>
  <si>
    <t>3.2.5.3.45</t>
  </si>
  <si>
    <t>3.2.5.3.46</t>
  </si>
  <si>
    <t>3.2.5.3.47</t>
  </si>
  <si>
    <t>3.2.5.3.48</t>
  </si>
  <si>
    <t>3.2.5.3.49</t>
  </si>
  <si>
    <t>3.2.5.3.50</t>
  </si>
  <si>
    <t>3.2.5.3.51</t>
  </si>
  <si>
    <t>3.2.5.3.52</t>
  </si>
  <si>
    <t>3.2.5.3.53</t>
  </si>
  <si>
    <t>3.2.5.3.54</t>
  </si>
  <si>
    <t>3.2.5.3.55</t>
  </si>
  <si>
    <t>3.2.5.3.56</t>
  </si>
  <si>
    <t>3.2.5.3.57</t>
  </si>
  <si>
    <t>3.2.5.3.58</t>
  </si>
  <si>
    <t>3.2.5.3.59</t>
  </si>
  <si>
    <t>3.2.5.3.60</t>
  </si>
  <si>
    <t>3.2.5.3.61</t>
  </si>
  <si>
    <t>3.2.5.3.62</t>
  </si>
  <si>
    <t>3.2.5.3.63</t>
  </si>
  <si>
    <t>3.2.5.4</t>
  </si>
  <si>
    <t>3.2.5.4.1</t>
  </si>
  <si>
    <t>3.2.5.4.2</t>
  </si>
  <si>
    <t>3.2.5.4.3</t>
  </si>
  <si>
    <t>3.2.5.5</t>
  </si>
  <si>
    <t>3.2.5.5.1</t>
  </si>
  <si>
    <t>3.2.5.5.2</t>
  </si>
  <si>
    <t>3.2.5.5.3</t>
  </si>
  <si>
    <t>3.2.5.5.4</t>
  </si>
  <si>
    <t>3.2.5.5.5</t>
  </si>
  <si>
    <t>3.2.5.5.6</t>
  </si>
  <si>
    <t>3.2.5.6</t>
  </si>
  <si>
    <t>3.2.5.6.1</t>
  </si>
  <si>
    <t>3.2.5.6.2</t>
  </si>
  <si>
    <t>3.2.5.6.3</t>
  </si>
  <si>
    <t>3.2.5.6.4</t>
  </si>
  <si>
    <t>3.2.6.3.64</t>
  </si>
  <si>
    <t>3.2.7.3.64</t>
  </si>
  <si>
    <t>Električna oprema in material ter ostala dela</t>
  </si>
  <si>
    <r>
      <t>Nadgradno ohišje iz umetne mase, UV odporno, dimenzij 319x259x144mm (ŠxVxG), enojna vrata, cilindrična ključavnica, nazivna napetost 400V, 50Hz, nazivni tok zbiralnic 63A, zaščita IP65, barva RAL 7035, opremljen po specifikaciji, ožičen in preskušen, CE izjava o skladnosti proizvajalca
BK080202</t>
    </r>
    <r>
      <rPr>
        <b/>
        <sz val="9"/>
        <rFont val="Times New Roman"/>
        <family val="1"/>
        <charset val="238"/>
      </rPr>
      <t xml:space="preserve">
</t>
    </r>
    <r>
      <rPr>
        <sz val="9"/>
        <rFont val="Times New Roman"/>
        <family val="1"/>
        <charset val="238"/>
      </rPr>
      <t>Transport in namestitev, komplet z vsem montažnim priborom:</t>
    </r>
    <r>
      <rPr>
        <b/>
        <sz val="9"/>
        <rFont val="Times New Roman"/>
        <family val="1"/>
        <charset val="238"/>
      </rPr>
      <t xml:space="preserve">
</t>
    </r>
    <r>
      <rPr>
        <sz val="9"/>
        <rFont val="Times New Roman"/>
        <family val="1"/>
        <charset val="238"/>
      </rPr>
      <t>Drobni in spojni montažni in označitveni material za izdelavo:
• vodniki za ožičenje
• N in PE zbiralka
• kabelske uvodnice
• označitveni material
• opozorilne napisne ploščice
• vgradnja in vezava opreme</t>
    </r>
  </si>
  <si>
    <t>Varovalčno ločilno stikalo, 32A, 1p, za vložke 10x38mm
IS506101--
Komplet z:
• talilnim vložkom Iv=16A - 1 kom</t>
  </si>
  <si>
    <t>Komninirano zaščitno stikalo na diferenčni tok, C16/30mA, 2p
tip AC, Ik=10kA
BO617616--</t>
  </si>
  <si>
    <t>Števec digitalni, 1 fazni, direktni, nazivna napetost 230V AC, LCD z osvetljenim ozadjem, IP51, za montažo na letev
MGX10045--</t>
  </si>
  <si>
    <t>3.2.8.1.5</t>
  </si>
  <si>
    <t>Mehansko odporna, gibljiva rebrasta zaščitna cev 32mm, rdeče barve
STIGMAFLEX 32mm</t>
  </si>
  <si>
    <t>3.2.8.1.6</t>
  </si>
  <si>
    <t>3.2.8.1.7</t>
  </si>
  <si>
    <t>Kabel 3x2,5mm2, energetski, UV odporen
NYY-J 3x2,5</t>
  </si>
  <si>
    <t>3.2.8.1.8</t>
  </si>
  <si>
    <t>PVC inštalacijski kanal, dimenzij 15x17mm, komplet s priborom za montažo
NIK-1</t>
  </si>
  <si>
    <t>3.2.8.1.9</t>
  </si>
  <si>
    <t>3.2.8.1.10</t>
  </si>
  <si>
    <t>3.2.9.1.5</t>
  </si>
  <si>
    <t>3.2.9.1.6</t>
  </si>
  <si>
    <t>3.2.9.1.7</t>
  </si>
  <si>
    <t>3.2.9.1.8</t>
  </si>
  <si>
    <t>Cena na enoto v €
brez DDV</t>
  </si>
  <si>
    <t>Znesek v €
brez DDV</t>
  </si>
  <si>
    <t>Izdelava projekta izvedenih del, komplet s projektno dokumentacijo izvedenega stanja za zbirni načrt in načrt s področja gradbeništva.</t>
  </si>
  <si>
    <t>Izdelava priključknega jaška na kanalizacijo, komplet z:</t>
  </si>
  <si>
    <t>Izvedba PODBOJA pod regionalno cesto za priključni jašek, komplet z uvlačenjem zaščitne kovinske cevi DN400 za vstavljanje fekalne cevi iz PVC DN160, izkopom vhodne in zaključne gradbene jame, izvedbo vrtine ter vsemi pomožnimi deli, prenosi in prevozi.</t>
  </si>
  <si>
    <t>Uvlačenje fekalne cevi PVC materiala (SN8) DN160 po standardu SIST EN 1401-1 v zaščitno cev na mestu prečkanja regionalne ceste za priključni jašek, komplet s spajanjem ter vsemi pomožnimi deli in prenosi.</t>
  </si>
  <si>
    <t>Izvedba preskusa tesnosti jaškov vključno z vsemi priključnimi jaški po SIST EN1610 z zrakom - preskus po metodi LC 100 mbar nadtlaka, ki ga izvede akreditiran (registriran, usposobljen in od izvajalca neodvisen) preskusni laboratorij (izvajalec preskusa mora poročilu priložiti veljavno akreditacijsko listino (potrdilo o usposobljenosti laboratorija) ter veljavno dokazilo o umerjenosti merilnih instrumentov (kalibracijski certifikat)), komplet z vsemi pomožnimi deli, prenosi in prevozi.</t>
  </si>
  <si>
    <t>Izvedba preskusa tesnosti cevovoda po cevnih odsekih od jaška do jaška vključno z vsemi priključnimi jaški po SIST EN1610 z zrakom - preskus po metodi LC 100 mbar nadtlaka, ki ga izvede akreditiran (registriran, usposobljen in od izvajalca neodvisen) preskusni laboratorij (izvajalec preskusa mora poročilu priložiti veljavno akreditacijsko listino (potrdilo o usposobljenosti laboratorija) ter veljavno dokazilo o umerjenosti merilnih instrumentov (kalibracijski certifikat), komplet z vsemi pomožnimi deli, prenosi in prevozi.</t>
  </si>
  <si>
    <t>- dobava in polaganjem gladkih kanalizacijskih cevi iz PVC materiala (SN8) DN160 po standardu SIST EN 1401-1 v dolžini 15.0 m na že pripravljeno posteljico, izvedbo priklopa (vodotesni stik) na revizijski in priključni jašek, s tesnili, spojnimi in fazonskimi elementi, atestom za vodotesnost cevi,</t>
  </si>
  <si>
    <t>- dobavo in vgradnjo priključnega črpališča HIDRO HA-FR - 700*1400 AKM s tehničnimi podatki in vsebino črpališča ali enakovrednega priključnega črpališča:</t>
  </si>
  <si>
    <t>Izvedba PODBOJA pod regionalno cesto za priključno črpališče, komplet z uvlačenjem zaščitne kovinske cevi DN150 za vstavljanje fekalne cevi iz PE DN63, izkopom vhodne in zaključne gradbene jame, izvedbo vrtine ter vsemi pomožnimi deli, prenosi in prevozi.</t>
  </si>
  <si>
    <t>Uvlačenje fekalne cevi PE100 DN63 PN10 SDR17 v zaščitno cev na mestu prečkanja regionalne ceste za priključno črpališče, komplet s spajanjem ter vsemi pomožnimi deli in prenosi.</t>
  </si>
  <si>
    <t>- dobavo in vgradnjo priključnega črpališča HIDRO HA-FR - 700*1400 AKM s tehničnimi podatki in vsebino priključnega črpališča ali enakovrednega priključnega črpališča:</t>
  </si>
  <si>
    <r>
      <t>Izvedba priključitve priključnega črpališča na interno inštalacijo v sestavi</t>
    </r>
    <r>
      <rPr>
        <b/>
        <sz val="9"/>
        <rFont val="Times New Roman"/>
        <family val="1"/>
        <charset val="238"/>
      </rPr>
      <t xml:space="preserve">
</t>
    </r>
    <r>
      <rPr>
        <sz val="9"/>
        <rFont val="Times New Roman"/>
        <family val="1"/>
        <charset val="238"/>
      </rPr>
      <t>• montaža in priključitev elekttrične opreme in materiala
• razna manjša gradbena dela
• čiščenje in odstranitev odvečnega materiala
• izvedba meritev električnih inštalacij z izdajo poročila</t>
    </r>
  </si>
  <si>
    <r>
      <t>Storitev urejanja priključitve priključnega črpališče, v sestavi:</t>
    </r>
    <r>
      <rPr>
        <b/>
        <sz val="9"/>
        <rFont val="Times New Roman"/>
        <family val="1"/>
        <charset val="238"/>
      </rPr>
      <t xml:space="preserve">
</t>
    </r>
    <r>
      <rPr>
        <sz val="9"/>
        <rFont val="Times New Roman"/>
        <family val="1"/>
        <charset val="238"/>
      </rPr>
      <t>• terenski ogled komplet s prevoznimi stroški
• usklajevanje rešitve priključitve na interno inštalacijo
• sklenitev pisnega dogovora med upravljalcem in lastnikom</t>
    </r>
  </si>
  <si>
    <t>Ureditev priključkov za priključna črpališča</t>
  </si>
  <si>
    <t>1.1.42</t>
  </si>
  <si>
    <t>1.11.23</t>
  </si>
  <si>
    <t>1.14.28</t>
  </si>
  <si>
    <t>1.19.24</t>
  </si>
  <si>
    <t>1.14.29</t>
  </si>
  <si>
    <t>POPIS DEL</t>
  </si>
  <si>
    <t>SKUPAJ BREZ DDV, v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</si>
</sst>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7" formatCode="#,##0.00\ &quot;€&quot;;\-#,##0.00\ &quot;€&quot;"/>
    <numFmt numFmtId="44" formatCode="_-* #,##0.00\ &quot;€&quot;_-;\-* #,##0.00\ &quot;€&quot;_-;_-* &quot;-&quot;??\ &quot;€&quot;_-;_-@_-"/>
    <numFmt numFmtId="164" formatCode="_-* #,##0.00\ _€_-;\-* #,##0.00\ _€_-;_-* &quot;-&quot;??\ _€_-;_-@_-"/>
    <numFmt numFmtId="165" formatCode="_-* #,##0.00\ &quot;DM&quot;_-;\-* #,##0.00\ &quot;DM&quot;_-;_-* &quot;-&quot;??\ &quot;DM&quot;_-;_-@_-"/>
    <numFmt numFmtId="166" formatCode="_-* #,##0.00\ &quot;SIT&quot;_-;\-* #,##0.00\ &quot;SIT&quot;_-;_-* &quot;-&quot;??\ &quot;SIT&quot;_-;_-@_-"/>
    <numFmt numFmtId="167" formatCode="#,##0.00\ _S_I_T"/>
    <numFmt numFmtId="168" formatCode="#,##0.00\ &quot;€&quot;"/>
    <numFmt numFmtId="169" formatCode="_-&quot;€&quot;\ * #,##0.00_-;\-&quot;€&quot;\ * #,##0.00_-;_-&quot;€&quot;\ * &quot;-&quot;??_-;_-@_-"/>
    <numFmt numFmtId="170" formatCode="_-* #,##0.00\ _D_M_-;\-* #,##0.00\ _D_M_-;_-* &quot;-&quot;??\ _D_M_-;_-@_-"/>
    <numFmt numFmtId="171" formatCode="#,##0.00\ [$€-1]"/>
    <numFmt numFmtId="172" formatCode="&quot;P V.  &quot;00"/>
    <numFmt numFmtId="173" formatCode="&quot;B11&quot;\.0"/>
    <numFmt numFmtId="174" formatCode="&quot;B9&quot;\.0"/>
    <numFmt numFmtId="175" formatCode="&quot;B2&quot;\.0"/>
    <numFmt numFmtId="176" formatCode="_-* #,##0.00\ _S_I_T_-;\-* #,##0.00\ _S_I_T_-;_-* &quot;-&quot;??\ _S_I_T_-;_-@_-"/>
    <numFmt numFmtId="177" formatCode="_-&quot;£&quot;* #,##0_-;\-&quot;£&quot;* #,##0_-;_-&quot;£&quot;* &quot;-&quot;_-;_-@_-"/>
    <numFmt numFmtId="178" formatCode="_-&quot;£&quot;* #,##0.00_-;\-&quot;£&quot;* #,##0.00_-;_-&quot;£&quot;* &quot;-&quot;??_-;_-@_-"/>
    <numFmt numFmtId="179" formatCode="&quot;B3&quot;\.0"/>
    <numFmt numFmtId="180" formatCode="_(* #,##0.00_);_(* \(#,##0.00\);_(* &quot;-&quot;??_);_(@_)"/>
    <numFmt numFmtId="181" formatCode="_ * #,##0.00_-\ _S_L_T_ ;_ * #,##0.00\-\ _S_L_T_ ;_ * &quot;-&quot;??_-\ _S_L_T_ ;_ @_ "/>
    <numFmt numFmtId="182" formatCode="#,##0.00;[Red]#,##0.00\-"/>
    <numFmt numFmtId="183" formatCode="_(&quot;$&quot;* #,##0_);_(&quot;$&quot;* \(#,##0\);_(&quot;$&quot;* &quot;-&quot;_);_(@_)"/>
    <numFmt numFmtId="184" formatCode="_(&quot;$&quot;* #,##0.00_);_(&quot;$&quot;* \(#,##0.00\);_(&quot;$&quot;* &quot;-&quot;??_);_(@_)"/>
    <numFmt numFmtId="185" formatCode="_-[$€]\ * #.##0.00_-;\-[$€]\ * #.##0.00_-;_-[$€]\ * &quot;-&quot;??_-;_-@_-"/>
    <numFmt numFmtId="186" formatCode="0.00_)"/>
    <numFmt numFmtId="187" formatCode="#,##0.000000\ [$€-1]"/>
    <numFmt numFmtId="188" formatCode="_-* #,##0&quot; €&quot;_-;\-* #,##0&quot; €&quot;_-;_-* &quot;- €&quot;_-;_-@_-"/>
    <numFmt numFmtId="189" formatCode="0.000"/>
  </numFmts>
  <fonts count="192">
    <font>
      <sz val="10"/>
      <name val="Arial CE"/>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ont>
    <font>
      <b/>
      <sz val="11"/>
      <name val="Arial CE"/>
      <charset val="238"/>
    </font>
    <font>
      <b/>
      <sz val="12"/>
      <name val="Arial CE"/>
      <charset val="238"/>
    </font>
    <font>
      <sz val="8"/>
      <name val="Arial CE"/>
      <family val="2"/>
      <charset val="238"/>
    </font>
    <font>
      <sz val="8"/>
      <name val="Arial"/>
      <family val="2"/>
      <charset val="238"/>
    </font>
    <font>
      <sz val="10"/>
      <name val="Arial CE"/>
      <family val="2"/>
      <charset val="238"/>
    </font>
    <font>
      <b/>
      <sz val="12"/>
      <name val="Arial CE"/>
      <family val="2"/>
      <charset val="238"/>
    </font>
    <font>
      <b/>
      <sz val="9"/>
      <name val="Arial"/>
      <family val="2"/>
      <charset val="238"/>
    </font>
    <font>
      <sz val="10"/>
      <name val="Arial"/>
      <family val="2"/>
      <charset val="238"/>
    </font>
    <font>
      <b/>
      <sz val="14"/>
      <name val="Arial"/>
      <family val="2"/>
    </font>
    <font>
      <sz val="11"/>
      <color theme="1"/>
      <name val="Calibri"/>
      <family val="2"/>
      <charset val="238"/>
      <scheme val="minor"/>
    </font>
    <font>
      <sz val="10"/>
      <name val="Arial CE"/>
      <charset val="238"/>
    </font>
    <font>
      <sz val="11"/>
      <name val="AvantGarde Bk BT"/>
      <family val="2"/>
    </font>
    <font>
      <sz val="11"/>
      <color indexed="8"/>
      <name val="Calibri"/>
      <family val="2"/>
      <charset val="238"/>
    </font>
    <font>
      <sz val="12"/>
      <name val="Courier New"/>
      <family val="3"/>
      <charset val="238"/>
    </font>
    <font>
      <sz val="11"/>
      <color indexed="10"/>
      <name val="Arial"/>
      <family val="2"/>
      <charset val="238"/>
    </font>
    <font>
      <sz val="11"/>
      <color indexed="8"/>
      <name val="Arial"/>
      <family val="2"/>
      <charset val="238"/>
    </font>
    <font>
      <sz val="11"/>
      <color indexed="9"/>
      <name val="Arial"/>
      <family val="2"/>
      <charset val="238"/>
    </font>
    <font>
      <sz val="11"/>
      <color indexed="17"/>
      <name val="Arial"/>
      <family val="2"/>
      <charset val="238"/>
    </font>
    <font>
      <b/>
      <sz val="11"/>
      <color indexed="6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b/>
      <sz val="18"/>
      <color indexed="56"/>
      <name val="Cambria"/>
      <family val="2"/>
      <charset val="238"/>
    </font>
    <font>
      <sz val="11"/>
      <color indexed="60"/>
      <name val="Arial"/>
      <family val="2"/>
      <charset val="238"/>
    </font>
    <font>
      <i/>
      <sz val="11"/>
      <color indexed="23"/>
      <name val="Arial"/>
      <family val="2"/>
      <charset val="238"/>
    </font>
    <font>
      <sz val="11"/>
      <color indexed="52"/>
      <name val="Arial"/>
      <family val="2"/>
      <charset val="238"/>
    </font>
    <font>
      <b/>
      <sz val="11"/>
      <color indexed="9"/>
      <name val="Arial"/>
      <family val="2"/>
      <charset val="238"/>
    </font>
    <font>
      <b/>
      <sz val="11"/>
      <color indexed="52"/>
      <name val="Arial"/>
      <family val="2"/>
      <charset val="238"/>
    </font>
    <font>
      <sz val="11"/>
      <color indexed="20"/>
      <name val="Arial"/>
      <family val="2"/>
      <charset val="238"/>
    </font>
    <font>
      <sz val="11"/>
      <color indexed="62"/>
      <name val="Arial"/>
      <family val="2"/>
      <charset val="238"/>
    </font>
    <font>
      <b/>
      <sz val="11"/>
      <color indexed="8"/>
      <name val="Arial"/>
      <family val="2"/>
      <charset val="238"/>
    </font>
    <font>
      <sz val="8"/>
      <color indexed="8"/>
      <name val="Tahoma"/>
      <family val="2"/>
      <charset val="238"/>
    </font>
    <font>
      <u/>
      <sz val="10"/>
      <color indexed="12"/>
      <name val="MS Sans Serif"/>
      <family val="2"/>
      <charset val="238"/>
    </font>
    <font>
      <sz val="10"/>
      <name val="MS Sans Serif"/>
      <family val="2"/>
      <charset val="238"/>
    </font>
    <font>
      <sz val="10"/>
      <name val="Century Gothic"/>
      <family val="2"/>
      <charset val="238"/>
    </font>
    <font>
      <sz val="10"/>
      <name val="Arial CE"/>
      <family val="2"/>
      <charset val="1"/>
    </font>
    <font>
      <sz val="10"/>
      <name val="Arial"/>
      <family val="2"/>
    </font>
    <font>
      <sz val="11"/>
      <color rgb="FF006100"/>
      <name val="Calibri"/>
      <family val="2"/>
      <charset val="238"/>
      <scheme val="minor"/>
    </font>
    <font>
      <sz val="10"/>
      <name val="Times New Roman CE"/>
      <charset val="238"/>
    </font>
    <font>
      <sz val="11"/>
      <color rgb="FFFF0000"/>
      <name val="AvantGarde Bk BT"/>
      <family val="2"/>
    </font>
    <font>
      <u/>
      <sz val="10"/>
      <color theme="10"/>
      <name val="Arial"/>
      <family val="2"/>
      <charset val="238"/>
    </font>
    <font>
      <u/>
      <sz val="11"/>
      <color indexed="12"/>
      <name val="Times New Roman CE"/>
      <charset val="238"/>
    </font>
    <font>
      <u/>
      <sz val="11"/>
      <color theme="10"/>
      <name val="Calibri"/>
      <family val="2"/>
      <charset val="238"/>
    </font>
    <font>
      <b/>
      <sz val="11"/>
      <name val="SLO_Caraway"/>
      <family val="2"/>
      <charset val="238"/>
    </font>
    <font>
      <sz val="10"/>
      <name val="Tahoma"/>
      <family val="2"/>
      <charset val="238"/>
    </font>
    <font>
      <sz val="10"/>
      <name val="Tahoma"/>
      <family val="2"/>
    </font>
    <font>
      <b/>
      <sz val="9"/>
      <name val="Arial"/>
      <family val="2"/>
    </font>
    <font>
      <sz val="10"/>
      <color rgb="FFFF0000"/>
      <name val="Arial"/>
      <family val="2"/>
      <charset val="238"/>
    </font>
    <font>
      <sz val="11"/>
      <name val="Arial CE"/>
      <family val="2"/>
      <charset val="238"/>
    </font>
    <font>
      <b/>
      <sz val="10"/>
      <name val="Arial CE"/>
    </font>
    <font>
      <b/>
      <sz val="10"/>
      <name val="Arial"/>
      <family val="2"/>
      <charset val="238"/>
    </font>
    <font>
      <b/>
      <sz val="12"/>
      <name val="Arial"/>
      <family val="2"/>
      <charset val="238"/>
    </font>
    <font>
      <sz val="12"/>
      <name val="Arial"/>
      <family val="2"/>
      <charset val="238"/>
    </font>
    <font>
      <b/>
      <sz val="16"/>
      <name val="Arial"/>
      <family val="2"/>
      <charset val="238"/>
    </font>
    <font>
      <sz val="11"/>
      <name val="Arial"/>
      <family val="2"/>
      <charset val="238"/>
    </font>
    <font>
      <b/>
      <sz val="14"/>
      <name val="Arial CE"/>
      <charset val="238"/>
    </font>
    <font>
      <b/>
      <sz val="11"/>
      <name val="Arial"/>
      <family val="2"/>
      <charset val="238"/>
    </font>
    <font>
      <sz val="11"/>
      <color indexed="18"/>
      <name val="Arial CE"/>
      <family val="2"/>
      <charset val="238"/>
    </font>
    <font>
      <sz val="11"/>
      <color indexed="60"/>
      <name val="Arial CE"/>
      <family val="2"/>
      <charset val="238"/>
    </font>
    <font>
      <sz val="11"/>
      <color indexed="8"/>
      <name val="Arial CE"/>
      <family val="2"/>
      <charset val="238"/>
    </font>
    <font>
      <vertAlign val="superscript"/>
      <sz val="10"/>
      <name val="Arial"/>
      <family val="2"/>
      <charset val="238"/>
    </font>
    <font>
      <sz val="9"/>
      <name val="Arial"/>
      <family val="2"/>
      <charset val="238"/>
    </font>
    <font>
      <b/>
      <sz val="12"/>
      <color indexed="8"/>
      <name val="Arial"/>
      <family val="2"/>
      <charset val="238"/>
    </font>
    <font>
      <sz val="14"/>
      <color indexed="8"/>
      <name val="Arial"/>
      <family val="2"/>
      <charset val="238"/>
    </font>
    <font>
      <sz val="12"/>
      <color indexed="8"/>
      <name val="Arial"/>
      <family val="2"/>
      <charset val="238"/>
    </font>
    <font>
      <b/>
      <sz val="11"/>
      <color rgb="FFFF0000"/>
      <name val="Arial"/>
      <family val="2"/>
      <charset val="238"/>
    </font>
    <font>
      <sz val="11"/>
      <color rgb="FFFF0000"/>
      <name val="Arial"/>
      <family val="2"/>
      <charset val="238"/>
    </font>
    <font>
      <sz val="12"/>
      <color rgb="FFFF0000"/>
      <name val="Arial"/>
      <family val="2"/>
      <charset val="238"/>
    </font>
    <font>
      <sz val="10"/>
      <color indexed="8"/>
      <name val="Arial"/>
      <family val="2"/>
      <charset val="238"/>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sz val="12"/>
      <name val="Tahoma"/>
      <family val="2"/>
      <charset val="238"/>
    </font>
    <font>
      <sz val="11"/>
      <color theme="1"/>
      <name val="Calibri"/>
      <family val="2"/>
      <scheme val="minor"/>
    </font>
    <font>
      <sz val="11"/>
      <color indexed="8"/>
      <name val="Arial Narrow"/>
      <family val="2"/>
      <charset val="238"/>
    </font>
    <font>
      <sz val="11"/>
      <color indexed="9"/>
      <name val="Calibri"/>
      <family val="2"/>
      <charset val="238"/>
    </font>
    <font>
      <sz val="11"/>
      <color theme="0"/>
      <name val="Calibri"/>
      <family val="2"/>
      <scheme val="minor"/>
    </font>
    <font>
      <sz val="11"/>
      <color indexed="9"/>
      <name val="Arial Narrow"/>
      <family val="2"/>
      <charset val="238"/>
    </font>
    <font>
      <sz val="11"/>
      <color indexed="20"/>
      <name val="Calibri"/>
      <family val="2"/>
      <charset val="238"/>
    </font>
    <font>
      <sz val="11"/>
      <color rgb="FF9C0006"/>
      <name val="Calibri"/>
      <family val="2"/>
      <scheme val="minor"/>
    </font>
    <font>
      <sz val="11"/>
      <color indexed="16"/>
      <name val="Calibri"/>
      <family val="2"/>
      <charset val="238"/>
    </font>
    <font>
      <sz val="11"/>
      <color indexed="20"/>
      <name val="Arial Narrow"/>
      <family val="2"/>
      <charset val="238"/>
    </font>
    <font>
      <b/>
      <sz val="11"/>
      <color indexed="10"/>
      <name val="Calibri"/>
      <family val="2"/>
      <charset val="238"/>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indexed="53"/>
      <name val="Calibri"/>
      <family val="2"/>
      <charset val="238"/>
    </font>
    <font>
      <b/>
      <sz val="11"/>
      <color indexed="10"/>
      <name val="Arial Narrow"/>
      <family val="2"/>
      <charset val="238"/>
    </font>
    <font>
      <b/>
      <sz val="11"/>
      <color indexed="9"/>
      <name val="Calibri"/>
      <family val="2"/>
      <charset val="238"/>
    </font>
    <font>
      <b/>
      <sz val="11"/>
      <color theme="0"/>
      <name val="Calibri"/>
      <family val="2"/>
      <scheme val="minor"/>
    </font>
    <font>
      <b/>
      <sz val="11"/>
      <color indexed="9"/>
      <name val="Arial Narrow"/>
      <family val="2"/>
      <charset val="238"/>
    </font>
    <font>
      <b/>
      <sz val="11"/>
      <color indexed="8"/>
      <name val="Calibri"/>
      <family val="2"/>
      <charset val="238"/>
    </font>
    <font>
      <i/>
      <sz val="11"/>
      <color indexed="23"/>
      <name val="Calibri"/>
      <family val="2"/>
      <charset val="238"/>
    </font>
    <font>
      <i/>
      <sz val="11"/>
      <color rgb="FF7F7F7F"/>
      <name val="Calibri"/>
      <family val="2"/>
      <scheme val="minor"/>
    </font>
    <font>
      <i/>
      <sz val="11"/>
      <color indexed="23"/>
      <name val="Arial Narrow"/>
      <family val="2"/>
      <charset val="238"/>
    </font>
    <font>
      <sz val="11"/>
      <color indexed="17"/>
      <name val="Calibri"/>
      <family val="2"/>
      <charset val="238"/>
    </font>
    <font>
      <sz val="11"/>
      <color rgb="FF006100"/>
      <name val="Calibri"/>
      <family val="2"/>
      <scheme val="minor"/>
    </font>
    <font>
      <sz val="11"/>
      <color indexed="17"/>
      <name val="Arial Narrow"/>
      <family val="2"/>
      <charset val="238"/>
    </font>
    <font>
      <b/>
      <sz val="15"/>
      <color indexed="62"/>
      <name val="Calibri"/>
      <family val="2"/>
      <charset val="238"/>
    </font>
    <font>
      <b/>
      <sz val="15"/>
      <color theme="3"/>
      <name val="Calibri"/>
      <family val="2"/>
      <scheme val="minor"/>
    </font>
    <font>
      <b/>
      <sz val="15"/>
      <color indexed="62"/>
      <name val="Calibri"/>
      <family val="2"/>
      <scheme val="minor"/>
    </font>
    <font>
      <b/>
      <sz val="15"/>
      <color indexed="62"/>
      <name val="Calibri"/>
      <family val="2"/>
      <charset val="238"/>
      <scheme val="minor"/>
    </font>
    <font>
      <b/>
      <sz val="15"/>
      <color indexed="62"/>
      <name val="Arial Narrow"/>
      <family val="2"/>
      <charset val="238"/>
    </font>
    <font>
      <b/>
      <sz val="13"/>
      <color indexed="62"/>
      <name val="Calibri"/>
      <family val="2"/>
      <charset val="238"/>
    </font>
    <font>
      <b/>
      <sz val="13"/>
      <color theme="3"/>
      <name val="Calibri"/>
      <family val="2"/>
      <scheme val="minor"/>
    </font>
    <font>
      <b/>
      <sz val="13"/>
      <color indexed="62"/>
      <name val="Calibri"/>
      <family val="2"/>
      <scheme val="minor"/>
    </font>
    <font>
      <b/>
      <sz val="13"/>
      <color indexed="62"/>
      <name val="Calibri"/>
      <family val="2"/>
      <charset val="238"/>
      <scheme val="minor"/>
    </font>
    <font>
      <b/>
      <sz val="13"/>
      <color indexed="62"/>
      <name val="Arial Narrow"/>
      <family val="2"/>
      <charset val="238"/>
    </font>
    <font>
      <b/>
      <sz val="11"/>
      <color indexed="62"/>
      <name val="Calibri"/>
      <family val="2"/>
      <charset val="238"/>
    </font>
    <font>
      <b/>
      <sz val="11"/>
      <color theme="3"/>
      <name val="Calibri"/>
      <family val="2"/>
      <scheme val="minor"/>
    </font>
    <font>
      <b/>
      <sz val="11"/>
      <color indexed="62"/>
      <name val="Calibri"/>
      <family val="2"/>
      <scheme val="minor"/>
    </font>
    <font>
      <b/>
      <sz val="11"/>
      <color indexed="62"/>
      <name val="Calibri"/>
      <family val="2"/>
      <charset val="238"/>
      <scheme val="minor"/>
    </font>
    <font>
      <b/>
      <sz val="11"/>
      <color indexed="62"/>
      <name val="Arial Narrow"/>
      <family val="2"/>
      <charset val="238"/>
    </font>
    <font>
      <u/>
      <sz val="10"/>
      <color indexed="12"/>
      <name val="Arial CE"/>
      <charset val="238"/>
    </font>
    <font>
      <sz val="11"/>
      <color indexed="62"/>
      <name val="Calibri"/>
      <family val="2"/>
      <charset val="238"/>
    </font>
    <font>
      <sz val="11"/>
      <color rgb="FF3F3F76"/>
      <name val="Calibri"/>
      <family val="2"/>
      <scheme val="minor"/>
    </font>
    <font>
      <sz val="11"/>
      <color indexed="62"/>
      <name val="Arial Narrow"/>
      <family val="2"/>
      <charset val="238"/>
    </font>
    <font>
      <sz val="11"/>
      <color indexed="10"/>
      <name val="Calibri"/>
      <family val="2"/>
      <charset val="238"/>
    </font>
    <font>
      <sz val="11"/>
      <color rgb="FFFA7D00"/>
      <name val="Calibri"/>
      <family val="2"/>
      <scheme val="minor"/>
    </font>
    <font>
      <sz val="11"/>
      <color indexed="10"/>
      <name val="Calibri"/>
      <family val="2"/>
      <scheme val="minor"/>
    </font>
    <font>
      <sz val="11"/>
      <color indexed="10"/>
      <name val="Calibri"/>
      <family val="2"/>
      <charset val="238"/>
      <scheme val="minor"/>
    </font>
    <font>
      <sz val="11"/>
      <color indexed="53"/>
      <name val="Calibri"/>
      <family val="2"/>
      <charset val="238"/>
    </font>
    <font>
      <sz val="11"/>
      <color indexed="10"/>
      <name val="Arial Narrow"/>
      <family val="2"/>
      <charset val="238"/>
    </font>
    <font>
      <b/>
      <sz val="15"/>
      <color indexed="56"/>
      <name val="Calibri"/>
      <family val="2"/>
      <charset val="238"/>
    </font>
    <font>
      <sz val="10"/>
      <name val="Courier"/>
      <family val="3"/>
    </font>
    <font>
      <sz val="12"/>
      <name val="Times New Roman"/>
      <family val="1"/>
      <charset val="238"/>
    </font>
    <font>
      <sz val="10"/>
      <name val="Times New Roman"/>
      <family val="1"/>
      <charset val="238"/>
    </font>
    <font>
      <sz val="11"/>
      <color indexed="19"/>
      <name val="Calibri"/>
      <family val="2"/>
      <charset val="238"/>
    </font>
    <font>
      <sz val="11"/>
      <color rgb="FF9C6500"/>
      <name val="Calibri"/>
      <family val="2"/>
      <scheme val="minor"/>
    </font>
    <font>
      <sz val="11"/>
      <color indexed="19"/>
      <name val="Calibri"/>
      <family val="2"/>
      <scheme val="minor"/>
    </font>
    <font>
      <sz val="11"/>
      <color indexed="19"/>
      <name val="Calibri"/>
      <family val="2"/>
      <charset val="238"/>
      <scheme val="minor"/>
    </font>
    <font>
      <sz val="11"/>
      <color indexed="60"/>
      <name val="Calibri"/>
      <family val="2"/>
      <charset val="238"/>
    </font>
    <font>
      <sz val="11"/>
      <color indexed="19"/>
      <name val="Arial Narrow"/>
      <family val="2"/>
      <charset val="238"/>
    </font>
    <font>
      <b/>
      <sz val="11"/>
      <color indexed="63"/>
      <name val="Calibri"/>
      <family val="2"/>
      <charset val="238"/>
    </font>
    <font>
      <b/>
      <sz val="11"/>
      <color rgb="FF3F3F3F"/>
      <name val="Calibri"/>
      <family val="2"/>
      <scheme val="minor"/>
    </font>
    <font>
      <b/>
      <sz val="11"/>
      <color indexed="63"/>
      <name val="Arial Narrow"/>
      <family val="2"/>
      <charset val="238"/>
    </font>
    <font>
      <b/>
      <sz val="7"/>
      <color indexed="8"/>
      <name val="Tahoma"/>
      <family val="2"/>
      <charset val="238"/>
    </font>
    <font>
      <b/>
      <sz val="18"/>
      <color indexed="62"/>
      <name val="Cambria"/>
      <family val="2"/>
      <charset val="238"/>
    </font>
    <font>
      <sz val="10"/>
      <color indexed="8"/>
      <name val="Arial"/>
      <family val="2"/>
    </font>
    <font>
      <sz val="10"/>
      <name val="Helv"/>
      <charset val="204"/>
    </font>
    <font>
      <sz val="10"/>
      <name val="Helv"/>
    </font>
    <font>
      <sz val="12"/>
      <name val="Times New Roman"/>
      <family val="1"/>
    </font>
    <font>
      <b/>
      <sz val="18"/>
      <color theme="3"/>
      <name val="Cambria"/>
      <family val="2"/>
      <scheme val="major"/>
    </font>
    <font>
      <b/>
      <sz val="18"/>
      <color indexed="62"/>
      <name val="Cambria"/>
      <family val="2"/>
      <scheme val="major"/>
    </font>
    <font>
      <b/>
      <sz val="18"/>
      <color indexed="62"/>
      <name val="Cambria"/>
      <family val="2"/>
      <charset val="238"/>
      <scheme val="major"/>
    </font>
    <font>
      <b/>
      <sz val="11"/>
      <color theme="1"/>
      <name val="Calibri"/>
      <family val="2"/>
      <scheme val="minor"/>
    </font>
    <font>
      <b/>
      <sz val="11"/>
      <color indexed="8"/>
      <name val="Arial Narrow"/>
      <family val="2"/>
      <charset val="238"/>
    </font>
    <font>
      <sz val="11"/>
      <color rgb="FFFF0000"/>
      <name val="Calibri"/>
      <family val="2"/>
      <scheme val="minor"/>
    </font>
    <font>
      <sz val="8"/>
      <name val="Arial CE"/>
    </font>
    <font>
      <sz val="10"/>
      <name val="Helvetica 45 Light"/>
      <family val="2"/>
      <charset val="238"/>
    </font>
    <font>
      <sz val="10"/>
      <name val="Arial"/>
      <family val="2"/>
      <charset val="238"/>
    </font>
    <font>
      <b/>
      <sz val="10"/>
      <color rgb="FFFF0000"/>
      <name val="Arial"/>
      <family val="2"/>
      <charset val="238"/>
    </font>
    <font>
      <sz val="10"/>
      <name val="Calibri"/>
      <family val="2"/>
      <charset val="238"/>
    </font>
    <font>
      <sz val="8"/>
      <name val="Times New Roman"/>
      <family val="1"/>
      <charset val="238"/>
    </font>
    <font>
      <sz val="9"/>
      <name val="Times New Roman"/>
      <family val="1"/>
      <charset val="238"/>
    </font>
    <font>
      <sz val="11"/>
      <name val="Times New Roman"/>
      <family val="1"/>
      <charset val="238"/>
    </font>
    <font>
      <b/>
      <sz val="12"/>
      <name val="Times New Roman"/>
      <family val="1"/>
      <charset val="238"/>
    </font>
    <font>
      <b/>
      <sz val="9"/>
      <name val="Times New Roman"/>
      <family val="1"/>
      <charset val="238"/>
    </font>
    <font>
      <b/>
      <sz val="10"/>
      <name val="Times New Roman"/>
      <family val="1"/>
      <charset val="238"/>
    </font>
    <font>
      <b/>
      <sz val="11"/>
      <name val="Times New Roman"/>
      <family val="1"/>
      <charset val="238"/>
    </font>
    <font>
      <sz val="8"/>
      <color rgb="FFFF0000"/>
      <name val="Times New Roman"/>
      <family val="1"/>
      <charset val="238"/>
    </font>
    <font>
      <b/>
      <sz val="10"/>
      <color rgb="FFFF0000"/>
      <name val="Times New Roman"/>
      <family val="1"/>
      <charset val="238"/>
    </font>
    <font>
      <sz val="10"/>
      <color rgb="FFFF0000"/>
      <name val="Times New Roman"/>
      <family val="1"/>
      <charset val="238"/>
    </font>
    <font>
      <sz val="9"/>
      <color rgb="FFFF0000"/>
      <name val="Times New Roman"/>
      <family val="1"/>
      <charset val="238"/>
    </font>
    <font>
      <sz val="12"/>
      <color rgb="FF7030A0"/>
      <name val="Times New Roman"/>
      <family val="1"/>
      <charset val="238"/>
    </font>
    <font>
      <sz val="12"/>
      <color rgb="FFFF0000"/>
      <name val="Times New Roman"/>
      <family val="1"/>
      <charset val="238"/>
    </font>
    <font>
      <sz val="10"/>
      <color rgb="FF7030A0"/>
      <name val="Times New Roman"/>
      <family val="1"/>
      <charset val="238"/>
    </font>
  </fonts>
  <fills count="81">
    <fill>
      <patternFill patternType="none"/>
    </fill>
    <fill>
      <patternFill patternType="gray125"/>
    </fill>
    <fill>
      <patternFill patternType="solid">
        <fgColor rgb="FF85FF8B"/>
        <bgColor indexed="64"/>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indexed="51"/>
      </patternFill>
    </fill>
    <fill>
      <patternFill patternType="solid">
        <fgColor indexed="56"/>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rgb="FFFFFF99"/>
        <bgColor indexed="64"/>
      </patternFill>
    </fill>
    <fill>
      <patternFill patternType="solid">
        <fgColor theme="9" tint="0.79998168889431442"/>
        <bgColor indexed="64"/>
      </patternFill>
    </fill>
    <fill>
      <patternFill patternType="solid">
        <fgColor indexed="42"/>
        <bgColor indexed="64"/>
      </patternFill>
    </fill>
    <fill>
      <patternFill patternType="solid">
        <fgColor rgb="FFCCFFCC"/>
        <bgColor indexed="64"/>
      </patternFill>
    </fill>
  </fills>
  <borders count="59">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54"/>
      </bottom>
      <diagonal/>
    </border>
    <border>
      <left/>
      <right/>
      <top/>
      <bottom style="thick">
        <color indexed="27"/>
      </bottom>
      <diagonal/>
    </border>
    <border>
      <left/>
      <right/>
      <top/>
      <bottom style="medium">
        <color indexed="27"/>
      </bottom>
      <diagonal/>
    </border>
    <border>
      <left/>
      <right/>
      <top/>
      <bottom style="medium">
        <color indexed="44"/>
      </bottom>
      <diagonal/>
    </border>
    <border>
      <left/>
      <right/>
      <top/>
      <bottom style="double">
        <color indexed="10"/>
      </bottom>
      <diagonal/>
    </border>
    <border>
      <left/>
      <right/>
      <top style="thin">
        <color indexed="56"/>
      </top>
      <bottom style="double">
        <color indexed="56"/>
      </bottom>
      <diagonal/>
    </border>
    <border>
      <left/>
      <right/>
      <top style="thin">
        <color indexed="54"/>
      </top>
      <bottom style="double">
        <color indexed="54"/>
      </bottom>
      <diagonal/>
    </border>
    <border>
      <left style="thin">
        <color indexed="64"/>
      </left>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style="hair">
        <color indexed="64"/>
      </left>
      <right style="hair">
        <color indexed="64"/>
      </right>
      <top style="hair">
        <color indexed="64"/>
      </top>
      <bottom style="hair">
        <color indexed="64"/>
      </bottom>
      <diagonal/>
    </border>
    <border>
      <left/>
      <right/>
      <top style="double">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top style="thin">
        <color indexed="64"/>
      </top>
      <bottom/>
      <diagonal/>
    </border>
    <border>
      <left/>
      <right style="thin">
        <color indexed="64"/>
      </right>
      <top style="double">
        <color indexed="64"/>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s>
  <cellStyleXfs count="4922">
    <xf numFmtId="0" fontId="0" fillId="0" borderId="0"/>
    <xf numFmtId="0" fontId="23" fillId="0" borderId="0"/>
    <xf numFmtId="0" fontId="21" fillId="0" borderId="0"/>
    <xf numFmtId="0" fontId="13" fillId="0" borderId="0"/>
    <xf numFmtId="0" fontId="21" fillId="0" borderId="0"/>
    <xf numFmtId="0" fontId="12" fillId="0" borderId="0"/>
    <xf numFmtId="0" fontId="12" fillId="0" borderId="0"/>
    <xf numFmtId="0" fontId="12" fillId="0" borderId="0"/>
    <xf numFmtId="0" fontId="12" fillId="0" borderId="0"/>
    <xf numFmtId="0" fontId="24" fillId="0" borderId="0"/>
    <xf numFmtId="0" fontId="11" fillId="0" borderId="0"/>
    <xf numFmtId="0" fontId="11" fillId="0" borderId="0"/>
    <xf numFmtId="7" fontId="21" fillId="0" borderId="0" applyFont="0" applyFill="0" applyBorder="0" applyAlignment="0" applyProtection="0"/>
    <xf numFmtId="0" fontId="11" fillId="0" borderId="0"/>
    <xf numFmtId="0" fontId="24" fillId="0" borderId="0"/>
    <xf numFmtId="0" fontId="11" fillId="0" borderId="0"/>
    <xf numFmtId="0" fontId="24" fillId="0" borderId="0"/>
    <xf numFmtId="0" fontId="25" fillId="2" borderId="0" applyAlignment="0">
      <alignment horizontal="justify" vertical="top" wrapText="1"/>
    </xf>
    <xf numFmtId="165" fontId="13" fillId="0" borderId="0" applyFont="0" applyFill="0" applyBorder="0" applyAlignment="0" applyProtection="0"/>
    <xf numFmtId="166" fontId="24" fillId="0" borderId="0" applyFont="0" applyFill="0" applyBorder="0" applyAlignment="0" applyProtection="0"/>
    <xf numFmtId="0" fontId="10" fillId="0" borderId="0"/>
    <xf numFmtId="166" fontId="10" fillId="0" borderId="0" applyFont="0" applyFill="0" applyBorder="0" applyAlignment="0" applyProtection="0"/>
    <xf numFmtId="167" fontId="21" fillId="0" borderId="0" applyFont="0" applyFill="0" applyBorder="0" applyAlignment="0" applyProtection="0"/>
    <xf numFmtId="0" fontId="21" fillId="0" borderId="0"/>
    <xf numFmtId="0" fontId="10" fillId="0" borderId="0"/>
    <xf numFmtId="0" fontId="21" fillId="0" borderId="0"/>
    <xf numFmtId="0" fontId="10" fillId="0" borderId="0"/>
    <xf numFmtId="0" fontId="25" fillId="2" borderId="0" applyAlignment="0">
      <alignment horizontal="justify" vertical="top" wrapText="1"/>
    </xf>
    <xf numFmtId="0" fontId="10" fillId="3" borderId="0" applyNumberFormat="0" applyBorder="0" applyAlignment="0" applyProtection="0"/>
    <xf numFmtId="0" fontId="13" fillId="0" borderId="0"/>
    <xf numFmtId="0" fontId="10" fillId="0" borderId="0"/>
    <xf numFmtId="0" fontId="10" fillId="0" borderId="0"/>
    <xf numFmtId="0" fontId="10" fillId="0" borderId="0"/>
    <xf numFmtId="166" fontId="10" fillId="0" borderId="0" applyFont="0" applyFill="0" applyBorder="0" applyAlignment="0" applyProtection="0"/>
    <xf numFmtId="166" fontId="13" fillId="0" borderId="0" applyFont="0" applyFill="0" applyBorder="0" applyAlignment="0" applyProtection="0"/>
    <xf numFmtId="0" fontId="26" fillId="0" borderId="0"/>
    <xf numFmtId="0" fontId="27" fillId="0" borderId="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7" borderId="0" applyNumberFormat="0" applyBorder="0" applyAlignment="0" applyProtection="0"/>
    <xf numFmtId="0" fontId="29" fillId="10" borderId="0" applyNumberFormat="0" applyBorder="0" applyAlignment="0" applyProtection="0"/>
    <xf numFmtId="0" fontId="30" fillId="13"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164" fontId="26" fillId="0" borderId="0" applyFont="0" applyFill="0" applyBorder="0" applyAlignment="0" applyProtection="0"/>
    <xf numFmtId="0" fontId="31" fillId="6" borderId="0" applyNumberFormat="0" applyBorder="0" applyAlignment="0" applyProtection="0"/>
    <xf numFmtId="0" fontId="32" fillId="17" borderId="8" applyNumberFormat="0" applyAlignment="0" applyProtection="0"/>
    <xf numFmtId="0" fontId="33" fillId="0" borderId="9" applyNumberFormat="0" applyFill="0" applyAlignment="0" applyProtection="0"/>
    <xf numFmtId="0" fontId="34" fillId="0" borderId="10" applyNumberFormat="0" applyFill="0" applyAlignment="0" applyProtection="0"/>
    <xf numFmtId="0" fontId="35" fillId="0" borderId="11" applyNumberFormat="0" applyFill="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13" fillId="0" borderId="0"/>
    <xf numFmtId="0" fontId="37" fillId="18" borderId="0" applyNumberFormat="0" applyBorder="0" applyAlignment="0" applyProtection="0"/>
    <xf numFmtId="9" fontId="21" fillId="0" borderId="0" applyFont="0" applyFill="0" applyBorder="0" applyAlignment="0" applyProtection="0"/>
    <xf numFmtId="0" fontId="21" fillId="19" borderId="12" applyNumberFormat="0" applyFont="0" applyAlignment="0" applyProtection="0"/>
    <xf numFmtId="0" fontId="28" fillId="0" borderId="0" applyNumberFormat="0" applyFill="0" applyBorder="0" applyAlignment="0" applyProtection="0"/>
    <xf numFmtId="0" fontId="38" fillId="0" borderId="0" applyNumberFormat="0" applyFill="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23" borderId="0" applyNumberFormat="0" applyBorder="0" applyAlignment="0" applyProtection="0"/>
    <xf numFmtId="0" fontId="39" fillId="0" borderId="13" applyNumberFormat="0" applyFill="0" applyAlignment="0" applyProtection="0"/>
    <xf numFmtId="0" fontId="40" fillId="24" borderId="14" applyNumberFormat="0" applyAlignment="0" applyProtection="0"/>
    <xf numFmtId="0" fontId="41" fillId="17" borderId="15" applyNumberFormat="0" applyAlignment="0" applyProtection="0"/>
    <xf numFmtId="0" fontId="42" fillId="5" borderId="0" applyNumberFormat="0" applyBorder="0" applyAlignment="0" applyProtection="0"/>
    <xf numFmtId="0" fontId="43" fillId="9" borderId="15" applyNumberFormat="0" applyAlignment="0" applyProtection="0"/>
    <xf numFmtId="0" fontId="44" fillId="0" borderId="16" applyNumberFormat="0" applyFill="0" applyAlignment="0" applyProtection="0"/>
    <xf numFmtId="0" fontId="19" fillId="0" borderId="0">
      <alignment horizontal="left" vertical="top" wrapText="1" readingOrder="1"/>
    </xf>
    <xf numFmtId="0" fontId="21" fillId="0" borderId="0"/>
    <xf numFmtId="0" fontId="18" fillId="0" borderId="0"/>
    <xf numFmtId="0" fontId="45" fillId="25" borderId="0">
      <alignment horizontal="right" vertical="top"/>
    </xf>
    <xf numFmtId="0" fontId="45" fillId="25" borderId="0">
      <alignment horizontal="left" vertical="top"/>
    </xf>
    <xf numFmtId="0" fontId="10" fillId="0" borderId="0"/>
    <xf numFmtId="0" fontId="13" fillId="0" borderId="0"/>
    <xf numFmtId="0" fontId="13" fillId="0" borderId="0"/>
    <xf numFmtId="168" fontId="21" fillId="0" borderId="0" applyFont="0" applyFill="0" applyBorder="0" applyAlignment="0" applyProtection="0"/>
    <xf numFmtId="0" fontId="10" fillId="0" borderId="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0" fontId="21"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3" fillId="0" borderId="0"/>
    <xf numFmtId="166" fontId="10" fillId="0" borderId="0" applyFont="0" applyFill="0" applyBorder="0" applyAlignment="0" applyProtection="0"/>
    <xf numFmtId="0" fontId="10" fillId="0" borderId="0"/>
    <xf numFmtId="0" fontId="46" fillId="0" borderId="0" applyNumberFormat="0" applyFill="0" applyBorder="0" applyAlignment="0" applyProtection="0"/>
    <xf numFmtId="0" fontId="4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7" fontId="21" fillId="0" borderId="0" applyFont="0" applyFill="0" applyBorder="0" applyAlignment="0" applyProtection="0"/>
    <xf numFmtId="0" fontId="10" fillId="0" borderId="0"/>
    <xf numFmtId="0" fontId="10" fillId="0" borderId="0"/>
    <xf numFmtId="165" fontId="13" fillId="0" borderId="0" applyFont="0" applyFill="0" applyBorder="0" applyAlignment="0" applyProtection="0"/>
    <xf numFmtId="166" fontId="24" fillId="0" borderId="0" applyFont="0" applyFill="0" applyBorder="0" applyAlignment="0" applyProtection="0"/>
    <xf numFmtId="169" fontId="21" fillId="0" borderId="0" applyFont="0" applyFill="0" applyBorder="0" applyAlignment="0" applyProtection="0"/>
    <xf numFmtId="0" fontId="10" fillId="0" borderId="0"/>
    <xf numFmtId="166" fontId="10" fillId="0" borderId="0" applyFont="0" applyFill="0" applyBorder="0" applyAlignment="0" applyProtection="0"/>
    <xf numFmtId="167" fontId="21" fillId="0" borderId="0" applyFont="0" applyFill="0" applyBorder="0" applyAlignment="0" applyProtection="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168" fontId="21" fillId="0" borderId="0" applyFont="0" applyFill="0" applyBorder="0" applyAlignment="0" applyProtection="0"/>
    <xf numFmtId="0" fontId="10" fillId="0" borderId="0"/>
    <xf numFmtId="0" fontId="10" fillId="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0" fontId="18" fillId="0" borderId="0"/>
    <xf numFmtId="0" fontId="49" fillId="0" borderId="0">
      <alignment vertical="top" wrapText="1"/>
    </xf>
    <xf numFmtId="0" fontId="10" fillId="0" borderId="0"/>
    <xf numFmtId="0" fontId="18" fillId="0" borderId="0"/>
    <xf numFmtId="0" fontId="48" fillId="0" borderId="0"/>
    <xf numFmtId="166" fontId="10" fillId="0" borderId="0" applyFont="0" applyFill="0" applyBorder="0" applyAlignment="0" applyProtection="0"/>
    <xf numFmtId="170" fontId="1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3" borderId="0" applyNumberFormat="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21" fillId="0" borderId="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6" fontId="9" fillId="0" borderId="0" applyFont="0" applyFill="0" applyBorder="0" applyAlignment="0" applyProtection="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0" fontId="9" fillId="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9" fillId="0" borderId="0"/>
    <xf numFmtId="0" fontId="9" fillId="3" borderId="0" applyNumberFormat="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66" fontId="8" fillId="0" borderId="0" applyFont="0" applyFill="0" applyBorder="0" applyAlignment="0" applyProtection="0"/>
    <xf numFmtId="0" fontId="8" fillId="0" borderId="0"/>
    <xf numFmtId="0" fontId="8" fillId="0" borderId="0"/>
    <xf numFmtId="0" fontId="8" fillId="3" borderId="0" applyNumberFormat="0" applyBorder="0" applyAlignment="0" applyProtection="0"/>
    <xf numFmtId="0" fontId="8" fillId="0" borderId="0"/>
    <xf numFmtId="0" fontId="8" fillId="0" borderId="0"/>
    <xf numFmtId="0" fontId="8" fillId="0" borderId="0"/>
    <xf numFmtId="166" fontId="8" fillId="0" borderId="0" applyFont="0" applyFill="0" applyBorder="0" applyAlignment="0" applyProtection="0"/>
    <xf numFmtId="0" fontId="8" fillId="0" borderId="0"/>
    <xf numFmtId="0" fontId="8" fillId="0" borderId="0"/>
    <xf numFmtId="0" fontId="8" fillId="0" borderId="0"/>
    <xf numFmtId="0" fontId="8" fillId="0" borderId="0"/>
    <xf numFmtId="166" fontId="8"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0" fontId="7" fillId="0" borderId="0"/>
    <xf numFmtId="0" fontId="7" fillId="0" borderId="0"/>
    <xf numFmtId="0" fontId="7" fillId="0" borderId="0"/>
    <xf numFmtId="16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6" fontId="7" fillId="0" borderId="0" applyFont="0" applyFill="0" applyBorder="0" applyAlignment="0" applyProtection="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0" fontId="7" fillId="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66" fontId="7" fillId="0" borderId="0" applyFont="0" applyFill="0" applyBorder="0" applyAlignment="0" applyProtection="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0" fontId="7" fillId="0" borderId="0"/>
    <xf numFmtId="16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7" fillId="0" borderId="0"/>
    <xf numFmtId="166" fontId="7" fillId="0" borderId="0" applyFont="0" applyFill="0" applyBorder="0" applyAlignment="0" applyProtection="0"/>
    <xf numFmtId="0" fontId="7" fillId="0" borderId="0"/>
    <xf numFmtId="0" fontId="7" fillId="0" borderId="0"/>
    <xf numFmtId="0" fontId="7" fillId="3" borderId="0" applyNumberFormat="0" applyBorder="0" applyAlignment="0" applyProtection="0"/>
    <xf numFmtId="0" fontId="7" fillId="0" borderId="0"/>
    <xf numFmtId="0" fontId="7" fillId="0" borderId="0"/>
    <xf numFmtId="0" fontId="7" fillId="0" borderId="0"/>
    <xf numFmtId="166" fontId="7" fillId="0" borderId="0" applyFont="0" applyFill="0" applyBorder="0" applyAlignment="0" applyProtection="0"/>
    <xf numFmtId="0" fontId="6" fillId="0" borderId="0"/>
    <xf numFmtId="44" fontId="24" fillId="0" borderId="0" applyFont="0" applyFill="0" applyBorder="0" applyAlignment="0" applyProtection="0"/>
    <xf numFmtId="0" fontId="26" fillId="0" borderId="0"/>
    <xf numFmtId="0" fontId="6" fillId="0" borderId="0"/>
    <xf numFmtId="0" fontId="6" fillId="0" borderId="0"/>
    <xf numFmtId="0" fontId="6" fillId="0" borderId="0"/>
    <xf numFmtId="0" fontId="6" fillId="0" borderId="0"/>
    <xf numFmtId="0" fontId="26" fillId="0" borderId="0"/>
    <xf numFmtId="0" fontId="24" fillId="0" borderId="0"/>
    <xf numFmtId="44" fontId="26" fillId="0" borderId="0" applyFont="0" applyFill="0" applyBorder="0" applyAlignment="0" applyProtection="0"/>
    <xf numFmtId="2" fontId="52" fillId="0" borderId="0">
      <protection locked="0"/>
    </xf>
    <xf numFmtId="0" fontId="52" fillId="0" borderId="0">
      <protection locked="0"/>
    </xf>
    <xf numFmtId="171" fontId="53" fillId="6" borderId="0" applyNumberFormat="0" applyBorder="0" applyAlignment="0" applyProtection="0"/>
    <xf numFmtId="171" fontId="51" fillId="26" borderId="0" applyNumberFormat="0" applyBorder="0" applyAlignment="0" applyProtection="0"/>
    <xf numFmtId="0" fontId="54" fillId="0" borderId="0" applyNumberFormat="0" applyFill="0" applyBorder="0" applyAlignment="0" applyProtection="0">
      <alignment vertical="top"/>
      <protection locked="0"/>
    </xf>
    <xf numFmtId="172" fontId="55" fillId="0" borderId="0" applyNumberFormat="0" applyFill="0" applyBorder="0" applyAlignment="0" applyProtection="0">
      <alignment vertical="top"/>
      <protection locked="0"/>
    </xf>
    <xf numFmtId="172" fontId="55" fillId="0" borderId="0" applyNumberFormat="0" applyFill="0" applyBorder="0" applyAlignment="0" applyProtection="0">
      <alignment vertical="top"/>
      <protection locked="0"/>
    </xf>
    <xf numFmtId="172" fontId="55" fillId="0" borderId="0" applyNumberFormat="0" applyFill="0" applyBorder="0" applyAlignment="0" applyProtection="0">
      <alignment vertical="top"/>
      <protection locked="0"/>
    </xf>
    <xf numFmtId="0" fontId="56" fillId="0" borderId="0" applyNumberFormat="0" applyFill="0" applyBorder="0" applyAlignment="0" applyProtection="0"/>
    <xf numFmtId="4" fontId="22" fillId="0" borderId="5">
      <alignment horizontal="left" vertical="center" wrapText="1"/>
    </xf>
    <xf numFmtId="39" fontId="50" fillId="0" borderId="2">
      <alignment horizontal="right" vertical="top" wrapText="1"/>
    </xf>
    <xf numFmtId="0" fontId="57" fillId="0" borderId="0" applyBorder="0">
      <alignment vertical="center"/>
    </xf>
    <xf numFmtId="0" fontId="21" fillId="0" borderId="0"/>
    <xf numFmtId="0" fontId="2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0"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9"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173" fontId="25" fillId="2" borderId="0" applyAlignment="0">
      <alignment horizontal="justify" vertical="top" wrapText="1"/>
    </xf>
    <xf numFmtId="173" fontId="25" fillId="2" borderId="0" applyAlignment="0">
      <alignment horizontal="justify" vertical="top" wrapText="1"/>
    </xf>
    <xf numFmtId="174" fontId="25" fillId="2" borderId="0" applyAlignment="0">
      <alignment horizontal="justify" vertical="top" wrapText="1"/>
    </xf>
    <xf numFmtId="173" fontId="25" fillId="2" borderId="0" applyAlignment="0">
      <alignment horizontal="justify" vertical="top" wrapText="1"/>
    </xf>
    <xf numFmtId="173" fontId="25" fillId="2" borderId="0" applyAlignment="0">
      <alignment horizontal="justify" vertical="top" wrapText="1"/>
    </xf>
    <xf numFmtId="174" fontId="25" fillId="2" borderId="0" applyAlignment="0">
      <alignment horizontal="justify" vertical="top" wrapText="1"/>
    </xf>
    <xf numFmtId="174" fontId="25" fillId="2" borderId="0" applyAlignment="0">
      <alignment horizontal="justify" vertical="top" wrapText="1"/>
    </xf>
    <xf numFmtId="173" fontId="25" fillId="2" borderId="0" applyAlignment="0">
      <alignment horizontal="justify" vertical="top" wrapText="1"/>
    </xf>
    <xf numFmtId="173" fontId="25" fillId="2" borderId="0" applyAlignment="0">
      <alignment horizontal="justify" vertical="top" wrapText="1"/>
    </xf>
    <xf numFmtId="0" fontId="50" fillId="0" borderId="18">
      <alignment horizontal="left" vertical="top" wrapText="1"/>
    </xf>
    <xf numFmtId="0" fontId="50" fillId="0" borderId="17">
      <alignment horizontal="left" vertical="top" wrapText="1"/>
    </xf>
    <xf numFmtId="16" fontId="60" fillId="0" borderId="0" applyNumberFormat="0" applyFont="0" applyFill="0" applyBorder="0">
      <alignment horizontal="left"/>
    </xf>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3" fontId="21" fillId="0" borderId="0" applyFont="0" applyFill="0" applyBorder="0" applyAlignment="0" applyProtection="0"/>
    <xf numFmtId="176"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7" fontId="21" fillId="0" borderId="0" applyFont="0" applyFill="0" applyBorder="0" applyAlignment="0" applyProtection="0"/>
    <xf numFmtId="178" fontId="2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79" fontId="21" fillId="0" borderId="0"/>
    <xf numFmtId="0" fontId="5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3" borderId="0" applyNumberFormat="0" applyBorder="0" applyAlignment="0" applyProtection="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6" fontId="24" fillId="0" borderId="0" applyFont="0" applyFill="0" applyBorder="0" applyAlignment="0" applyProtection="0"/>
    <xf numFmtId="0" fontId="4" fillId="0" borderId="0"/>
    <xf numFmtId="176" fontId="24" fillId="0" borderId="0" applyFont="0" applyFill="0" applyBorder="0" applyAlignment="0" applyProtection="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96" fillId="0" borderId="0"/>
    <xf numFmtId="166" fontId="97" fillId="0" borderId="0" applyFont="0" applyFill="0" applyBorder="0" applyAlignment="0" applyProtection="0"/>
    <xf numFmtId="0" fontId="97" fillId="0" borderId="0"/>
    <xf numFmtId="0" fontId="21" fillId="0" borderId="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98" fillId="34" borderId="0" applyNumberFormat="0" applyBorder="0" applyAlignment="0" applyProtection="0"/>
    <xf numFmtId="0" fontId="98" fillId="10" borderId="0" applyNumberFormat="0" applyBorder="0" applyAlignment="0" applyProtection="0"/>
    <xf numFmtId="0" fontId="2" fillId="10" borderId="0" applyNumberFormat="0" applyBorder="0" applyAlignment="0" applyProtection="0"/>
    <xf numFmtId="0" fontId="26" fillId="4" borderId="0" applyNumberFormat="0" applyBorder="0" applyAlignment="0" applyProtection="0"/>
    <xf numFmtId="0" fontId="2" fillId="10" borderId="0" applyNumberFormat="0" applyBorder="0" applyAlignment="0" applyProtection="0"/>
    <xf numFmtId="0" fontId="26" fillId="4" borderId="0" applyNumberFormat="0" applyBorder="0" applyAlignment="0" applyProtection="0"/>
    <xf numFmtId="0" fontId="2" fillId="34" borderId="0" applyNumberFormat="0" applyBorder="0" applyAlignment="0" applyProtection="0"/>
    <xf numFmtId="0" fontId="99" fillId="10" borderId="0" applyNumberFormat="0" applyBorder="0" applyAlignment="0" applyProtection="0"/>
    <xf numFmtId="0" fontId="99" fillId="10" borderId="0" applyNumberFormat="0" applyBorder="0" applyAlignment="0" applyProtection="0"/>
    <xf numFmtId="0" fontId="99" fillId="10" borderId="0" applyNumberFormat="0" applyBorder="0" applyAlignment="0" applyProtection="0"/>
    <xf numFmtId="0" fontId="2" fillId="34"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98" fillId="38" borderId="0" applyNumberFormat="0" applyBorder="0" applyAlignment="0" applyProtection="0"/>
    <xf numFmtId="0" fontId="98" fillId="11" borderId="0" applyNumberFormat="0" applyBorder="0" applyAlignment="0" applyProtection="0"/>
    <xf numFmtId="0" fontId="2" fillId="11" borderId="0" applyNumberFormat="0" applyBorder="0" applyAlignment="0" applyProtection="0"/>
    <xf numFmtId="0" fontId="26" fillId="5" borderId="0" applyNumberFormat="0" applyBorder="0" applyAlignment="0" applyProtection="0"/>
    <xf numFmtId="0" fontId="2" fillId="11" borderId="0" applyNumberFormat="0" applyBorder="0" applyAlignment="0" applyProtection="0"/>
    <xf numFmtId="0" fontId="26" fillId="5" borderId="0" applyNumberFormat="0" applyBorder="0" applyAlignment="0" applyProtection="0"/>
    <xf numFmtId="0" fontId="2" fillId="38" borderId="0" applyNumberFormat="0" applyBorder="0" applyAlignment="0" applyProtection="0"/>
    <xf numFmtId="0" fontId="99" fillId="11" borderId="0" applyNumberFormat="0" applyBorder="0" applyAlignment="0" applyProtection="0"/>
    <xf numFmtId="0" fontId="99" fillId="11" borderId="0" applyNumberFormat="0" applyBorder="0" applyAlignment="0" applyProtection="0"/>
    <xf numFmtId="0" fontId="99" fillId="11" borderId="0" applyNumberFormat="0" applyBorder="0" applyAlignment="0" applyProtection="0"/>
    <xf numFmtId="0" fontId="2" fillId="3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98" fillId="42" borderId="0" applyNumberFormat="0" applyBorder="0" applyAlignment="0" applyProtection="0"/>
    <xf numFmtId="0" fontId="98" fillId="19" borderId="0" applyNumberFormat="0" applyBorder="0" applyAlignment="0" applyProtection="0"/>
    <xf numFmtId="0" fontId="2" fillId="19" borderId="0" applyNumberFormat="0" applyBorder="0" applyAlignment="0" applyProtection="0"/>
    <xf numFmtId="0" fontId="26" fillId="6" borderId="0" applyNumberFormat="0" applyBorder="0" applyAlignment="0" applyProtection="0"/>
    <xf numFmtId="0" fontId="2" fillId="19" borderId="0" applyNumberFormat="0" applyBorder="0" applyAlignment="0" applyProtection="0"/>
    <xf numFmtId="0" fontId="26" fillId="6" borderId="0" applyNumberFormat="0" applyBorder="0" applyAlignment="0" applyProtection="0"/>
    <xf numFmtId="0" fontId="2" fillId="42" borderId="0" applyNumberFormat="0" applyBorder="0" applyAlignment="0" applyProtection="0"/>
    <xf numFmtId="0" fontId="99" fillId="19" borderId="0" applyNumberFormat="0" applyBorder="0" applyAlignment="0" applyProtection="0"/>
    <xf numFmtId="0" fontId="99" fillId="19" borderId="0" applyNumberFormat="0" applyBorder="0" applyAlignment="0" applyProtection="0"/>
    <xf numFmtId="0" fontId="99" fillId="19" borderId="0" applyNumberFormat="0" applyBorder="0" applyAlignment="0" applyProtection="0"/>
    <xf numFmtId="0" fontId="2" fillId="42"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98" fillId="46" borderId="0" applyNumberFormat="0" applyBorder="0" applyAlignment="0" applyProtection="0"/>
    <xf numFmtId="0" fontId="98" fillId="9" borderId="0" applyNumberFormat="0" applyBorder="0" applyAlignment="0" applyProtection="0"/>
    <xf numFmtId="0" fontId="2" fillId="9" borderId="0" applyNumberFormat="0" applyBorder="0" applyAlignment="0" applyProtection="0"/>
    <xf numFmtId="0" fontId="26" fillId="7" borderId="0" applyNumberFormat="0" applyBorder="0" applyAlignment="0" applyProtection="0"/>
    <xf numFmtId="0" fontId="2" fillId="9" borderId="0" applyNumberFormat="0" applyBorder="0" applyAlignment="0" applyProtection="0"/>
    <xf numFmtId="0" fontId="26" fillId="7" borderId="0" applyNumberFormat="0" applyBorder="0" applyAlignment="0" applyProtection="0"/>
    <xf numFmtId="0" fontId="2" fillId="46" borderId="0" applyNumberFormat="0" applyBorder="0" applyAlignment="0" applyProtection="0"/>
    <xf numFmtId="0" fontId="99" fillId="9" borderId="0" applyNumberFormat="0" applyBorder="0" applyAlignment="0" applyProtection="0"/>
    <xf numFmtId="0" fontId="99" fillId="9" borderId="0" applyNumberFormat="0" applyBorder="0" applyAlignment="0" applyProtection="0"/>
    <xf numFmtId="0" fontId="99" fillId="9" borderId="0" applyNumberFormat="0" applyBorder="0" applyAlignment="0" applyProtection="0"/>
    <xf numFmtId="0" fontId="2" fillId="46"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98" fillId="50" borderId="0" applyNumberFormat="0" applyBorder="0" applyAlignment="0" applyProtection="0"/>
    <xf numFmtId="0" fontId="99" fillId="8" borderId="0" applyNumberFormat="0" applyBorder="0" applyAlignment="0" applyProtection="0"/>
    <xf numFmtId="0" fontId="99" fillId="8" borderId="0" applyNumberFormat="0" applyBorder="0" applyAlignment="0" applyProtection="0"/>
    <xf numFmtId="0" fontId="99" fillId="8" borderId="0" applyNumberFormat="0" applyBorder="0" applyAlignment="0" applyProtection="0"/>
    <xf numFmtId="0" fontId="2" fillId="50"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98" fillId="54" borderId="0" applyNumberFormat="0" applyBorder="0" applyAlignment="0" applyProtection="0"/>
    <xf numFmtId="0" fontId="98" fillId="19" borderId="0" applyNumberFormat="0" applyBorder="0" applyAlignment="0" applyProtection="0"/>
    <xf numFmtId="0" fontId="2" fillId="19" borderId="0" applyNumberFormat="0" applyBorder="0" applyAlignment="0" applyProtection="0"/>
    <xf numFmtId="0" fontId="26" fillId="9" borderId="0" applyNumberFormat="0" applyBorder="0" applyAlignment="0" applyProtection="0"/>
    <xf numFmtId="0" fontId="2" fillId="19" borderId="0" applyNumberFormat="0" applyBorder="0" applyAlignment="0" applyProtection="0"/>
    <xf numFmtId="0" fontId="26" fillId="9" borderId="0" applyNumberFormat="0" applyBorder="0" applyAlignment="0" applyProtection="0"/>
    <xf numFmtId="0" fontId="2" fillId="54" borderId="0" applyNumberFormat="0" applyBorder="0" applyAlignment="0" applyProtection="0"/>
    <xf numFmtId="0" fontId="99" fillId="19" borderId="0" applyNumberFormat="0" applyBorder="0" applyAlignment="0" applyProtection="0"/>
    <xf numFmtId="0" fontId="99" fillId="19" borderId="0" applyNumberFormat="0" applyBorder="0" applyAlignment="0" applyProtection="0"/>
    <xf numFmtId="0" fontId="99" fillId="19" borderId="0" applyNumberFormat="0" applyBorder="0" applyAlignment="0" applyProtection="0"/>
    <xf numFmtId="0" fontId="2" fillId="54" borderId="0" applyNumberFormat="0" applyBorder="0" applyAlignment="0" applyProtection="0"/>
    <xf numFmtId="0" fontId="26" fillId="10" borderId="0" applyNumberFormat="0" applyBorder="0" applyAlignment="0" applyProtection="0"/>
    <xf numFmtId="0" fontId="26" fillId="12" borderId="0" applyNumberFormat="0" applyBorder="0" applyAlignment="0" applyProtection="0"/>
    <xf numFmtId="0" fontId="26" fillId="7" borderId="0" applyNumberFormat="0" applyBorder="0" applyAlignment="0" applyProtection="0"/>
    <xf numFmtId="0" fontId="26" fillId="10" borderId="0" applyNumberFormat="0" applyBorder="0" applyAlignment="0" applyProtection="0"/>
    <xf numFmtId="0" fontId="26" fillId="56"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98" fillId="35" borderId="0" applyNumberFormat="0" applyBorder="0" applyAlignment="0" applyProtection="0"/>
    <xf numFmtId="0" fontId="98" fillId="8" borderId="0" applyNumberFormat="0" applyBorder="0" applyAlignment="0" applyProtection="0"/>
    <xf numFmtId="0" fontId="2" fillId="8" borderId="0" applyNumberFormat="0" applyBorder="0" applyAlignment="0" applyProtection="0"/>
    <xf numFmtId="0" fontId="26" fillId="10" borderId="0" applyNumberFormat="0" applyBorder="0" applyAlignment="0" applyProtection="0"/>
    <xf numFmtId="0" fontId="2" fillId="8" borderId="0" applyNumberFormat="0" applyBorder="0" applyAlignment="0" applyProtection="0"/>
    <xf numFmtId="0" fontId="26" fillId="10" borderId="0" applyNumberFormat="0" applyBorder="0" applyAlignment="0" applyProtection="0"/>
    <xf numFmtId="0" fontId="2" fillId="35" borderId="0" applyNumberFormat="0" applyBorder="0" applyAlignment="0" applyProtection="0"/>
    <xf numFmtId="0" fontId="99" fillId="8" borderId="0" applyNumberFormat="0" applyBorder="0" applyAlignment="0" applyProtection="0"/>
    <xf numFmtId="0" fontId="99" fillId="8" borderId="0" applyNumberFormat="0" applyBorder="0" applyAlignment="0" applyProtection="0"/>
    <xf numFmtId="0" fontId="99" fillId="8" borderId="0" applyNumberFormat="0" applyBorder="0" applyAlignment="0" applyProtection="0"/>
    <xf numFmtId="0" fontId="2" fillId="35"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98" fillId="39" borderId="0" applyNumberFormat="0" applyBorder="0" applyAlignment="0" applyProtection="0"/>
    <xf numFmtId="0" fontId="99" fillId="11" borderId="0" applyNumberFormat="0" applyBorder="0" applyAlignment="0" applyProtection="0"/>
    <xf numFmtId="0" fontId="99" fillId="11" borderId="0" applyNumberFormat="0" applyBorder="0" applyAlignment="0" applyProtection="0"/>
    <xf numFmtId="0" fontId="99" fillId="11" borderId="0" applyNumberFormat="0" applyBorder="0" applyAlignment="0" applyProtection="0"/>
    <xf numFmtId="0" fontId="2" fillId="39"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98" fillId="43" borderId="0" applyNumberFormat="0" applyBorder="0" applyAlignment="0" applyProtection="0"/>
    <xf numFmtId="0" fontId="98" fillId="18" borderId="0" applyNumberFormat="0" applyBorder="0" applyAlignment="0" applyProtection="0"/>
    <xf numFmtId="0" fontId="2" fillId="18" borderId="0" applyNumberFormat="0" applyBorder="0" applyAlignment="0" applyProtection="0"/>
    <xf numFmtId="0" fontId="26" fillId="12" borderId="0" applyNumberFormat="0" applyBorder="0" applyAlignment="0" applyProtection="0"/>
    <xf numFmtId="0" fontId="2" fillId="18" borderId="0" applyNumberFormat="0" applyBorder="0" applyAlignment="0" applyProtection="0"/>
    <xf numFmtId="0" fontId="26" fillId="12" borderId="0" applyNumberFormat="0" applyBorder="0" applyAlignment="0" applyProtection="0"/>
    <xf numFmtId="0" fontId="2" fillId="43" borderId="0" applyNumberFormat="0" applyBorder="0" applyAlignment="0" applyProtection="0"/>
    <xf numFmtId="0" fontId="99" fillId="18" borderId="0" applyNumberFormat="0" applyBorder="0" applyAlignment="0" applyProtection="0"/>
    <xf numFmtId="0" fontId="99" fillId="18" borderId="0" applyNumberFormat="0" applyBorder="0" applyAlignment="0" applyProtection="0"/>
    <xf numFmtId="0" fontId="99" fillId="18" borderId="0" applyNumberFormat="0" applyBorder="0" applyAlignment="0" applyProtection="0"/>
    <xf numFmtId="0" fontId="2" fillId="43"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98" fillId="47" borderId="0" applyNumberFormat="0" applyBorder="0" applyAlignment="0" applyProtection="0"/>
    <xf numFmtId="0" fontId="98" fillId="5" borderId="0" applyNumberFormat="0" applyBorder="0" applyAlignment="0" applyProtection="0"/>
    <xf numFmtId="0" fontId="2" fillId="5" borderId="0" applyNumberFormat="0" applyBorder="0" applyAlignment="0" applyProtection="0"/>
    <xf numFmtId="0" fontId="26" fillId="7" borderId="0" applyNumberFormat="0" applyBorder="0" applyAlignment="0" applyProtection="0"/>
    <xf numFmtId="0" fontId="2" fillId="5" borderId="0" applyNumberFormat="0" applyBorder="0" applyAlignment="0" applyProtection="0"/>
    <xf numFmtId="0" fontId="26" fillId="7" borderId="0" applyNumberFormat="0" applyBorder="0" applyAlignment="0" applyProtection="0"/>
    <xf numFmtId="0" fontId="2" fillId="47" borderId="0" applyNumberFormat="0" applyBorder="0" applyAlignment="0" applyProtection="0"/>
    <xf numFmtId="0" fontId="99" fillId="5" borderId="0" applyNumberFormat="0" applyBorder="0" applyAlignment="0" applyProtection="0"/>
    <xf numFmtId="0" fontId="99" fillId="5" borderId="0" applyNumberFormat="0" applyBorder="0" applyAlignment="0" applyProtection="0"/>
    <xf numFmtId="0" fontId="99" fillId="5" borderId="0" applyNumberFormat="0" applyBorder="0" applyAlignment="0" applyProtection="0"/>
    <xf numFmtId="0" fontId="2" fillId="47"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98" fillId="51" borderId="0" applyNumberFormat="0" applyBorder="0" applyAlignment="0" applyProtection="0"/>
    <xf numFmtId="0" fontId="98" fillId="8" borderId="0" applyNumberFormat="0" applyBorder="0" applyAlignment="0" applyProtection="0"/>
    <xf numFmtId="0" fontId="2" fillId="8" borderId="0" applyNumberFormat="0" applyBorder="0" applyAlignment="0" applyProtection="0"/>
    <xf numFmtId="0" fontId="26" fillId="10" borderId="0" applyNumberFormat="0" applyBorder="0" applyAlignment="0" applyProtection="0"/>
    <xf numFmtId="0" fontId="2" fillId="8" borderId="0" applyNumberFormat="0" applyBorder="0" applyAlignment="0" applyProtection="0"/>
    <xf numFmtId="0" fontId="26" fillId="10" borderId="0" applyNumberFormat="0" applyBorder="0" applyAlignment="0" applyProtection="0"/>
    <xf numFmtId="0" fontId="2" fillId="51" borderId="0" applyNumberFormat="0" applyBorder="0" applyAlignment="0" applyProtection="0"/>
    <xf numFmtId="0" fontId="99" fillId="8" borderId="0" applyNumberFormat="0" applyBorder="0" applyAlignment="0" applyProtection="0"/>
    <xf numFmtId="0" fontId="99" fillId="8" borderId="0" applyNumberFormat="0" applyBorder="0" applyAlignment="0" applyProtection="0"/>
    <xf numFmtId="0" fontId="99" fillId="8" borderId="0" applyNumberFormat="0" applyBorder="0" applyAlignment="0" applyProtection="0"/>
    <xf numFmtId="0" fontId="2" fillId="51"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98" fillId="3" borderId="0" applyNumberFormat="0" applyBorder="0" applyAlignment="0" applyProtection="0"/>
    <xf numFmtId="0" fontId="98" fillId="19" borderId="0" applyNumberFormat="0" applyBorder="0" applyAlignment="0" applyProtection="0"/>
    <xf numFmtId="0" fontId="2" fillId="19" borderId="0" applyNumberFormat="0" applyBorder="0" applyAlignment="0" applyProtection="0"/>
    <xf numFmtId="0" fontId="26" fillId="56" borderId="0" applyNumberFormat="0" applyBorder="0" applyAlignment="0" applyProtection="0"/>
    <xf numFmtId="0" fontId="2" fillId="19" borderId="0" applyNumberFormat="0" applyBorder="0" applyAlignment="0" applyProtection="0"/>
    <xf numFmtId="0" fontId="26" fillId="56" borderId="0" applyNumberFormat="0" applyBorder="0" applyAlignment="0" applyProtection="0"/>
    <xf numFmtId="0" fontId="2" fillId="3" borderId="0" applyNumberFormat="0" applyBorder="0" applyAlignment="0" applyProtection="0"/>
    <xf numFmtId="0" fontId="99" fillId="19" borderId="0" applyNumberFormat="0" applyBorder="0" applyAlignment="0" applyProtection="0"/>
    <xf numFmtId="0" fontId="99" fillId="19" borderId="0" applyNumberFormat="0" applyBorder="0" applyAlignment="0" applyProtection="0"/>
    <xf numFmtId="0" fontId="99" fillId="19" borderId="0" applyNumberFormat="0" applyBorder="0" applyAlignment="0" applyProtection="0"/>
    <xf numFmtId="0" fontId="2" fillId="3" borderId="0" applyNumberFormat="0" applyBorder="0" applyAlignment="0" applyProtection="0"/>
    <xf numFmtId="0" fontId="100" fillId="8" borderId="0" applyNumberFormat="0" applyBorder="0" applyAlignment="0" applyProtection="0"/>
    <xf numFmtId="0" fontId="100" fillId="8" borderId="0" applyNumberFormat="0" applyBorder="0" applyAlignment="0" applyProtection="0"/>
    <xf numFmtId="0" fontId="101" fillId="36" borderId="0" applyNumberFormat="0" applyBorder="0" applyAlignment="0" applyProtection="0"/>
    <xf numFmtId="0" fontId="101" fillId="8" borderId="0" applyNumberFormat="0" applyBorder="0" applyAlignment="0" applyProtection="0"/>
    <xf numFmtId="0" fontId="95" fillId="8" borderId="0" applyNumberFormat="0" applyBorder="0" applyAlignment="0" applyProtection="0"/>
    <xf numFmtId="0" fontId="100" fillId="13" borderId="0" applyNumberFormat="0" applyBorder="0" applyAlignment="0" applyProtection="0"/>
    <xf numFmtId="0" fontId="95" fillId="8" borderId="0" applyNumberFormat="0" applyBorder="0" applyAlignment="0" applyProtection="0"/>
    <xf numFmtId="0" fontId="100" fillId="13" borderId="0" applyNumberFormat="0" applyBorder="0" applyAlignment="0" applyProtection="0"/>
    <xf numFmtId="0" fontId="95" fillId="36" borderId="0" applyNumberFormat="0" applyBorder="0" applyAlignment="0" applyProtection="0"/>
    <xf numFmtId="0" fontId="102" fillId="8" borderId="0" applyNumberFormat="0" applyBorder="0" applyAlignment="0" applyProtection="0"/>
    <xf numFmtId="0" fontId="102" fillId="8" borderId="0" applyNumberFormat="0" applyBorder="0" applyAlignment="0" applyProtection="0"/>
    <xf numFmtId="0" fontId="102" fillId="8" borderId="0" applyNumberFormat="0" applyBorder="0" applyAlignment="0" applyProtection="0"/>
    <xf numFmtId="0" fontId="95" fillId="36"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01" fillId="40" borderId="0" applyNumberFormat="0" applyBorder="0" applyAlignment="0" applyProtection="0"/>
    <xf numFmtId="0" fontId="101" fillId="23" borderId="0" applyNumberFormat="0" applyBorder="0" applyAlignment="0" applyProtection="0"/>
    <xf numFmtId="0" fontId="95" fillId="23" borderId="0" applyNumberFormat="0" applyBorder="0" applyAlignment="0" applyProtection="0"/>
    <xf numFmtId="0" fontId="100" fillId="11" borderId="0" applyNumberFormat="0" applyBorder="0" applyAlignment="0" applyProtection="0"/>
    <xf numFmtId="0" fontId="95" fillId="23" borderId="0" applyNumberFormat="0" applyBorder="0" applyAlignment="0" applyProtection="0"/>
    <xf numFmtId="0" fontId="100" fillId="11" borderId="0" applyNumberFormat="0" applyBorder="0" applyAlignment="0" applyProtection="0"/>
    <xf numFmtId="0" fontId="95" fillId="40" borderId="0" applyNumberFormat="0" applyBorder="0" applyAlignment="0" applyProtection="0"/>
    <xf numFmtId="0" fontId="102" fillId="23" borderId="0" applyNumberFormat="0" applyBorder="0" applyAlignment="0" applyProtection="0"/>
    <xf numFmtId="0" fontId="102" fillId="23" borderId="0" applyNumberFormat="0" applyBorder="0" applyAlignment="0" applyProtection="0"/>
    <xf numFmtId="0" fontId="102" fillId="23" borderId="0" applyNumberFormat="0" applyBorder="0" applyAlignment="0" applyProtection="0"/>
    <xf numFmtId="0" fontId="95" fillId="40" borderId="0" applyNumberFormat="0" applyBorder="0" applyAlignment="0" applyProtection="0"/>
    <xf numFmtId="0" fontId="100" fillId="56" borderId="0" applyNumberFormat="0" applyBorder="0" applyAlignment="0" applyProtection="0"/>
    <xf numFmtId="0" fontId="100" fillId="56" borderId="0" applyNumberFormat="0" applyBorder="0" applyAlignment="0" applyProtection="0"/>
    <xf numFmtId="0" fontId="101" fillId="44" borderId="0" applyNumberFormat="0" applyBorder="0" applyAlignment="0" applyProtection="0"/>
    <xf numFmtId="0" fontId="101" fillId="56" borderId="0" applyNumberFormat="0" applyBorder="0" applyAlignment="0" applyProtection="0"/>
    <xf numFmtId="0" fontId="95" fillId="56" borderId="0" applyNumberFormat="0" applyBorder="0" applyAlignment="0" applyProtection="0"/>
    <xf numFmtId="0" fontId="100" fillId="12" borderId="0" applyNumberFormat="0" applyBorder="0" applyAlignment="0" applyProtection="0"/>
    <xf numFmtId="0" fontId="95" fillId="56" borderId="0" applyNumberFormat="0" applyBorder="0" applyAlignment="0" applyProtection="0"/>
    <xf numFmtId="0" fontId="100" fillId="12" borderId="0" applyNumberFormat="0" applyBorder="0" applyAlignment="0" applyProtection="0"/>
    <xf numFmtId="0" fontId="95" fillId="44" borderId="0" applyNumberFormat="0" applyBorder="0" applyAlignment="0" applyProtection="0"/>
    <xf numFmtId="0" fontId="102" fillId="56" borderId="0" applyNumberFormat="0" applyBorder="0" applyAlignment="0" applyProtection="0"/>
    <xf numFmtId="0" fontId="102" fillId="56" borderId="0" applyNumberFormat="0" applyBorder="0" applyAlignment="0" applyProtection="0"/>
    <xf numFmtId="0" fontId="102" fillId="56" borderId="0" applyNumberFormat="0" applyBorder="0" applyAlignment="0" applyProtection="0"/>
    <xf numFmtId="0" fontId="95" fillId="44" borderId="0" applyNumberFormat="0" applyBorder="0" applyAlignment="0" applyProtection="0"/>
    <xf numFmtId="0" fontId="100" fillId="5" borderId="0" applyNumberFormat="0" applyBorder="0" applyAlignment="0" applyProtection="0"/>
    <xf numFmtId="0" fontId="100" fillId="5" borderId="0" applyNumberFormat="0" applyBorder="0" applyAlignment="0" applyProtection="0"/>
    <xf numFmtId="0" fontId="101" fillId="48" borderId="0" applyNumberFormat="0" applyBorder="0" applyAlignment="0" applyProtection="0"/>
    <xf numFmtId="0" fontId="101" fillId="5" borderId="0" applyNumberFormat="0" applyBorder="0" applyAlignment="0" applyProtection="0"/>
    <xf numFmtId="0" fontId="95" fillId="5" borderId="0" applyNumberFormat="0" applyBorder="0" applyAlignment="0" applyProtection="0"/>
    <xf numFmtId="0" fontId="100" fillId="14" borderId="0" applyNumberFormat="0" applyBorder="0" applyAlignment="0" applyProtection="0"/>
    <xf numFmtId="0" fontId="95" fillId="5" borderId="0" applyNumberFormat="0" applyBorder="0" applyAlignment="0" applyProtection="0"/>
    <xf numFmtId="0" fontId="100" fillId="14" borderId="0" applyNumberFormat="0" applyBorder="0" applyAlignment="0" applyProtection="0"/>
    <xf numFmtId="0" fontId="95" fillId="48" borderId="0" applyNumberFormat="0" applyBorder="0" applyAlignment="0" applyProtection="0"/>
    <xf numFmtId="0" fontId="102" fillId="5" borderId="0" applyNumberFormat="0" applyBorder="0" applyAlignment="0" applyProtection="0"/>
    <xf numFmtId="0" fontId="102" fillId="5" borderId="0" applyNumberFormat="0" applyBorder="0" applyAlignment="0" applyProtection="0"/>
    <xf numFmtId="0" fontId="102" fillId="5" borderId="0" applyNumberFormat="0" applyBorder="0" applyAlignment="0" applyProtection="0"/>
    <xf numFmtId="0" fontId="95" fillId="48" borderId="0" applyNumberFormat="0" applyBorder="0" applyAlignment="0" applyProtection="0"/>
    <xf numFmtId="0" fontId="100" fillId="8" borderId="0" applyNumberFormat="0" applyBorder="0" applyAlignment="0" applyProtection="0"/>
    <xf numFmtId="0" fontId="100" fillId="8" borderId="0" applyNumberFormat="0" applyBorder="0" applyAlignment="0" applyProtection="0"/>
    <xf numFmtId="0" fontId="101" fillId="52" borderId="0" applyNumberFormat="0" applyBorder="0" applyAlignment="0" applyProtection="0"/>
    <xf numFmtId="0" fontId="101" fillId="8" borderId="0" applyNumberFormat="0" applyBorder="0" applyAlignment="0" applyProtection="0"/>
    <xf numFmtId="0" fontId="95" fillId="8" borderId="0" applyNumberFormat="0" applyBorder="0" applyAlignment="0" applyProtection="0"/>
    <xf numFmtId="0" fontId="100" fillId="15" borderId="0" applyNumberFormat="0" applyBorder="0" applyAlignment="0" applyProtection="0"/>
    <xf numFmtId="0" fontId="95" fillId="8" borderId="0" applyNumberFormat="0" applyBorder="0" applyAlignment="0" applyProtection="0"/>
    <xf numFmtId="0" fontId="100" fillId="15" borderId="0" applyNumberFormat="0" applyBorder="0" applyAlignment="0" applyProtection="0"/>
    <xf numFmtId="0" fontId="95" fillId="52" borderId="0" applyNumberFormat="0" applyBorder="0" applyAlignment="0" applyProtection="0"/>
    <xf numFmtId="0" fontId="102" fillId="8" borderId="0" applyNumberFormat="0" applyBorder="0" applyAlignment="0" applyProtection="0"/>
    <xf numFmtId="0" fontId="102" fillId="8" borderId="0" applyNumberFormat="0" applyBorder="0" applyAlignment="0" applyProtection="0"/>
    <xf numFmtId="0" fontId="102" fillId="8" borderId="0" applyNumberFormat="0" applyBorder="0" applyAlignment="0" applyProtection="0"/>
    <xf numFmtId="0" fontId="95" fillId="52" borderId="0" applyNumberFormat="0" applyBorder="0" applyAlignment="0" applyProtection="0"/>
    <xf numFmtId="0" fontId="100" fillId="11" borderId="0" applyNumberFormat="0" applyBorder="0" applyAlignment="0" applyProtection="0"/>
    <xf numFmtId="0" fontId="100" fillId="11" borderId="0" applyNumberFormat="0" applyBorder="0" applyAlignment="0" applyProtection="0"/>
    <xf numFmtId="0" fontId="101" fillId="55" borderId="0" applyNumberFormat="0" applyBorder="0" applyAlignment="0" applyProtection="0"/>
    <xf numFmtId="0" fontId="101" fillId="11" borderId="0" applyNumberFormat="0" applyBorder="0" applyAlignment="0" applyProtection="0"/>
    <xf numFmtId="0" fontId="95" fillId="11" borderId="0" applyNumberFormat="0" applyBorder="0" applyAlignment="0" applyProtection="0"/>
    <xf numFmtId="0" fontId="100" fillId="16" borderId="0" applyNumberFormat="0" applyBorder="0" applyAlignment="0" applyProtection="0"/>
    <xf numFmtId="0" fontId="95" fillId="11" borderId="0" applyNumberFormat="0" applyBorder="0" applyAlignment="0" applyProtection="0"/>
    <xf numFmtId="0" fontId="100" fillId="16" borderId="0" applyNumberFormat="0" applyBorder="0" applyAlignment="0" applyProtection="0"/>
    <xf numFmtId="0" fontId="95" fillId="55" borderId="0" applyNumberFormat="0" applyBorder="0" applyAlignment="0" applyProtection="0"/>
    <xf numFmtId="0" fontId="102" fillId="11" borderId="0" applyNumberFormat="0" applyBorder="0" applyAlignment="0" applyProtection="0"/>
    <xf numFmtId="0" fontId="102" fillId="11" borderId="0" applyNumberFormat="0" applyBorder="0" applyAlignment="0" applyProtection="0"/>
    <xf numFmtId="0" fontId="102" fillId="11" borderId="0" applyNumberFormat="0" applyBorder="0" applyAlignment="0" applyProtection="0"/>
    <xf numFmtId="0" fontId="95" fillId="55" borderId="0" applyNumberFormat="0" applyBorder="0" applyAlignment="0" applyProtection="0"/>
    <xf numFmtId="0" fontId="100" fillId="57" borderId="0" applyNumberFormat="0" applyBorder="0" applyAlignment="0" applyProtection="0"/>
    <xf numFmtId="0" fontId="26" fillId="58" borderId="0" applyNumberFormat="0" applyBorder="0" applyAlignment="0" applyProtection="0"/>
    <xf numFmtId="0" fontId="26" fillId="58" borderId="0" applyNumberFormat="0" applyBorder="0" applyAlignment="0" applyProtection="0"/>
    <xf numFmtId="0" fontId="100" fillId="59"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57" borderId="0" applyNumberFormat="0" applyBorder="0" applyAlignment="0" applyProtection="0"/>
    <xf numFmtId="0" fontId="100" fillId="57" borderId="0" applyNumberFormat="0" applyBorder="0" applyAlignment="0" applyProtection="0"/>
    <xf numFmtId="0" fontId="101" fillId="33" borderId="0" applyNumberFormat="0" applyBorder="0" applyAlignment="0" applyProtection="0"/>
    <xf numFmtId="0" fontId="101" fillId="57" borderId="0" applyNumberFormat="0" applyBorder="0" applyAlignment="0" applyProtection="0"/>
    <xf numFmtId="0" fontId="95" fillId="57" borderId="0" applyNumberFormat="0" applyBorder="0" applyAlignment="0" applyProtection="0"/>
    <xf numFmtId="0" fontId="100" fillId="60" borderId="0" applyNumberFormat="0" applyBorder="0" applyAlignment="0" applyProtection="0"/>
    <xf numFmtId="0" fontId="95" fillId="57" borderId="0" applyNumberFormat="0" applyBorder="0" applyAlignment="0" applyProtection="0"/>
    <xf numFmtId="0" fontId="100" fillId="60" borderId="0" applyNumberFormat="0" applyBorder="0" applyAlignment="0" applyProtection="0"/>
    <xf numFmtId="0" fontId="95" fillId="33" borderId="0" applyNumberFormat="0" applyBorder="0" applyAlignment="0" applyProtection="0"/>
    <xf numFmtId="0" fontId="102" fillId="57" borderId="0" applyNumberFormat="0" applyBorder="0" applyAlignment="0" applyProtection="0"/>
    <xf numFmtId="0" fontId="102" fillId="57" borderId="0" applyNumberFormat="0" applyBorder="0" applyAlignment="0" applyProtection="0"/>
    <xf numFmtId="0" fontId="95" fillId="33" borderId="0" applyNumberFormat="0" applyBorder="0" applyAlignment="0" applyProtection="0"/>
    <xf numFmtId="0" fontId="102" fillId="57"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100" fillId="23" borderId="0" applyNumberFormat="0" applyBorder="0" applyAlignment="0" applyProtection="0"/>
    <xf numFmtId="0" fontId="26" fillId="61" borderId="0" applyNumberFormat="0" applyBorder="0" applyAlignment="0" applyProtection="0"/>
    <xf numFmtId="0" fontId="26" fillId="62" borderId="0" applyNumberFormat="0" applyBorder="0" applyAlignment="0" applyProtection="0"/>
    <xf numFmtId="0" fontId="100" fillId="63"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23" borderId="0" applyNumberFormat="0" applyBorder="0" applyAlignment="0" applyProtection="0"/>
    <xf numFmtId="0" fontId="100" fillId="23" borderId="0" applyNumberFormat="0" applyBorder="0" applyAlignment="0" applyProtection="0"/>
    <xf numFmtId="0" fontId="101" fillId="37" borderId="0" applyNumberFormat="0" applyBorder="0" applyAlignment="0" applyProtection="0"/>
    <xf numFmtId="0" fontId="101" fillId="23" borderId="0" applyNumberFormat="0" applyBorder="0" applyAlignment="0" applyProtection="0"/>
    <xf numFmtId="0" fontId="95" fillId="23" borderId="0" applyNumberFormat="0" applyBorder="0" applyAlignment="0" applyProtection="0"/>
    <xf numFmtId="0" fontId="100" fillId="64" borderId="0" applyNumberFormat="0" applyBorder="0" applyAlignment="0" applyProtection="0"/>
    <xf numFmtId="0" fontId="95" fillId="23" borderId="0" applyNumberFormat="0" applyBorder="0" applyAlignment="0" applyProtection="0"/>
    <xf numFmtId="0" fontId="100" fillId="64" borderId="0" applyNumberFormat="0" applyBorder="0" applyAlignment="0" applyProtection="0"/>
    <xf numFmtId="0" fontId="95" fillId="37" borderId="0" applyNumberFormat="0" applyBorder="0" applyAlignment="0" applyProtection="0"/>
    <xf numFmtId="0" fontId="102" fillId="23" borderId="0" applyNumberFormat="0" applyBorder="0" applyAlignment="0" applyProtection="0"/>
    <xf numFmtId="0" fontId="102" fillId="23" borderId="0" applyNumberFormat="0" applyBorder="0" applyAlignment="0" applyProtection="0"/>
    <xf numFmtId="0" fontId="95" fillId="37" borderId="0" applyNumberFormat="0" applyBorder="0" applyAlignment="0" applyProtection="0"/>
    <xf numFmtId="0" fontId="102" fillId="23"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100" fillId="56" borderId="0" applyNumberFormat="0" applyBorder="0" applyAlignment="0" applyProtection="0"/>
    <xf numFmtId="0" fontId="26" fillId="61" borderId="0" applyNumberFormat="0" applyBorder="0" applyAlignment="0" applyProtection="0"/>
    <xf numFmtId="0" fontId="26" fillId="65" borderId="0" applyNumberFormat="0" applyBorder="0" applyAlignment="0" applyProtection="0"/>
    <xf numFmtId="0" fontId="100" fillId="62"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56" borderId="0" applyNumberFormat="0" applyBorder="0" applyAlignment="0" applyProtection="0"/>
    <xf numFmtId="0" fontId="100" fillId="56" borderId="0" applyNumberFormat="0" applyBorder="0" applyAlignment="0" applyProtection="0"/>
    <xf numFmtId="0" fontId="101" fillId="41" borderId="0" applyNumberFormat="0" applyBorder="0" applyAlignment="0" applyProtection="0"/>
    <xf numFmtId="0" fontId="101" fillId="56" borderId="0" applyNumberFormat="0" applyBorder="0" applyAlignment="0" applyProtection="0"/>
    <xf numFmtId="0" fontId="95" fillId="56" borderId="0" applyNumberFormat="0" applyBorder="0" applyAlignment="0" applyProtection="0"/>
    <xf numFmtId="0" fontId="100" fillId="63" borderId="0" applyNumberFormat="0" applyBorder="0" applyAlignment="0" applyProtection="0"/>
    <xf numFmtId="0" fontId="95" fillId="56" borderId="0" applyNumberFormat="0" applyBorder="0" applyAlignment="0" applyProtection="0"/>
    <xf numFmtId="0" fontId="100" fillId="63" borderId="0" applyNumberFormat="0" applyBorder="0" applyAlignment="0" applyProtection="0"/>
    <xf numFmtId="0" fontId="95" fillId="41" borderId="0" applyNumberFormat="0" applyBorder="0" applyAlignment="0" applyProtection="0"/>
    <xf numFmtId="0" fontId="102" fillId="56" borderId="0" applyNumberFormat="0" applyBorder="0" applyAlignment="0" applyProtection="0"/>
    <xf numFmtId="0" fontId="102" fillId="56" borderId="0" applyNumberFormat="0" applyBorder="0" applyAlignment="0" applyProtection="0"/>
    <xf numFmtId="0" fontId="95" fillId="41" borderId="0" applyNumberFormat="0" applyBorder="0" applyAlignment="0" applyProtection="0"/>
    <xf numFmtId="0" fontId="102" fillId="56"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95" fillId="41" borderId="0" applyNumberFormat="0" applyBorder="0" applyAlignment="0" applyProtection="0"/>
    <xf numFmtId="0" fontId="100" fillId="66" borderId="0" applyNumberFormat="0" applyBorder="0" applyAlignment="0" applyProtection="0"/>
    <xf numFmtId="0" fontId="26" fillId="58" borderId="0" applyNumberFormat="0" applyBorder="0" applyAlignment="0" applyProtection="0"/>
    <xf numFmtId="0" fontId="26" fillId="62" borderId="0" applyNumberFormat="0" applyBorder="0" applyAlignment="0" applyProtection="0"/>
    <xf numFmtId="0" fontId="100" fillId="62"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66" borderId="0" applyNumberFormat="0" applyBorder="0" applyAlignment="0" applyProtection="0"/>
    <xf numFmtId="0" fontId="100" fillId="66" borderId="0" applyNumberFormat="0" applyBorder="0" applyAlignment="0" applyProtection="0"/>
    <xf numFmtId="0" fontId="101" fillId="45" borderId="0" applyNumberFormat="0" applyBorder="0" applyAlignment="0" applyProtection="0"/>
    <xf numFmtId="0" fontId="101" fillId="66" borderId="0" applyNumberFormat="0" applyBorder="0" applyAlignment="0" applyProtection="0"/>
    <xf numFmtId="0" fontId="95" fillId="66" borderId="0" applyNumberFormat="0" applyBorder="0" applyAlignment="0" applyProtection="0"/>
    <xf numFmtId="0" fontId="100" fillId="60" borderId="0" applyNumberFormat="0" applyBorder="0" applyAlignment="0" applyProtection="0"/>
    <xf numFmtId="0" fontId="95" fillId="66" borderId="0" applyNumberFormat="0" applyBorder="0" applyAlignment="0" applyProtection="0"/>
    <xf numFmtId="0" fontId="100" fillId="60" borderId="0" applyNumberFormat="0" applyBorder="0" applyAlignment="0" applyProtection="0"/>
    <xf numFmtId="0" fontId="95" fillId="45" borderId="0" applyNumberFormat="0" applyBorder="0" applyAlignment="0" applyProtection="0"/>
    <xf numFmtId="0" fontId="102" fillId="66" borderId="0" applyNumberFormat="0" applyBorder="0" applyAlignment="0" applyProtection="0"/>
    <xf numFmtId="0" fontId="102" fillId="66" borderId="0" applyNumberFormat="0" applyBorder="0" applyAlignment="0" applyProtection="0"/>
    <xf numFmtId="0" fontId="95" fillId="45" borderId="0" applyNumberFormat="0" applyBorder="0" applyAlignment="0" applyProtection="0"/>
    <xf numFmtId="0" fontId="102" fillId="66"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100" fillId="15" borderId="0" applyNumberFormat="0" applyBorder="0" applyAlignment="0" applyProtection="0"/>
    <xf numFmtId="0" fontId="26" fillId="67" borderId="0" applyNumberFormat="0" applyBorder="0" applyAlignment="0" applyProtection="0"/>
    <xf numFmtId="0" fontId="26" fillId="58" borderId="0" applyNumberFormat="0" applyBorder="0" applyAlignment="0" applyProtection="0"/>
    <xf numFmtId="0" fontId="100" fillId="59" borderId="0" applyNumberFormat="0" applyBorder="0" applyAlignment="0" applyProtection="0"/>
    <xf numFmtId="0" fontId="100" fillId="15" borderId="0" applyNumberFormat="0" applyBorder="0" applyAlignment="0" applyProtection="0"/>
    <xf numFmtId="0" fontId="101" fillId="49" borderId="0" applyNumberFormat="0" applyBorder="0" applyAlignment="0" applyProtection="0"/>
    <xf numFmtId="0" fontId="100" fillId="68" borderId="0" applyNumberFormat="0" applyBorder="0" applyAlignment="0" applyProtection="0"/>
    <xf numFmtId="0" fontId="102" fillId="15" borderId="0" applyNumberFormat="0" applyBorder="0" applyAlignment="0" applyProtection="0"/>
    <xf numFmtId="0" fontId="102" fillId="15" borderId="0" applyNumberFormat="0" applyBorder="0" applyAlignment="0" applyProtection="0"/>
    <xf numFmtId="0" fontId="102" fillId="15" borderId="0" applyNumberFormat="0" applyBorder="0" applyAlignment="0" applyProtection="0"/>
    <xf numFmtId="0" fontId="100" fillId="21" borderId="0" applyNumberFormat="0" applyBorder="0" applyAlignment="0" applyProtection="0"/>
    <xf numFmtId="0" fontId="26" fillId="61" borderId="0" applyNumberFormat="0" applyBorder="0" applyAlignment="0" applyProtection="0"/>
    <xf numFmtId="0" fontId="26" fillId="69" borderId="0" applyNumberFormat="0" applyBorder="0" applyAlignment="0" applyProtection="0"/>
    <xf numFmtId="0" fontId="100" fillId="69"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21" borderId="0" applyNumberFormat="0" applyBorder="0" applyAlignment="0" applyProtection="0"/>
    <xf numFmtId="0" fontId="100" fillId="21" borderId="0" applyNumberFormat="0" applyBorder="0" applyAlignment="0" applyProtection="0"/>
    <xf numFmtId="0" fontId="101" fillId="53" borderId="0" applyNumberFormat="0" applyBorder="0" applyAlignment="0" applyProtection="0"/>
    <xf numFmtId="0" fontId="101" fillId="21" borderId="0" applyNumberFormat="0" applyBorder="0" applyAlignment="0" applyProtection="0"/>
    <xf numFmtId="0" fontId="95" fillId="21" borderId="0" applyNumberFormat="0" applyBorder="0" applyAlignment="0" applyProtection="0"/>
    <xf numFmtId="0" fontId="100" fillId="70" borderId="0" applyNumberFormat="0" applyBorder="0" applyAlignment="0" applyProtection="0"/>
    <xf numFmtId="0" fontId="95" fillId="21" borderId="0" applyNumberFormat="0" applyBorder="0" applyAlignment="0" applyProtection="0"/>
    <xf numFmtId="0" fontId="100" fillId="70" borderId="0" applyNumberFormat="0" applyBorder="0" applyAlignment="0" applyProtection="0"/>
    <xf numFmtId="0" fontId="95" fillId="53" borderId="0" applyNumberFormat="0" applyBorder="0" applyAlignment="0" applyProtection="0"/>
    <xf numFmtId="0" fontId="102" fillId="21" borderId="0" applyNumberFormat="0" applyBorder="0" applyAlignment="0" applyProtection="0"/>
    <xf numFmtId="0" fontId="102" fillId="21" borderId="0" applyNumberFormat="0" applyBorder="0" applyAlignment="0" applyProtection="0"/>
    <xf numFmtId="0" fontId="95" fillId="53" borderId="0" applyNumberFormat="0" applyBorder="0" applyAlignment="0" applyProtection="0"/>
    <xf numFmtId="0" fontId="102" fillId="21"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95" fillId="53"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4" fillId="27" borderId="0" applyNumberFormat="0" applyBorder="0" applyAlignment="0" applyProtection="0"/>
    <xf numFmtId="0" fontId="104" fillId="7" borderId="0" applyNumberFormat="0" applyBorder="0" applyAlignment="0" applyProtection="0"/>
    <xf numFmtId="0" fontId="87" fillId="7" borderId="0" applyNumberFormat="0" applyBorder="0" applyAlignment="0" applyProtection="0"/>
    <xf numFmtId="0" fontId="105" fillId="71" borderId="0" applyNumberFormat="0" applyBorder="0" applyAlignment="0" applyProtection="0"/>
    <xf numFmtId="0" fontId="87" fillId="7" borderId="0" applyNumberFormat="0" applyBorder="0" applyAlignment="0" applyProtection="0"/>
    <xf numFmtId="0" fontId="105" fillId="71" borderId="0" applyNumberFormat="0" applyBorder="0" applyAlignment="0" applyProtection="0"/>
    <xf numFmtId="0" fontId="87" fillId="27" borderId="0" applyNumberFormat="0" applyBorder="0" applyAlignment="0" applyProtection="0"/>
    <xf numFmtId="0" fontId="106" fillId="7" borderId="0" applyNumberFormat="0" applyBorder="0" applyAlignment="0" applyProtection="0"/>
    <xf numFmtId="0" fontId="106" fillId="7" borderId="0" applyNumberFormat="0" applyBorder="0" applyAlignment="0" applyProtection="0"/>
    <xf numFmtId="0" fontId="106" fillId="7" borderId="0" applyNumberFormat="0" applyBorder="0" applyAlignment="0" applyProtection="0"/>
    <xf numFmtId="0" fontId="107" fillId="25" borderId="15" applyNumberFormat="0" applyAlignment="0" applyProtection="0"/>
    <xf numFmtId="0" fontId="107" fillId="25" borderId="15" applyNumberFormat="0" applyAlignment="0" applyProtection="0"/>
    <xf numFmtId="0" fontId="108" fillId="30" borderId="23" applyNumberFormat="0" applyAlignment="0" applyProtection="0"/>
    <xf numFmtId="0" fontId="109" fillId="25" borderId="23" applyNumberFormat="0" applyAlignment="0" applyProtection="0"/>
    <xf numFmtId="0" fontId="110" fillId="25" borderId="23" applyNumberFormat="0" applyAlignment="0" applyProtection="0"/>
    <xf numFmtId="0" fontId="111" fillId="72" borderId="15" applyNumberFormat="0" applyAlignment="0" applyProtection="0"/>
    <xf numFmtId="0" fontId="110" fillId="25" borderId="23" applyNumberFormat="0" applyAlignment="0" applyProtection="0"/>
    <xf numFmtId="0" fontId="111" fillId="72" borderId="15" applyNumberFormat="0" applyAlignment="0" applyProtection="0"/>
    <xf numFmtId="0" fontId="91" fillId="30" borderId="23" applyNumberFormat="0" applyAlignment="0" applyProtection="0"/>
    <xf numFmtId="0" fontId="112" fillId="25" borderId="15" applyNumberFormat="0" applyAlignment="0" applyProtection="0"/>
    <xf numFmtId="0" fontId="112" fillId="25" borderId="15" applyNumberFormat="0" applyAlignment="0" applyProtection="0"/>
    <xf numFmtId="0" fontId="112" fillId="25" borderId="15" applyNumberFormat="0" applyAlignment="0" applyProtection="0"/>
    <xf numFmtId="0" fontId="113" fillId="24" borderId="14" applyNumberFormat="0" applyAlignment="0" applyProtection="0"/>
    <xf numFmtId="0" fontId="113" fillId="24" borderId="14" applyNumberFormat="0" applyAlignment="0" applyProtection="0"/>
    <xf numFmtId="0" fontId="114" fillId="31" borderId="26" applyNumberFormat="0" applyAlignment="0" applyProtection="0"/>
    <xf numFmtId="0" fontId="113" fillId="63" borderId="14" applyNumberFormat="0" applyAlignment="0" applyProtection="0"/>
    <xf numFmtId="0" fontId="115" fillId="24" borderId="14" applyNumberFormat="0" applyAlignment="0" applyProtection="0"/>
    <xf numFmtId="0" fontId="115" fillId="24" borderId="14" applyNumberFormat="0" applyAlignment="0" applyProtection="0"/>
    <xf numFmtId="0" fontId="115" fillId="24" borderId="14" applyNumberFormat="0" applyAlignment="0" applyProtection="0"/>
    <xf numFmtId="180" fontId="13" fillId="0" borderId="0" applyFont="0" applyFill="0" applyBorder="0" applyAlignment="0" applyProtection="0"/>
    <xf numFmtId="180" fontId="13"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76" fontId="50" fillId="0" borderId="0" applyFont="0" applyFill="0" applyBorder="0" applyAlignment="0" applyProtection="0"/>
    <xf numFmtId="180" fontId="13"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0" fontId="13" fillId="0" borderId="0" applyFont="0" applyFill="0" applyBorder="0" applyAlignment="0" applyProtection="0"/>
    <xf numFmtId="176" fontId="50" fillId="0" borderId="0" applyFont="0" applyFill="0" applyBorder="0" applyAlignment="0" applyProtection="0"/>
    <xf numFmtId="176" fontId="50" fillId="0" borderId="0" applyFont="0" applyFill="0" applyBorder="0" applyAlignment="0" applyProtection="0"/>
    <xf numFmtId="176" fontId="50" fillId="0" borderId="0" applyFont="0" applyFill="0" applyBorder="0" applyAlignment="0" applyProtection="0"/>
    <xf numFmtId="176" fontId="50" fillId="0" borderId="0" applyFont="0" applyFill="0" applyBorder="0" applyAlignment="0" applyProtection="0"/>
    <xf numFmtId="180" fontId="50" fillId="0" borderId="0" applyFont="0" applyFill="0" applyBorder="0" applyAlignment="0" applyProtection="0"/>
    <xf numFmtId="176" fontId="21" fillId="0" borderId="0" applyFont="0" applyFill="0" applyBorder="0" applyAlignment="0" applyProtection="0"/>
    <xf numFmtId="180" fontId="50" fillId="0" borderId="0" applyFont="0" applyFill="0" applyBorder="0" applyAlignment="0" applyProtection="0"/>
    <xf numFmtId="180" fontId="50" fillId="0" borderId="0" applyFont="0" applyFill="0" applyBorder="0" applyAlignment="0" applyProtection="0"/>
    <xf numFmtId="181" fontId="21" fillId="0" borderId="0" applyFont="0" applyFill="0" applyBorder="0" applyAlignment="0" applyProtection="0"/>
    <xf numFmtId="180" fontId="13" fillId="0" borderId="0" applyFont="0" applyFill="0" applyBorder="0" applyAlignment="0" applyProtection="0"/>
    <xf numFmtId="181" fontId="21" fillId="0" borderId="0" applyFont="0" applyFill="0" applyBorder="0" applyAlignment="0" applyProtection="0"/>
    <xf numFmtId="180" fontId="50" fillId="0" borderId="0" applyFont="0" applyFill="0" applyBorder="0" applyAlignment="0" applyProtection="0"/>
    <xf numFmtId="181" fontId="21" fillId="0" borderId="0" applyFont="0" applyFill="0" applyBorder="0" applyAlignment="0" applyProtection="0"/>
    <xf numFmtId="180" fontId="50" fillId="0" borderId="0" applyFont="0" applyFill="0" applyBorder="0" applyAlignment="0" applyProtection="0"/>
    <xf numFmtId="180" fontId="50" fillId="0" borderId="0" applyFont="0" applyFill="0" applyBorder="0" applyAlignment="0" applyProtection="0"/>
    <xf numFmtId="180" fontId="50" fillId="0" borderId="0" applyFont="0" applyFill="0" applyBorder="0" applyAlignment="0" applyProtection="0"/>
    <xf numFmtId="176" fontId="50" fillId="0" borderId="0" applyFont="0" applyFill="0" applyBorder="0" applyAlignment="0" applyProtection="0"/>
    <xf numFmtId="180" fontId="50" fillId="0" borderId="0" applyFont="0" applyFill="0" applyBorder="0" applyAlignment="0" applyProtection="0"/>
    <xf numFmtId="180" fontId="50" fillId="0" borderId="0" applyFont="0" applyFill="0" applyBorder="0" applyAlignment="0" applyProtection="0"/>
    <xf numFmtId="180" fontId="50" fillId="0" borderId="0" applyFont="0" applyFill="0" applyBorder="0" applyAlignment="0" applyProtection="0"/>
    <xf numFmtId="180" fontId="50" fillId="0" borderId="0" applyFont="0" applyFill="0" applyBorder="0" applyAlignment="0" applyProtection="0"/>
    <xf numFmtId="180" fontId="50" fillId="0" borderId="0" applyFont="0" applyFill="0" applyBorder="0" applyAlignment="0" applyProtection="0"/>
    <xf numFmtId="180" fontId="50" fillId="0" borderId="0" applyFont="0" applyFill="0" applyBorder="0" applyAlignment="0" applyProtection="0"/>
    <xf numFmtId="180" fontId="50" fillId="0" borderId="0" applyFont="0" applyFill="0" applyBorder="0" applyAlignment="0" applyProtection="0"/>
    <xf numFmtId="180" fontId="50" fillId="0" borderId="0" applyFont="0" applyFill="0" applyBorder="0" applyAlignment="0" applyProtection="0"/>
    <xf numFmtId="180" fontId="50" fillId="0" borderId="0" applyFont="0" applyFill="0" applyBorder="0" applyAlignment="0" applyProtection="0"/>
    <xf numFmtId="180" fontId="50" fillId="0" borderId="0" applyFont="0" applyFill="0" applyBorder="0" applyAlignment="0" applyProtection="0"/>
    <xf numFmtId="176" fontId="50" fillId="0" borderId="0" applyFont="0" applyFill="0" applyBorder="0" applyAlignment="0" applyProtection="0"/>
    <xf numFmtId="180" fontId="13" fillId="0" borderId="0" applyFont="0" applyFill="0" applyBorder="0" applyAlignment="0" applyProtection="0"/>
    <xf numFmtId="181" fontId="21" fillId="0" borderId="0" applyFont="0" applyFill="0" applyBorder="0" applyAlignment="0" applyProtection="0"/>
    <xf numFmtId="176" fontId="50" fillId="0" borderId="0" applyFont="0" applyFill="0" applyBorder="0" applyAlignment="0" applyProtection="0"/>
    <xf numFmtId="176" fontId="50" fillId="0" borderId="0" applyFont="0" applyFill="0" applyBorder="0" applyAlignment="0" applyProtection="0"/>
    <xf numFmtId="176" fontId="50" fillId="0" borderId="0" applyFont="0" applyFill="0" applyBorder="0" applyAlignment="0" applyProtection="0"/>
    <xf numFmtId="176" fontId="50" fillId="0" borderId="0" applyFont="0" applyFill="0" applyBorder="0" applyAlignment="0" applyProtection="0"/>
    <xf numFmtId="176" fontId="50" fillId="0" borderId="0" applyFont="0" applyFill="0" applyBorder="0" applyAlignment="0" applyProtection="0"/>
    <xf numFmtId="176" fontId="50" fillId="0" borderId="0" applyFont="0" applyFill="0" applyBorder="0" applyAlignment="0" applyProtection="0"/>
    <xf numFmtId="176" fontId="21" fillId="0" borderId="0" applyFont="0" applyFill="0" applyBorder="0" applyAlignment="0" applyProtection="0"/>
    <xf numFmtId="180"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 fillId="0" borderId="0" applyFont="0" applyFill="0" applyBorder="0" applyAlignment="0" applyProtection="0"/>
    <xf numFmtId="176" fontId="26" fillId="0" borderId="0" applyFont="0" applyFill="0" applyBorder="0" applyAlignment="0" applyProtection="0"/>
    <xf numFmtId="180" fontId="13" fillId="0" borderId="0" applyFont="0" applyFill="0" applyBorder="0" applyAlignment="0" applyProtection="0"/>
    <xf numFmtId="176" fontId="2" fillId="0" borderId="0" applyFont="0" applyFill="0" applyBorder="0" applyAlignment="0" applyProtection="0"/>
    <xf numFmtId="176" fontId="21"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6" fillId="0" borderId="0" applyFont="0" applyFill="0" applyBorder="0" applyAlignment="0" applyProtection="0"/>
    <xf numFmtId="182" fontId="47"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21" fillId="0" borderId="0" applyFont="0" applyFill="0" applyBorder="0" applyAlignment="0" applyProtection="0"/>
    <xf numFmtId="182" fontId="47"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80" fontId="21" fillId="0" borderId="0" applyFont="0" applyFill="0" applyBorder="0" applyAlignment="0" applyProtection="0"/>
    <xf numFmtId="182" fontId="47" fillId="0" borderId="0" applyFont="0" applyFill="0" applyBorder="0" applyAlignment="0" applyProtection="0"/>
    <xf numFmtId="182" fontId="47" fillId="0" borderId="0" applyFont="0" applyFill="0" applyBorder="0" applyAlignment="0" applyProtection="0"/>
    <xf numFmtId="180" fontId="21" fillId="0" borderId="0" applyFont="0" applyFill="0" applyBorder="0" applyAlignment="0" applyProtection="0"/>
    <xf numFmtId="180" fontId="21" fillId="0" borderId="0" applyFont="0" applyFill="0" applyBorder="0" applyAlignment="0" applyProtection="0"/>
    <xf numFmtId="166" fontId="21" fillId="0" borderId="0" applyFont="0" applyFill="0" applyBorder="0" applyAlignment="0" applyProtection="0"/>
    <xf numFmtId="183" fontId="21" fillId="0" borderId="0" applyFont="0" applyFill="0" applyBorder="0" applyAlignment="0" applyProtection="0"/>
    <xf numFmtId="184" fontId="21" fillId="0" borderId="0" applyFont="0" applyFill="0" applyBorder="0" applyAlignment="0" applyProtection="0"/>
    <xf numFmtId="0" fontId="116" fillId="73" borderId="0" applyNumberFormat="0" applyBorder="0" applyAlignment="0" applyProtection="0"/>
    <xf numFmtId="0" fontId="116" fillId="74" borderId="0" applyNumberFormat="0" applyBorder="0" applyAlignment="0" applyProtection="0"/>
    <xf numFmtId="0" fontId="116" fillId="75" borderId="0" applyNumberFormat="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185" fontId="21" fillId="0" borderId="0" applyFon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4" fontId="24" fillId="0" borderId="0" applyNumberFormat="0"/>
    <xf numFmtId="4" fontId="24" fillId="0" borderId="0" applyNumberFormat="0"/>
    <xf numFmtId="0" fontId="120" fillId="8" borderId="0" applyNumberFormat="0" applyBorder="0" applyAlignment="0" applyProtection="0"/>
    <xf numFmtId="0" fontId="120" fillId="8" borderId="0" applyNumberFormat="0" applyBorder="0" applyAlignment="0" applyProtection="0"/>
    <xf numFmtId="0" fontId="121" fillId="26" borderId="0" applyNumberFormat="0" applyBorder="0" applyAlignment="0" applyProtection="0"/>
    <xf numFmtId="0" fontId="121" fillId="8" borderId="0" applyNumberFormat="0" applyBorder="0" applyAlignment="0" applyProtection="0"/>
    <xf numFmtId="0" fontId="51" fillId="8" borderId="0" applyNumberFormat="0" applyBorder="0" applyAlignment="0" applyProtection="0"/>
    <xf numFmtId="0" fontId="120" fillId="65" borderId="0" applyNumberFormat="0" applyBorder="0" applyAlignment="0" applyProtection="0"/>
    <xf numFmtId="0" fontId="51" fillId="8" borderId="0" applyNumberFormat="0" applyBorder="0" applyAlignment="0" applyProtection="0"/>
    <xf numFmtId="0" fontId="120" fillId="65" borderId="0" applyNumberFormat="0" applyBorder="0" applyAlignment="0" applyProtection="0"/>
    <xf numFmtId="0" fontId="51" fillId="26" borderId="0" applyNumberFormat="0" applyBorder="0" applyAlignment="0" applyProtection="0"/>
    <xf numFmtId="0" fontId="122" fillId="8" borderId="0" applyNumberFormat="0" applyBorder="0" applyAlignment="0" applyProtection="0"/>
    <xf numFmtId="0" fontId="122" fillId="8" borderId="0" applyNumberFormat="0" applyBorder="0" applyAlignment="0" applyProtection="0"/>
    <xf numFmtId="0" fontId="122" fillId="8" borderId="0" applyNumberFormat="0" applyBorder="0" applyAlignment="0" applyProtection="0"/>
    <xf numFmtId="0" fontId="51" fillId="26" borderId="0" applyNumberFormat="0" applyBorder="0" applyAlignment="0" applyProtection="0"/>
    <xf numFmtId="0" fontId="123" fillId="0" borderId="29" applyNumberFormat="0" applyFill="0" applyAlignment="0" applyProtection="0"/>
    <xf numFmtId="0" fontId="123" fillId="0" borderId="29" applyNumberFormat="0" applyFill="0" applyAlignment="0" applyProtection="0"/>
    <xf numFmtId="0" fontId="124" fillId="0" borderId="20" applyNumberFormat="0" applyFill="0" applyAlignment="0" applyProtection="0"/>
    <xf numFmtId="0" fontId="125" fillId="0" borderId="29" applyNumberFormat="0" applyFill="0" applyAlignment="0" applyProtection="0"/>
    <xf numFmtId="0" fontId="126" fillId="0" borderId="29" applyNumberFormat="0" applyFill="0" applyAlignment="0" applyProtection="0"/>
    <xf numFmtId="0" fontId="123" fillId="0" borderId="29" applyNumberFormat="0" applyFill="0" applyAlignment="0" applyProtection="0"/>
    <xf numFmtId="0" fontId="123" fillId="0" borderId="30" applyNumberFormat="0" applyFill="0" applyAlignment="0" applyProtection="0"/>
    <xf numFmtId="0" fontId="126" fillId="0" borderId="29" applyNumberFormat="0" applyFill="0" applyAlignment="0" applyProtection="0"/>
    <xf numFmtId="0" fontId="123" fillId="0" borderId="30" applyNumberFormat="0" applyFill="0" applyAlignment="0" applyProtection="0"/>
    <xf numFmtId="0" fontId="84" fillId="0" borderId="20" applyNumberFormat="0" applyFill="0" applyAlignment="0" applyProtection="0"/>
    <xf numFmtId="0" fontId="127" fillId="0" borderId="29" applyNumberFormat="0" applyFill="0" applyAlignment="0" applyProtection="0"/>
    <xf numFmtId="0" fontId="127" fillId="0" borderId="29" applyNumberFormat="0" applyFill="0" applyAlignment="0" applyProtection="0"/>
    <xf numFmtId="0" fontId="127" fillId="0" borderId="29" applyNumberFormat="0" applyFill="0" applyAlignment="0" applyProtection="0"/>
    <xf numFmtId="0" fontId="128" fillId="0" borderId="31" applyNumberFormat="0" applyFill="0" applyAlignment="0" applyProtection="0"/>
    <xf numFmtId="0" fontId="128" fillId="0" borderId="31" applyNumberFormat="0" applyFill="0" applyAlignment="0" applyProtection="0"/>
    <xf numFmtId="0" fontId="129" fillId="0" borderId="21" applyNumberFormat="0" applyFill="0" applyAlignment="0" applyProtection="0"/>
    <xf numFmtId="0" fontId="130" fillId="0" borderId="31" applyNumberFormat="0" applyFill="0" applyAlignment="0" applyProtection="0"/>
    <xf numFmtId="0" fontId="131" fillId="0" borderId="31" applyNumberFormat="0" applyFill="0" applyAlignment="0" applyProtection="0"/>
    <xf numFmtId="0" fontId="128" fillId="0" borderId="31" applyNumberFormat="0" applyFill="0" applyAlignment="0" applyProtection="0"/>
    <xf numFmtId="0" fontId="128" fillId="0" borderId="10" applyNumberFormat="0" applyFill="0" applyAlignment="0" applyProtection="0"/>
    <xf numFmtId="0" fontId="131" fillId="0" borderId="31" applyNumberFormat="0" applyFill="0" applyAlignment="0" applyProtection="0"/>
    <xf numFmtId="0" fontId="128" fillId="0" borderId="10" applyNumberFormat="0" applyFill="0" applyAlignment="0" applyProtection="0"/>
    <xf numFmtId="0" fontId="85" fillId="0" borderId="2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2" fillId="0" borderId="31" applyNumberFormat="0" applyFill="0" applyAlignment="0" applyProtection="0"/>
    <xf numFmtId="0" fontId="133" fillId="0" borderId="32" applyNumberFormat="0" applyFill="0" applyAlignment="0" applyProtection="0"/>
    <xf numFmtId="0" fontId="133" fillId="0" borderId="32" applyNumberFormat="0" applyFill="0" applyAlignment="0" applyProtection="0"/>
    <xf numFmtId="0" fontId="134" fillId="0" borderId="22" applyNumberFormat="0" applyFill="0" applyAlignment="0" applyProtection="0"/>
    <xf numFmtId="0" fontId="135" fillId="0" borderId="32" applyNumberFormat="0" applyFill="0" applyAlignment="0" applyProtection="0"/>
    <xf numFmtId="0" fontId="136" fillId="0" borderId="32" applyNumberFormat="0" applyFill="0" applyAlignment="0" applyProtection="0"/>
    <xf numFmtId="0" fontId="133" fillId="0" borderId="32" applyNumberFormat="0" applyFill="0" applyAlignment="0" applyProtection="0"/>
    <xf numFmtId="0" fontId="133" fillId="0" borderId="33" applyNumberFormat="0" applyFill="0" applyAlignment="0" applyProtection="0"/>
    <xf numFmtId="0" fontId="136" fillId="0" borderId="32" applyNumberFormat="0" applyFill="0" applyAlignment="0" applyProtection="0"/>
    <xf numFmtId="0" fontId="133" fillId="0" borderId="33" applyNumberFormat="0" applyFill="0" applyAlignment="0" applyProtection="0"/>
    <xf numFmtId="0" fontId="86" fillId="0" borderId="22" applyNumberFormat="0" applyFill="0" applyAlignment="0" applyProtection="0"/>
    <xf numFmtId="0" fontId="137" fillId="0" borderId="32" applyNumberFormat="0" applyFill="0" applyAlignment="0" applyProtection="0"/>
    <xf numFmtId="0" fontId="137" fillId="0" borderId="32" applyNumberFormat="0" applyFill="0" applyAlignment="0" applyProtection="0"/>
    <xf numFmtId="0" fontId="137" fillId="0" borderId="32" applyNumberFormat="0" applyFill="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133" fillId="0" borderId="0" applyNumberFormat="0" applyFill="0" applyBorder="0" applyAlignment="0" applyProtection="0"/>
    <xf numFmtId="0" fontId="136" fillId="0" borderId="0" applyNumberFormat="0" applyFill="0" applyBorder="0" applyAlignment="0" applyProtection="0"/>
    <xf numFmtId="0" fontId="133" fillId="0" borderId="0" applyNumberFormat="0" applyFill="0" applyBorder="0" applyAlignment="0" applyProtection="0"/>
    <xf numFmtId="0" fontId="86"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8"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139" fillId="18" borderId="15" applyNumberFormat="0" applyAlignment="0" applyProtection="0"/>
    <xf numFmtId="0" fontId="139" fillId="18" borderId="15" applyNumberFormat="0" applyAlignment="0" applyProtection="0"/>
    <xf numFmtId="0" fontId="140" fillId="29" borderId="23" applyNumberFormat="0" applyAlignment="0" applyProtection="0"/>
    <xf numFmtId="0" fontId="140" fillId="18" borderId="23" applyNumberFormat="0" applyAlignment="0" applyProtection="0"/>
    <xf numFmtId="0" fontId="89" fillId="18" borderId="23" applyNumberFormat="0" applyAlignment="0" applyProtection="0"/>
    <xf numFmtId="0" fontId="139" fillId="69" borderId="15" applyNumberFormat="0" applyAlignment="0" applyProtection="0"/>
    <xf numFmtId="0" fontId="89" fillId="18" borderId="23" applyNumberFormat="0" applyAlignment="0" applyProtection="0"/>
    <xf numFmtId="0" fontId="139" fillId="69" borderId="15" applyNumberFormat="0" applyAlignment="0" applyProtection="0"/>
    <xf numFmtId="0" fontId="89" fillId="29" borderId="23" applyNumberFormat="0" applyAlignment="0" applyProtection="0"/>
    <xf numFmtId="0" fontId="141" fillId="18" borderId="15" applyNumberFormat="0" applyAlignment="0" applyProtection="0"/>
    <xf numFmtId="0" fontId="141" fillId="18" borderId="15" applyNumberFormat="0" applyAlignment="0" applyProtection="0"/>
    <xf numFmtId="0" fontId="141" fillId="18" borderId="15"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142" fillId="0" borderId="34" applyNumberFormat="0" applyFill="0" applyAlignment="0" applyProtection="0"/>
    <xf numFmtId="0" fontId="142" fillId="0" borderId="34" applyNumberFormat="0" applyFill="0" applyAlignment="0" applyProtection="0"/>
    <xf numFmtId="0" fontId="143" fillId="0" borderId="25" applyNumberFormat="0" applyFill="0" applyAlignment="0" applyProtection="0"/>
    <xf numFmtId="0" fontId="144" fillId="0" borderId="34" applyNumberFormat="0" applyFill="0" applyAlignment="0" applyProtection="0"/>
    <xf numFmtId="0" fontId="145" fillId="0" borderId="34" applyNumberFormat="0" applyFill="0" applyAlignment="0" applyProtection="0"/>
    <xf numFmtId="0" fontId="142" fillId="0" borderId="34" applyNumberFormat="0" applyFill="0" applyAlignment="0" applyProtection="0"/>
    <xf numFmtId="0" fontId="146" fillId="0" borderId="13" applyNumberFormat="0" applyFill="0" applyAlignment="0" applyProtection="0"/>
    <xf numFmtId="0" fontId="145" fillId="0" borderId="34" applyNumberFormat="0" applyFill="0" applyAlignment="0" applyProtection="0"/>
    <xf numFmtId="0" fontId="146" fillId="0" borderId="13" applyNumberFormat="0" applyFill="0" applyAlignment="0" applyProtection="0"/>
    <xf numFmtId="0" fontId="92" fillId="0" borderId="25"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7" fillId="0" borderId="34" applyNumberFormat="0" applyFill="0" applyAlignment="0" applyProtection="0"/>
    <xf numFmtId="0" fontId="148" fillId="0" borderId="9" applyNumberFormat="0" applyFill="0" applyAlignment="0" applyProtection="0"/>
    <xf numFmtId="186" fontId="149" fillId="0" borderId="0"/>
    <xf numFmtId="0" fontId="21" fillId="0" borderId="0"/>
    <xf numFmtId="186" fontId="149" fillId="0" borderId="0"/>
    <xf numFmtId="186" fontId="149" fillId="0" borderId="0"/>
    <xf numFmtId="186" fontId="149" fillId="0" borderId="0"/>
    <xf numFmtId="0" fontId="21" fillId="0" borderId="0"/>
    <xf numFmtId="186" fontId="149" fillId="0" borderId="0"/>
    <xf numFmtId="0" fontId="150" fillId="0" borderId="0"/>
    <xf numFmtId="0" fontId="151" fillId="0" borderId="0"/>
    <xf numFmtId="0" fontId="151" fillId="0" borderId="0"/>
    <xf numFmtId="186" fontId="149" fillId="0" borderId="0"/>
    <xf numFmtId="0" fontId="21" fillId="0" borderId="0"/>
    <xf numFmtId="0" fontId="21" fillId="0" borderId="0"/>
    <xf numFmtId="186" fontId="149" fillId="0" borderId="0"/>
    <xf numFmtId="0" fontId="21" fillId="0" borderId="0"/>
    <xf numFmtId="186" fontId="149" fillId="0" borderId="0"/>
    <xf numFmtId="186" fontId="149" fillId="0" borderId="0"/>
    <xf numFmtId="186" fontId="149" fillId="0" borderId="0"/>
    <xf numFmtId="0" fontId="21" fillId="0" borderId="0"/>
    <xf numFmtId="186" fontId="149" fillId="0" borderId="0"/>
    <xf numFmtId="186" fontId="149" fillId="0" borderId="0"/>
    <xf numFmtId="186" fontId="149" fillId="0" borderId="0"/>
    <xf numFmtId="0" fontId="21" fillId="0" borderId="0"/>
    <xf numFmtId="186" fontId="149" fillId="0" borderId="0"/>
    <xf numFmtId="0" fontId="152" fillId="18" borderId="0" applyNumberFormat="0" applyBorder="0" applyAlignment="0" applyProtection="0"/>
    <xf numFmtId="0" fontId="152" fillId="18" borderId="0" applyNumberFormat="0" applyBorder="0" applyAlignment="0" applyProtection="0"/>
    <xf numFmtId="0" fontId="153" fillId="28" borderId="0" applyNumberFormat="0" applyBorder="0" applyAlignment="0" applyProtection="0"/>
    <xf numFmtId="0" fontId="154" fillId="28" borderId="0" applyNumberFormat="0" applyBorder="0" applyAlignment="0" applyProtection="0"/>
    <xf numFmtId="0" fontId="155" fillId="28" borderId="0" applyNumberFormat="0" applyBorder="0" applyAlignment="0" applyProtection="0"/>
    <xf numFmtId="0" fontId="156" fillId="76" borderId="0" applyNumberFormat="0" applyBorder="0" applyAlignment="0" applyProtection="0"/>
    <xf numFmtId="0" fontId="155" fillId="28" borderId="0" applyNumberFormat="0" applyBorder="0" applyAlignment="0" applyProtection="0"/>
    <xf numFmtId="0" fontId="156" fillId="76" borderId="0" applyNumberFormat="0" applyBorder="0" applyAlignment="0" applyProtection="0"/>
    <xf numFmtId="0" fontId="88" fillId="28" borderId="0" applyNumberFormat="0" applyBorder="0" applyAlignment="0" applyProtection="0"/>
    <xf numFmtId="0" fontId="157" fillId="18" borderId="0" applyNumberFormat="0" applyBorder="0" applyAlignment="0" applyProtection="0"/>
    <xf numFmtId="0" fontId="157" fillId="18" borderId="0" applyNumberFormat="0" applyBorder="0" applyAlignment="0" applyProtection="0"/>
    <xf numFmtId="0" fontId="157" fillId="18" borderId="0" applyNumberFormat="0" applyBorder="0" applyAlignment="0" applyProtection="0"/>
    <xf numFmtId="0" fontId="21" fillId="0" borderId="0"/>
    <xf numFmtId="0" fontId="21" fillId="0" borderId="0"/>
    <xf numFmtId="0" fontId="21" fillId="0" borderId="0">
      <alignment wrapText="1"/>
    </xf>
    <xf numFmtId="0" fontId="50" fillId="0" borderId="0"/>
    <xf numFmtId="0" fontId="2" fillId="0" borderId="0"/>
    <xf numFmtId="0" fontId="47" fillId="0" borderId="0"/>
    <xf numFmtId="0" fontId="21" fillId="0" borderId="0"/>
    <xf numFmtId="0" fontId="9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7" fillId="0" borderId="0"/>
    <xf numFmtId="0" fontId="47" fillId="0" borderId="0"/>
    <xf numFmtId="0" fontId="50" fillId="0" borderId="0"/>
    <xf numFmtId="0" fontId="50" fillId="0" borderId="0"/>
    <xf numFmtId="0" fontId="21" fillId="0" borderId="0"/>
    <xf numFmtId="0" fontId="50" fillId="0" borderId="0"/>
    <xf numFmtId="0" fontId="50" fillId="0" borderId="0"/>
    <xf numFmtId="0" fontId="50" fillId="0" borderId="0"/>
    <xf numFmtId="0" fontId="21" fillId="0" borderId="0"/>
    <xf numFmtId="0" fontId="21" fillId="0" borderId="0"/>
    <xf numFmtId="0" fontId="24" fillId="0" borderId="0"/>
    <xf numFmtId="0" fontId="21" fillId="0" borderId="0"/>
    <xf numFmtId="0" fontId="98" fillId="0" borderId="0"/>
    <xf numFmtId="0" fontId="21" fillId="0" borderId="0"/>
    <xf numFmtId="0" fontId="21" fillId="0" borderId="0" applyNumberFormat="0" applyFill="0" applyBorder="0" applyAlignment="0" applyProtection="0"/>
    <xf numFmtId="0" fontId="21" fillId="0" borderId="0"/>
    <xf numFmtId="0" fontId="21" fillId="0" borderId="0"/>
    <xf numFmtId="0" fontId="21" fillId="0" borderId="0" applyNumberFormat="0" applyFill="0" applyBorder="0" applyAlignment="0" applyProtection="0"/>
    <xf numFmtId="0" fontId="21" fillId="0" borderId="0"/>
    <xf numFmtId="0" fontId="21" fillId="0" borderId="0"/>
    <xf numFmtId="0" fontId="21" fillId="0" borderId="0" applyNumberFormat="0" applyFill="0" applyBorder="0" applyAlignment="0" applyProtection="0"/>
    <xf numFmtId="0" fontId="21" fillId="0" borderId="0"/>
    <xf numFmtId="0" fontId="21" fillId="0" borderId="0"/>
    <xf numFmtId="0" fontId="21" fillId="0" borderId="0" applyNumberFormat="0" applyFill="0" applyBorder="0" applyAlignment="0" applyProtection="0"/>
    <xf numFmtId="0" fontId="21" fillId="0" borderId="0"/>
    <xf numFmtId="0" fontId="21" fillId="0" borderId="0"/>
    <xf numFmtId="0" fontId="21" fillId="0" borderId="0" applyNumberFormat="0" applyFill="0" applyBorder="0" applyAlignment="0" applyProtection="0"/>
    <xf numFmtId="0" fontId="98" fillId="0" borderId="0"/>
    <xf numFmtId="0" fontId="47" fillId="0" borderId="0"/>
    <xf numFmtId="0" fontId="50" fillId="0" borderId="0"/>
    <xf numFmtId="0" fontId="47" fillId="0" borderId="0"/>
    <xf numFmtId="0" fontId="47" fillId="0" borderId="0"/>
    <xf numFmtId="0" fontId="47" fillId="0" borderId="0"/>
    <xf numFmtId="0" fontId="21" fillId="0" borderId="0" applyNumberFormat="0" applyFill="0" applyBorder="0" applyAlignment="0" applyProtection="0"/>
    <xf numFmtId="0" fontId="50" fillId="0" borderId="0"/>
    <xf numFmtId="0" fontId="98" fillId="0" borderId="0"/>
    <xf numFmtId="0" fontId="50"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xf numFmtId="0" fontId="98" fillId="0" borderId="0"/>
    <xf numFmtId="0" fontId="21" fillId="0" borderId="0"/>
    <xf numFmtId="0" fontId="21" fillId="0" borderId="0"/>
    <xf numFmtId="0" fontId="98"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xf numFmtId="0" fontId="21" fillId="0" borderId="0" applyNumberFormat="0" applyFill="0" applyBorder="0" applyAlignment="0" applyProtection="0"/>
    <xf numFmtId="0" fontId="98" fillId="0" borderId="0"/>
    <xf numFmtId="0" fontId="13" fillId="0" borderId="0"/>
    <xf numFmtId="0" fontId="98" fillId="0" borderId="0"/>
    <xf numFmtId="0" fontId="13" fillId="0" borderId="0"/>
    <xf numFmtId="0" fontId="21" fillId="0" borderId="0"/>
    <xf numFmtId="0" fontId="21" fillId="0" borderId="0"/>
    <xf numFmtId="0" fontId="21" fillId="0" borderId="0"/>
    <xf numFmtId="0" fontId="21" fillId="0" borderId="0"/>
    <xf numFmtId="0" fontId="50" fillId="0" borderId="0"/>
    <xf numFmtId="0" fontId="21"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50" fillId="0" borderId="0"/>
    <xf numFmtId="0" fontId="47" fillId="0" borderId="0"/>
    <xf numFmtId="0" fontId="50" fillId="0" borderId="0"/>
    <xf numFmtId="0" fontId="47" fillId="0" borderId="0"/>
    <xf numFmtId="0" fontId="47" fillId="0" borderId="0"/>
    <xf numFmtId="0" fontId="47" fillId="0" borderId="0"/>
    <xf numFmtId="0" fontId="50" fillId="0" borderId="0"/>
    <xf numFmtId="0" fontId="47" fillId="0" borderId="0"/>
    <xf numFmtId="0" fontId="50" fillId="0" borderId="0"/>
    <xf numFmtId="0" fontId="47" fillId="0" borderId="0"/>
    <xf numFmtId="0" fontId="47" fillId="0" borderId="0"/>
    <xf numFmtId="0" fontId="47" fillId="0" borderId="0"/>
    <xf numFmtId="0" fontId="50" fillId="0" borderId="0"/>
    <xf numFmtId="0" fontId="47" fillId="0" borderId="0"/>
    <xf numFmtId="0" fontId="50" fillId="0" borderId="0"/>
    <xf numFmtId="0" fontId="47" fillId="0" borderId="0"/>
    <xf numFmtId="0" fontId="47" fillId="0" borderId="0"/>
    <xf numFmtId="0" fontId="47" fillId="0" borderId="0"/>
    <xf numFmtId="0" fontId="50" fillId="0" borderId="0"/>
    <xf numFmtId="0" fontId="47" fillId="0" borderId="0"/>
    <xf numFmtId="0" fontId="47" fillId="0" borderId="0"/>
    <xf numFmtId="0" fontId="50" fillId="0" borderId="0"/>
    <xf numFmtId="0" fontId="47" fillId="0" borderId="0"/>
    <xf numFmtId="0" fontId="47" fillId="0" borderId="0"/>
    <xf numFmtId="0" fontId="50" fillId="0" borderId="0"/>
    <xf numFmtId="0" fontId="47" fillId="0" borderId="0"/>
    <xf numFmtId="0" fontId="50" fillId="0" borderId="0"/>
    <xf numFmtId="0" fontId="47" fillId="0" borderId="0"/>
    <xf numFmtId="0" fontId="47" fillId="0" borderId="0"/>
    <xf numFmtId="0" fontId="47" fillId="0" borderId="0"/>
    <xf numFmtId="0" fontId="50" fillId="0" borderId="0"/>
    <xf numFmtId="0" fontId="21" fillId="0" borderId="0"/>
    <xf numFmtId="0" fontId="50" fillId="0" borderId="0"/>
    <xf numFmtId="0" fontId="24" fillId="0" borderId="0"/>
    <xf numFmtId="0" fontId="21" fillId="0" borderId="0"/>
    <xf numFmtId="0" fontId="21" fillId="0" borderId="0"/>
    <xf numFmtId="2" fontId="21" fillId="0" borderId="0">
      <alignment horizontal="right"/>
    </xf>
    <xf numFmtId="0" fontId="21" fillId="0" borderId="0"/>
    <xf numFmtId="0" fontId="98" fillId="0" borderId="0"/>
    <xf numFmtId="0" fontId="21" fillId="0" borderId="0"/>
    <xf numFmtId="0" fontId="21" fillId="0" borderId="0"/>
    <xf numFmtId="0" fontId="21" fillId="0" borderId="0"/>
    <xf numFmtId="0" fontId="98" fillId="0" borderId="0"/>
    <xf numFmtId="0" fontId="98" fillId="0" borderId="0"/>
    <xf numFmtId="0" fontId="13" fillId="0" borderId="0"/>
    <xf numFmtId="0" fontId="98" fillId="0" borderId="0"/>
    <xf numFmtId="0" fontId="21" fillId="0" borderId="0"/>
    <xf numFmtId="0" fontId="98" fillId="0" borderId="0"/>
    <xf numFmtId="0" fontId="98" fillId="0" borderId="0"/>
    <xf numFmtId="0" fontId="98" fillId="0" borderId="0"/>
    <xf numFmtId="0" fontId="98" fillId="0" borderId="0"/>
    <xf numFmtId="0" fontId="21" fillId="0" borderId="0" applyNumberFormat="0" applyFill="0" applyBorder="0" applyAlignment="0" applyProtection="0"/>
    <xf numFmtId="187" fontId="2" fillId="0" borderId="0"/>
    <xf numFmtId="0" fontId="13" fillId="0" borderId="0"/>
    <xf numFmtId="2" fontId="21" fillId="0" borderId="0">
      <alignment horizontal="right"/>
    </xf>
    <xf numFmtId="0" fontId="47" fillId="0" borderId="0"/>
    <xf numFmtId="0" fontId="21" fillId="0" borderId="0"/>
    <xf numFmtId="0" fontId="2" fillId="0" borderId="0"/>
    <xf numFmtId="0" fontId="13" fillId="0" borderId="0"/>
    <xf numFmtId="0" fontId="21" fillId="0" borderId="0"/>
    <xf numFmtId="0" fontId="21" fillId="0" borderId="0"/>
    <xf numFmtId="0" fontId="13" fillId="0" borderId="0"/>
    <xf numFmtId="0" fontId="21" fillId="0" borderId="0" applyNumberFormat="0" applyFill="0" applyBorder="0" applyAlignment="0" applyProtection="0"/>
    <xf numFmtId="0" fontId="21" fillId="0" borderId="0"/>
    <xf numFmtId="0" fontId="47" fillId="0" borderId="0"/>
    <xf numFmtId="0" fontId="21" fillId="0" borderId="0">
      <alignment wrapText="1"/>
    </xf>
    <xf numFmtId="0" fontId="47" fillId="0" borderId="0"/>
    <xf numFmtId="0" fontId="47" fillId="0" borderId="0"/>
    <xf numFmtId="0" fontId="13" fillId="0" borderId="0"/>
    <xf numFmtId="0" fontId="2" fillId="0" borderId="0"/>
    <xf numFmtId="0" fontId="21" fillId="0" borderId="0"/>
    <xf numFmtId="0" fontId="50" fillId="0" borderId="0"/>
    <xf numFmtId="0" fontId="2" fillId="0" borderId="0"/>
    <xf numFmtId="0" fontId="21" fillId="0" borderId="0">
      <alignment wrapText="1"/>
    </xf>
    <xf numFmtId="0" fontId="2" fillId="0" borderId="0"/>
    <xf numFmtId="0" fontId="13" fillId="0" borderId="0"/>
    <xf numFmtId="0" fontId="21" fillId="0" borderId="0"/>
    <xf numFmtId="0" fontId="21" fillId="0" borderId="0"/>
    <xf numFmtId="0" fontId="21" fillId="0" borderId="0">
      <alignment wrapText="1"/>
    </xf>
    <xf numFmtId="0" fontId="21" fillId="0" borderId="0"/>
    <xf numFmtId="0" fontId="21" fillId="0" borderId="0"/>
    <xf numFmtId="0" fontId="21" fillId="0" borderId="0"/>
    <xf numFmtId="0" fontId="21" fillId="0" borderId="0"/>
    <xf numFmtId="0" fontId="21" fillId="0" borderId="0"/>
    <xf numFmtId="0" fontId="21" fillId="0" borderId="0"/>
    <xf numFmtId="0" fontId="47" fillId="0" borderId="0"/>
    <xf numFmtId="0" fontId="21" fillId="0" borderId="0">
      <alignment wrapText="1"/>
    </xf>
    <xf numFmtId="0" fontId="21" fillId="0" borderId="0"/>
    <xf numFmtId="0" fontId="2" fillId="0" borderId="0"/>
    <xf numFmtId="0" fontId="21" fillId="0" borderId="0"/>
    <xf numFmtId="0" fontId="21" fillId="0" borderId="0"/>
    <xf numFmtId="0" fontId="21" fillId="0" borderId="0"/>
    <xf numFmtId="0" fontId="2" fillId="0" borderId="0"/>
    <xf numFmtId="0" fontId="21" fillId="0" borderId="0">
      <alignment wrapText="1"/>
    </xf>
    <xf numFmtId="0" fontId="13" fillId="0" borderId="0"/>
    <xf numFmtId="0" fontId="21" fillId="0" borderId="0">
      <alignment wrapText="1"/>
    </xf>
    <xf numFmtId="0" fontId="50" fillId="0" borderId="0"/>
    <xf numFmtId="0" fontId="21" fillId="19" borderId="12" applyNumberFormat="0" applyFont="0" applyAlignment="0" applyProtection="0"/>
    <xf numFmtId="0" fontId="21" fillId="19" borderId="12"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1" fillId="61" borderId="12"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98" fillId="32" borderId="27" applyNumberFormat="0" applyFont="0" applyAlignment="0" applyProtection="0"/>
    <xf numFmtId="0" fontId="26" fillId="32" borderId="27" applyNumberFormat="0" applyFont="0" applyAlignment="0" applyProtection="0"/>
    <xf numFmtId="187" fontId="2" fillId="32" borderId="27" applyNumberFormat="0" applyFont="0" applyAlignment="0" applyProtection="0"/>
    <xf numFmtId="0" fontId="98" fillId="32" borderId="27" applyNumberFormat="0" applyFont="0" applyAlignment="0" applyProtection="0"/>
    <xf numFmtId="0" fontId="21" fillId="61" borderId="12" applyNumberFormat="0" applyFont="0" applyAlignment="0" applyProtection="0"/>
    <xf numFmtId="0" fontId="26" fillId="32" borderId="27" applyNumberFormat="0" applyFont="0" applyAlignment="0" applyProtection="0"/>
    <xf numFmtId="0" fontId="21" fillId="61" borderId="12"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187" fontId="2"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187" fontId="2"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187" fontId="2"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187" fontId="2"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0" fontId="2" fillId="32" borderId="27" applyNumberFormat="0" applyFont="0" applyAlignment="0" applyProtection="0"/>
    <xf numFmtId="0" fontId="26" fillId="32" borderId="27" applyNumberFormat="0" applyFont="0" applyAlignment="0" applyProtection="0"/>
    <xf numFmtId="187" fontId="2"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6" fillId="32" borderId="27" applyNumberFormat="0" applyFont="0" applyAlignment="0" applyProtection="0"/>
    <xf numFmtId="0" fontId="21" fillId="61" borderId="12" applyNumberFormat="0" applyFont="0" applyAlignment="0" applyProtection="0"/>
    <xf numFmtId="9" fontId="18" fillId="0" borderId="0" applyFill="0" applyBorder="0" applyAlignment="0" applyProtection="0"/>
    <xf numFmtId="0" fontId="21" fillId="19" borderId="12" applyNumberFormat="0" applyFont="0" applyAlignment="0" applyProtection="0"/>
    <xf numFmtId="0" fontId="47" fillId="19" borderId="12" applyNumberFormat="0" applyFont="0" applyAlignment="0" applyProtection="0"/>
    <xf numFmtId="0" fontId="47" fillId="19" borderId="12" applyNumberFormat="0" applyFont="0" applyAlignment="0" applyProtection="0"/>
    <xf numFmtId="0" fontId="158" fillId="25" borderId="8" applyNumberFormat="0" applyAlignment="0" applyProtection="0"/>
    <xf numFmtId="0" fontId="158" fillId="25" borderId="8" applyNumberFormat="0" applyAlignment="0" applyProtection="0"/>
    <xf numFmtId="0" fontId="159" fillId="30" borderId="24" applyNumberFormat="0" applyAlignment="0" applyProtection="0"/>
    <xf numFmtId="0" fontId="159" fillId="25" borderId="24" applyNumberFormat="0" applyAlignment="0" applyProtection="0"/>
    <xf numFmtId="0" fontId="90" fillId="25" borderId="24" applyNumberFormat="0" applyAlignment="0" applyProtection="0"/>
    <xf numFmtId="0" fontId="158" fillId="72" borderId="8" applyNumberFormat="0" applyAlignment="0" applyProtection="0"/>
    <xf numFmtId="0" fontId="90" fillId="25" borderId="24" applyNumberFormat="0" applyAlignment="0" applyProtection="0"/>
    <xf numFmtId="0" fontId="158" fillId="72" borderId="8" applyNumberFormat="0" applyAlignment="0" applyProtection="0"/>
    <xf numFmtId="0" fontId="90" fillId="30" borderId="24" applyNumberFormat="0" applyAlignment="0" applyProtection="0"/>
    <xf numFmtId="0" fontId="160" fillId="25" borderId="8" applyNumberFormat="0" applyAlignment="0" applyProtection="0"/>
    <xf numFmtId="0" fontId="160" fillId="25" borderId="8" applyNumberFormat="0" applyAlignment="0" applyProtection="0"/>
    <xf numFmtId="0" fontId="160" fillId="25" borderId="8" applyNumberFormat="0" applyAlignment="0" applyProtection="0"/>
    <xf numFmtId="0" fontId="90" fillId="30" borderId="2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161" fillId="17" borderId="0">
      <alignment horizontal="left" vertical="center"/>
    </xf>
    <xf numFmtId="0" fontId="161" fillId="17" borderId="0">
      <alignment horizontal="left" vertical="center"/>
    </xf>
    <xf numFmtId="0" fontId="161" fillId="17" borderId="0">
      <alignment horizontal="right" vertical="center"/>
    </xf>
    <xf numFmtId="0" fontId="45" fillId="25" borderId="0">
      <alignment horizontal="left" vertical="top"/>
    </xf>
    <xf numFmtId="0" fontId="45" fillId="25" borderId="0">
      <alignment horizontal="right" vertical="top"/>
    </xf>
    <xf numFmtId="0" fontId="162" fillId="0" borderId="0" applyNumberFormat="0" applyFill="0" applyBorder="0" applyAlignment="0" applyProtection="0"/>
    <xf numFmtId="0" fontId="163" fillId="0" borderId="0"/>
    <xf numFmtId="0" fontId="50" fillId="0" borderId="0"/>
    <xf numFmtId="0" fontId="18" fillId="0" borderId="0"/>
    <xf numFmtId="0" fontId="18" fillId="0" borderId="0"/>
    <xf numFmtId="0" fontId="164" fillId="0" borderId="0"/>
    <xf numFmtId="0" fontId="165" fillId="0" borderId="0"/>
    <xf numFmtId="0" fontId="166" fillId="0" borderId="0"/>
    <xf numFmtId="0" fontId="165" fillId="0" borderId="0"/>
    <xf numFmtId="0" fontId="166" fillId="0" borderId="0"/>
    <xf numFmtId="0" fontId="166" fillId="0" borderId="0"/>
    <xf numFmtId="0" fontId="165" fillId="0" borderId="0"/>
    <xf numFmtId="0" fontId="165" fillId="0" borderId="0"/>
    <xf numFmtId="0" fontId="166" fillId="0" borderId="0"/>
    <xf numFmtId="0" fontId="165" fillId="0" borderId="0"/>
    <xf numFmtId="0" fontId="166" fillId="0" borderId="0"/>
    <xf numFmtId="0" fontId="166" fillId="0" borderId="0"/>
    <xf numFmtId="0" fontId="166" fillId="0" borderId="0"/>
    <xf numFmtId="0" fontId="165" fillId="0" borderId="0"/>
    <xf numFmtId="0" fontId="165" fillId="0" borderId="0"/>
    <xf numFmtId="0" fontId="165" fillId="0" borderId="0"/>
    <xf numFmtId="0" fontId="165" fillId="0" borderId="0"/>
    <xf numFmtId="0" fontId="165" fillId="0" borderId="0"/>
    <xf numFmtId="0" fontId="165" fillId="0" borderId="0"/>
    <xf numFmtId="0" fontId="18" fillId="0" borderId="0"/>
    <xf numFmtId="0" fontId="162" fillId="0" borderId="0" applyNumberFormat="0" applyFill="0" applyBorder="0" applyAlignment="0" applyProtection="0"/>
    <xf numFmtId="0" fontId="162" fillId="0" borderId="0" applyNumberFormat="0" applyFill="0" applyBorder="0" applyAlignment="0" applyProtection="0"/>
    <xf numFmtId="0" fontId="167" fillId="0" borderId="0" applyNumberFormat="0" applyFill="0" applyBorder="0" applyAlignment="0" applyProtection="0"/>
    <xf numFmtId="0" fontId="168" fillId="0" borderId="0" applyNumberFormat="0" applyFill="0" applyBorder="0" applyAlignment="0" applyProtection="0"/>
    <xf numFmtId="0" fontId="169" fillId="0" borderId="0" applyNumberFormat="0" applyFill="0" applyBorder="0" applyAlignment="0" applyProtection="0"/>
    <xf numFmtId="0" fontId="162" fillId="0" borderId="0" applyNumberFormat="0" applyFill="0" applyBorder="0" applyAlignment="0" applyProtection="0"/>
    <xf numFmtId="0" fontId="36" fillId="0" borderId="0" applyNumberFormat="0" applyFill="0" applyBorder="0" applyAlignment="0" applyProtection="0"/>
    <xf numFmtId="0" fontId="169" fillId="0" borderId="0" applyNumberFormat="0" applyFill="0" applyBorder="0" applyAlignment="0" applyProtection="0"/>
    <xf numFmtId="0" fontId="36" fillId="0" borderId="0" applyNumberFormat="0" applyFill="0" applyBorder="0" applyAlignment="0" applyProtection="0"/>
    <xf numFmtId="0" fontId="83"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83" fillId="0" borderId="0" applyNumberFormat="0" applyFill="0" applyBorder="0" applyAlignment="0" applyProtection="0"/>
    <xf numFmtId="0" fontId="116" fillId="0" borderId="35" applyNumberFormat="0" applyFill="0" applyAlignment="0" applyProtection="0"/>
    <xf numFmtId="0" fontId="116" fillId="0" borderId="35" applyNumberFormat="0" applyFill="0" applyAlignment="0" applyProtection="0"/>
    <xf numFmtId="0" fontId="170" fillId="0" borderId="28" applyNumberFormat="0" applyFill="0" applyAlignment="0" applyProtection="0"/>
    <xf numFmtId="0" fontId="170" fillId="0" borderId="35" applyNumberFormat="0" applyFill="0" applyAlignment="0" applyProtection="0"/>
    <xf numFmtId="0" fontId="94" fillId="0" borderId="35" applyNumberFormat="0" applyFill="0" applyAlignment="0" applyProtection="0"/>
    <xf numFmtId="0" fontId="116" fillId="0" borderId="36" applyNumberFormat="0" applyFill="0" applyAlignment="0" applyProtection="0"/>
    <xf numFmtId="0" fontId="94" fillId="0" borderId="35" applyNumberFormat="0" applyFill="0" applyAlignment="0" applyProtection="0"/>
    <xf numFmtId="0" fontId="116" fillId="0" borderId="36" applyNumberFormat="0" applyFill="0" applyAlignment="0" applyProtection="0"/>
    <xf numFmtId="0" fontId="94" fillId="0" borderId="28" applyNumberFormat="0" applyFill="0" applyAlignment="0" applyProtection="0"/>
    <xf numFmtId="0" fontId="171" fillId="0" borderId="35" applyNumberFormat="0" applyFill="0" applyAlignment="0" applyProtection="0"/>
    <xf numFmtId="0" fontId="171" fillId="0" borderId="35" applyNumberFormat="0" applyFill="0" applyAlignment="0" applyProtection="0"/>
    <xf numFmtId="0" fontId="171" fillId="0" borderId="35" applyNumberFormat="0" applyFill="0" applyAlignment="0" applyProtection="0"/>
    <xf numFmtId="188" fontId="18" fillId="0" borderId="0" applyFill="0" applyBorder="0" applyAlignment="0" applyProtection="0"/>
    <xf numFmtId="166" fontId="21" fillId="0" borderId="0" applyFill="0" applyBorder="0" applyAlignment="0" applyProtection="0"/>
    <xf numFmtId="176" fontId="21" fillId="0" borderId="0" applyFont="0" applyFill="0" applyBorder="0" applyAlignment="0" applyProtection="0"/>
    <xf numFmtId="180" fontId="21" fillId="0" borderId="0" applyFon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72"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93" fillId="0" borderId="0" applyNumberFormat="0" applyFill="0" applyBorder="0" applyAlignment="0" applyProtection="0"/>
    <xf numFmtId="3" fontId="58" fillId="0" borderId="0"/>
    <xf numFmtId="164" fontId="21" fillId="0" borderId="0" applyFont="0" applyFill="0" applyBorder="0" applyAlignment="0" applyProtection="0"/>
    <xf numFmtId="0" fontId="1" fillId="0" borderId="0"/>
    <xf numFmtId="0" fontId="175" fillId="0" borderId="0"/>
  </cellStyleXfs>
  <cellXfs count="385">
    <xf numFmtId="0" fontId="0" fillId="0" borderId="0" xfId="0"/>
    <xf numFmtId="0" fontId="21" fillId="0" borderId="2" xfId="0" applyFont="1" applyBorder="1" applyAlignment="1">
      <alignment horizontal="center"/>
    </xf>
    <xf numFmtId="4" fontId="21" fillId="0" borderId="2" xfId="0" applyNumberFormat="1" applyFont="1" applyBorder="1" applyAlignment="1">
      <alignment horizontal="right"/>
    </xf>
    <xf numFmtId="0" fontId="21" fillId="0" borderId="0" xfId="0" applyFont="1"/>
    <xf numFmtId="49" fontId="17" fillId="0" borderId="1" xfId="0" applyNumberFormat="1" applyFont="1" applyBorder="1" applyAlignment="1">
      <alignment horizontal="left" vertical="center"/>
    </xf>
    <xf numFmtId="49" fontId="17" fillId="0" borderId="1" xfId="0" applyNumberFormat="1" applyFont="1" applyBorder="1" applyAlignment="1">
      <alignment horizontal="left" vertical="top" wrapText="1"/>
    </xf>
    <xf numFmtId="49" fontId="17" fillId="0" borderId="1" xfId="0" applyNumberFormat="1" applyFont="1" applyBorder="1" applyAlignment="1">
      <alignment horizontal="right" vertical="center"/>
    </xf>
    <xf numFmtId="49" fontId="21" fillId="0" borderId="0" xfId="0" applyNumberFormat="1" applyFont="1" applyAlignment="1">
      <alignment vertical="center"/>
    </xf>
    <xf numFmtId="49" fontId="17" fillId="0" borderId="0" xfId="0" applyNumberFormat="1" applyFont="1" applyAlignment="1">
      <alignment horizontal="left" vertical="center"/>
    </xf>
    <xf numFmtId="49" fontId="17" fillId="0" borderId="0" xfId="0" applyNumberFormat="1" applyFont="1" applyAlignment="1">
      <alignment horizontal="left" vertical="top" wrapText="1"/>
    </xf>
    <xf numFmtId="49" fontId="17" fillId="0" borderId="0" xfId="0" applyNumberFormat="1" applyFont="1" applyAlignment="1">
      <alignment horizontal="center" vertical="center"/>
    </xf>
    <xf numFmtId="0" fontId="21" fillId="0" borderId="0" xfId="0" applyFont="1" applyAlignment="1">
      <alignment horizontal="left" vertical="top" wrapText="1" readingOrder="1"/>
    </xf>
    <xf numFmtId="0" fontId="21" fillId="0" borderId="0" xfId="0" applyFont="1" applyAlignment="1">
      <alignment vertical="center"/>
    </xf>
    <xf numFmtId="49" fontId="21" fillId="0" borderId="0" xfId="0" applyNumberFormat="1" applyFont="1" applyAlignment="1">
      <alignment horizontal="left" vertical="top"/>
    </xf>
    <xf numFmtId="0" fontId="21" fillId="0" borderId="0" xfId="0" applyFont="1" applyAlignment="1">
      <alignment horizontal="center"/>
    </xf>
    <xf numFmtId="49" fontId="17" fillId="0" borderId="0" xfId="0" applyNumberFormat="1" applyFont="1" applyAlignment="1">
      <alignment horizontal="left" vertical="top"/>
    </xf>
    <xf numFmtId="0" fontId="65" fillId="0" borderId="0" xfId="0" applyFont="1" applyAlignment="1">
      <alignment horizontal="justify" vertical="top" readingOrder="1"/>
    </xf>
    <xf numFmtId="0" fontId="17" fillId="0" borderId="0" xfId="0" applyFont="1"/>
    <xf numFmtId="49" fontId="76" fillId="0" borderId="5" xfId="0" applyNumberFormat="1" applyFont="1" applyBorder="1" applyAlignment="1">
      <alignment horizontal="center" vertical="center"/>
    </xf>
    <xf numFmtId="4" fontId="65" fillId="0" borderId="5" xfId="0" applyNumberFormat="1" applyFont="1" applyBorder="1" applyAlignment="1">
      <alignment horizontal="center" vertical="center" readingOrder="1"/>
    </xf>
    <xf numFmtId="0" fontId="77" fillId="0" borderId="0" xfId="0" applyFont="1" applyAlignment="1">
      <alignment vertical="center"/>
    </xf>
    <xf numFmtId="0" fontId="78" fillId="0" borderId="0" xfId="0" applyFont="1" applyAlignment="1">
      <alignment vertical="center"/>
    </xf>
    <xf numFmtId="0" fontId="21" fillId="0" borderId="0" xfId="0" applyFont="1" applyAlignment="1">
      <alignment horizontal="left"/>
    </xf>
    <xf numFmtId="0" fontId="65" fillId="0" borderId="5" xfId="0" applyFont="1" applyBorder="1" applyAlignment="1">
      <alignment horizontal="left" vertical="center" readingOrder="1"/>
    </xf>
    <xf numFmtId="0" fontId="21" fillId="0" borderId="0" xfId="0" applyFont="1" applyAlignment="1">
      <alignment horizontal="left" vertical="top" wrapText="1"/>
    </xf>
    <xf numFmtId="0" fontId="17" fillId="0" borderId="1" xfId="0" applyFont="1" applyBorder="1" applyAlignment="1">
      <alignment horizontal="right"/>
    </xf>
    <xf numFmtId="0" fontId="17" fillId="0" borderId="0" xfId="0" applyFont="1" applyAlignment="1">
      <alignment horizontal="justify" vertical="top" readingOrder="1"/>
    </xf>
    <xf numFmtId="49" fontId="17" fillId="0" borderId="1" xfId="0" applyNumberFormat="1" applyFont="1" applyBorder="1" applyAlignment="1">
      <alignment horizontal="left" vertical="top"/>
    </xf>
    <xf numFmtId="0" fontId="17" fillId="0" borderId="1" xfId="0" applyFont="1" applyBorder="1" applyAlignment="1">
      <alignment horizontal="justify" vertical="top" readingOrder="1"/>
    </xf>
    <xf numFmtId="0" fontId="17" fillId="0" borderId="1" xfId="0" applyFont="1" applyBorder="1"/>
    <xf numFmtId="0" fontId="17" fillId="0" borderId="0" xfId="0" applyFont="1" applyAlignment="1">
      <alignment horizontal="right"/>
    </xf>
    <xf numFmtId="0" fontId="17" fillId="0" borderId="0" xfId="0" applyFont="1" applyAlignment="1">
      <alignment horizontal="center"/>
    </xf>
    <xf numFmtId="0" fontId="75" fillId="0" borderId="0" xfId="0" applyFont="1"/>
    <xf numFmtId="0" fontId="68" fillId="0" borderId="2" xfId="0" applyFont="1" applyBorder="1" applyAlignment="1">
      <alignment horizontal="center"/>
    </xf>
    <xf numFmtId="4" fontId="68" fillId="0" borderId="0" xfId="0" applyNumberFormat="1" applyFont="1"/>
    <xf numFmtId="0" fontId="68" fillId="0" borderId="0" xfId="0" applyFont="1"/>
    <xf numFmtId="4" fontId="21" fillId="0" borderId="0" xfId="0" applyNumberFormat="1" applyFont="1"/>
    <xf numFmtId="0" fontId="79" fillId="0" borderId="0" xfId="0" applyFont="1"/>
    <xf numFmtId="0" fontId="80" fillId="0" borderId="0" xfId="0" applyFont="1"/>
    <xf numFmtId="0" fontId="81" fillId="0" borderId="0" xfId="0" applyFont="1"/>
    <xf numFmtId="0" fontId="61" fillId="0" borderId="0" xfId="0" applyFont="1"/>
    <xf numFmtId="49" fontId="70" fillId="0" borderId="2" xfId="0" applyNumberFormat="1" applyFont="1" applyBorder="1" applyAlignment="1">
      <alignment horizontal="left" vertical="center"/>
    </xf>
    <xf numFmtId="0" fontId="70" fillId="0" borderId="2" xfId="0" applyFont="1" applyBorder="1" applyAlignment="1">
      <alignment horizontal="left" vertical="center"/>
    </xf>
    <xf numFmtId="0" fontId="70" fillId="0" borderId="2" xfId="0" applyFont="1" applyBorder="1" applyAlignment="1">
      <alignment horizontal="center" vertical="center"/>
    </xf>
    <xf numFmtId="4" fontId="70" fillId="0" borderId="2" xfId="0" applyNumberFormat="1" applyFont="1" applyBorder="1" applyAlignment="1">
      <alignment vertical="center"/>
    </xf>
    <xf numFmtId="0" fontId="68" fillId="0" borderId="2" xfId="0" applyFont="1" applyBorder="1" applyAlignment="1">
      <alignment horizontal="center" vertical="center"/>
    </xf>
    <xf numFmtId="4" fontId="68" fillId="0" borderId="2" xfId="0" applyNumberFormat="1" applyFont="1" applyBorder="1" applyAlignment="1">
      <alignment vertical="center"/>
    </xf>
    <xf numFmtId="49" fontId="70" fillId="0" borderId="3" xfId="0" applyNumberFormat="1" applyFont="1" applyBorder="1" applyAlignment="1">
      <alignment horizontal="left" vertical="center"/>
    </xf>
    <xf numFmtId="0" fontId="70" fillId="0" borderId="3" xfId="0" applyFont="1" applyBorder="1" applyAlignment="1">
      <alignment horizontal="left" vertical="center"/>
    </xf>
    <xf numFmtId="0" fontId="70" fillId="0" borderId="3" xfId="0" applyFont="1" applyBorder="1" applyAlignment="1">
      <alignment horizontal="center" vertical="center"/>
    </xf>
    <xf numFmtId="4" fontId="70" fillId="0" borderId="3" xfId="0" applyNumberFormat="1" applyFont="1" applyBorder="1" applyAlignment="1">
      <alignment vertical="center"/>
    </xf>
    <xf numFmtId="49" fontId="68" fillId="0" borderId="2" xfId="0" applyNumberFormat="1" applyFont="1" applyBorder="1" applyAlignment="1">
      <alignment horizontal="left" vertical="center"/>
    </xf>
    <xf numFmtId="0" fontId="68" fillId="0" borderId="2" xfId="0" applyFont="1" applyBorder="1" applyAlignment="1">
      <alignment horizontal="left" vertical="center"/>
    </xf>
    <xf numFmtId="0" fontId="68" fillId="0" borderId="2" xfId="0" applyFont="1" applyBorder="1"/>
    <xf numFmtId="4" fontId="68" fillId="0" borderId="2" xfId="0" applyNumberFormat="1" applyFont="1" applyBorder="1"/>
    <xf numFmtId="4" fontId="21" fillId="0" borderId="2" xfId="0" applyNumberFormat="1" applyFont="1" applyBorder="1"/>
    <xf numFmtId="0" fontId="21" fillId="0" borderId="0" xfId="2"/>
    <xf numFmtId="4" fontId="21" fillId="0" borderId="17" xfId="0" applyNumberFormat="1" applyFont="1" applyBorder="1"/>
    <xf numFmtId="0" fontId="75" fillId="0" borderId="0" xfId="2" applyFont="1"/>
    <xf numFmtId="49" fontId="21" fillId="0" borderId="0" xfId="0" applyNumberFormat="1" applyFont="1" applyAlignment="1">
      <alignment horizontal="left" vertical="top" wrapText="1"/>
    </xf>
    <xf numFmtId="49" fontId="70" fillId="0" borderId="3" xfId="0" applyNumberFormat="1" applyFont="1" applyBorder="1" applyAlignment="1">
      <alignment horizontal="left" vertical="top"/>
    </xf>
    <xf numFmtId="0" fontId="70" fillId="0" borderId="4" xfId="0" applyFont="1" applyBorder="1" applyAlignment="1">
      <alignment vertical="top" readingOrder="1"/>
    </xf>
    <xf numFmtId="0" fontId="68" fillId="0" borderId="0" xfId="0" applyFont="1" applyAlignment="1">
      <alignment horizontal="justify" vertical="top" readingOrder="1"/>
    </xf>
    <xf numFmtId="0" fontId="70" fillId="0" borderId="0" xfId="0" applyFont="1" applyAlignment="1">
      <alignment horizontal="justify" vertical="center" readingOrder="1"/>
    </xf>
    <xf numFmtId="4" fontId="82" fillId="0" borderId="2" xfId="0" applyNumberFormat="1" applyFont="1" applyBorder="1"/>
    <xf numFmtId="0" fontId="20" fillId="0" borderId="5" xfId="0" applyFont="1" applyBorder="1" applyAlignment="1">
      <alignment horizontal="center" vertical="center"/>
    </xf>
    <xf numFmtId="4" fontId="20" fillId="0" borderId="5" xfId="0" applyNumberFormat="1" applyFont="1" applyBorder="1" applyAlignment="1">
      <alignment horizontal="center" vertical="center"/>
    </xf>
    <xf numFmtId="4" fontId="20" fillId="0" borderId="5" xfId="0" applyNumberFormat="1" applyFont="1" applyBorder="1" applyAlignment="1">
      <alignment horizontal="center" vertical="center" wrapText="1"/>
    </xf>
    <xf numFmtId="49" fontId="66" fillId="0" borderId="2" xfId="0" applyNumberFormat="1" applyFont="1" applyBorder="1" applyAlignment="1">
      <alignment horizontal="left" vertical="top"/>
    </xf>
    <xf numFmtId="49" fontId="21" fillId="0" borderId="2" xfId="0" applyNumberFormat="1" applyFont="1" applyBorder="1" applyAlignment="1">
      <alignment vertical="top"/>
    </xf>
    <xf numFmtId="0" fontId="17" fillId="0" borderId="19" xfId="0" applyFont="1" applyBorder="1"/>
    <xf numFmtId="49" fontId="17" fillId="0" borderId="7" xfId="0" applyNumberFormat="1" applyFont="1" applyBorder="1" applyAlignment="1">
      <alignment horizontal="left" vertical="top"/>
    </xf>
    <xf numFmtId="0" fontId="17" fillId="0" borderId="19" xfId="0" applyFont="1" applyBorder="1" applyAlignment="1">
      <alignment horizontal="justify" vertical="top" readingOrder="1"/>
    </xf>
    <xf numFmtId="0" fontId="17" fillId="0" borderId="19" xfId="0" applyFont="1" applyBorder="1" applyAlignment="1">
      <alignment horizontal="center"/>
    </xf>
    <xf numFmtId="49" fontId="21" fillId="0" borderId="2" xfId="0" applyNumberFormat="1" applyFont="1" applyBorder="1" applyAlignment="1">
      <alignment horizontal="left" vertical="top"/>
    </xf>
    <xf numFmtId="0" fontId="21" fillId="0" borderId="18" xfId="0" applyFont="1" applyBorder="1" applyAlignment="1">
      <alignment horizontal="left" vertical="top" wrapText="1"/>
    </xf>
    <xf numFmtId="0" fontId="18" fillId="0" borderId="0" xfId="0" applyFont="1" applyAlignment="1">
      <alignment horizontal="justify" vertical="top" readingOrder="1"/>
    </xf>
    <xf numFmtId="0" fontId="18" fillId="0" borderId="2" xfId="0" applyFont="1" applyBorder="1" applyAlignment="1">
      <alignment horizontal="center"/>
    </xf>
    <xf numFmtId="0" fontId="174" fillId="0" borderId="0" xfId="2" applyFont="1"/>
    <xf numFmtId="0" fontId="21" fillId="0" borderId="0" xfId="0" applyFont="1" applyAlignment="1">
      <alignment horizontal="justify" vertical="top" readingOrder="1"/>
    </xf>
    <xf numFmtId="0" fontId="21" fillId="0" borderId="2" xfId="0" applyFont="1" applyBorder="1" applyAlignment="1">
      <alignment horizontal="center" wrapText="1"/>
    </xf>
    <xf numFmtId="0" fontId="21" fillId="0" borderId="0" xfId="0" applyFont="1" applyAlignment="1">
      <alignment wrapText="1"/>
    </xf>
    <xf numFmtId="0" fontId="61" fillId="0" borderId="0" xfId="2" applyFont="1"/>
    <xf numFmtId="4" fontId="21" fillId="0" borderId="0" xfId="0" applyNumberFormat="1" applyFont="1" applyAlignment="1">
      <alignment horizontal="right"/>
    </xf>
    <xf numFmtId="49" fontId="17" fillId="0" borderId="1" xfId="0" applyNumberFormat="1" applyFont="1" applyBorder="1" applyAlignment="1">
      <alignment vertical="top"/>
    </xf>
    <xf numFmtId="49" fontId="17" fillId="0" borderId="0" xfId="0" applyNumberFormat="1" applyFont="1" applyAlignment="1">
      <alignment vertical="top"/>
    </xf>
    <xf numFmtId="4" fontId="17" fillId="0" borderId="0" xfId="0" applyNumberFormat="1" applyFont="1" applyAlignment="1">
      <alignment horizontal="right"/>
    </xf>
    <xf numFmtId="4" fontId="17" fillId="0" borderId="0" xfId="0" applyNumberFormat="1" applyFont="1"/>
    <xf numFmtId="0" fontId="20" fillId="0" borderId="0" xfId="0" applyFont="1"/>
    <xf numFmtId="49" fontId="17" fillId="0" borderId="7" xfId="0" applyNumberFormat="1" applyFont="1" applyBorder="1" applyAlignment="1">
      <alignment vertical="top"/>
    </xf>
    <xf numFmtId="4" fontId="17" fillId="0" borderId="19" xfId="0" applyNumberFormat="1" applyFont="1" applyBorder="1"/>
    <xf numFmtId="49" fontId="70" fillId="0" borderId="2" xfId="0" applyNumberFormat="1" applyFont="1" applyBorder="1" applyAlignment="1">
      <alignment vertical="top"/>
    </xf>
    <xf numFmtId="0" fontId="70" fillId="0" borderId="17" xfId="0" applyFont="1" applyBorder="1" applyAlignment="1">
      <alignment horizontal="left" vertical="top" wrapText="1" readingOrder="1"/>
    </xf>
    <xf numFmtId="0" fontId="68" fillId="0" borderId="17" xfId="0" applyFont="1" applyBorder="1" applyAlignment="1">
      <alignment horizontal="center"/>
    </xf>
    <xf numFmtId="4" fontId="68" fillId="0" borderId="17" xfId="0" applyNumberFormat="1" applyFont="1" applyBorder="1"/>
    <xf numFmtId="0" fontId="21" fillId="0" borderId="17" xfId="0" applyFont="1" applyBorder="1" applyAlignment="1">
      <alignment horizontal="left" vertical="top" wrapText="1" readingOrder="1"/>
    </xf>
    <xf numFmtId="0" fontId="21" fillId="0" borderId="17" xfId="0" applyFont="1" applyBorder="1" applyAlignment="1">
      <alignment horizontal="center"/>
    </xf>
    <xf numFmtId="0" fontId="21" fillId="0" borderId="2" xfId="0" applyFont="1" applyBorder="1" applyAlignment="1">
      <alignment horizontal="left" vertical="top" wrapText="1"/>
    </xf>
    <xf numFmtId="49" fontId="21" fillId="0" borderId="6" xfId="0" applyNumberFormat="1" applyFont="1" applyBorder="1" applyAlignment="1">
      <alignment vertical="top"/>
    </xf>
    <xf numFmtId="49" fontId="70" fillId="0" borderId="3" xfId="0" applyNumberFormat="1" applyFont="1" applyBorder="1" applyAlignment="1">
      <alignment vertical="center"/>
    </xf>
    <xf numFmtId="0" fontId="70" fillId="0" borderId="4" xfId="0" applyFont="1" applyBorder="1" applyAlignment="1">
      <alignment horizontal="left" vertical="center" wrapText="1" readingOrder="1"/>
    </xf>
    <xf numFmtId="0" fontId="68" fillId="0" borderId="0" xfId="0" applyFont="1" applyAlignment="1">
      <alignment vertical="center"/>
    </xf>
    <xf numFmtId="49" fontId="65" fillId="0" borderId="0" xfId="0" applyNumberFormat="1" applyFont="1" applyAlignment="1">
      <alignment vertical="top"/>
    </xf>
    <xf numFmtId="0" fontId="65" fillId="0" borderId="0" xfId="0" applyFont="1" applyAlignment="1">
      <alignment horizontal="center" vertical="center"/>
    </xf>
    <xf numFmtId="4" fontId="65" fillId="0" borderId="0" xfId="0" applyNumberFormat="1" applyFont="1" applyAlignment="1">
      <alignment vertical="center"/>
    </xf>
    <xf numFmtId="49" fontId="68" fillId="0" borderId="0" xfId="0" applyNumberFormat="1" applyFont="1" applyAlignment="1">
      <alignment vertical="top"/>
    </xf>
    <xf numFmtId="0" fontId="68" fillId="0" borderId="0" xfId="0" applyFont="1" applyAlignment="1">
      <alignment horizontal="center"/>
    </xf>
    <xf numFmtId="49" fontId="21" fillId="0" borderId="0" xfId="0" applyNumberFormat="1" applyFont="1" applyAlignment="1">
      <alignment vertical="top"/>
    </xf>
    <xf numFmtId="0" fontId="21" fillId="0" borderId="0" xfId="0" quotePrefix="1" applyFont="1" applyAlignment="1">
      <alignment horizontal="justify" vertical="top" readingOrder="1"/>
    </xf>
    <xf numFmtId="0" fontId="21" fillId="0" borderId="0" xfId="0" quotePrefix="1" applyFont="1" applyAlignment="1">
      <alignment horizontal="center"/>
    </xf>
    <xf numFmtId="49" fontId="16" fillId="0" borderId="1" xfId="0" applyNumberFormat="1" applyFont="1" applyBorder="1" applyAlignment="1">
      <alignment horizontal="left" vertical="center"/>
    </xf>
    <xf numFmtId="0" fontId="16" fillId="0" borderId="1" xfId="0" applyFont="1" applyBorder="1" applyAlignment="1">
      <alignment horizontal="justify" vertical="center"/>
    </xf>
    <xf numFmtId="0" fontId="16" fillId="0" borderId="1" xfId="0" applyFont="1" applyBorder="1" applyAlignment="1">
      <alignment horizontal="right" vertical="center"/>
    </xf>
    <xf numFmtId="0" fontId="17" fillId="0" borderId="0" xfId="0" applyFont="1" applyAlignment="1">
      <alignment vertical="center"/>
    </xf>
    <xf numFmtId="49" fontId="16" fillId="0" borderId="0" xfId="0" applyNumberFormat="1" applyFont="1" applyAlignment="1">
      <alignment horizontal="left" vertical="center"/>
    </xf>
    <xf numFmtId="0" fontId="16" fillId="0" borderId="0" xfId="0" applyFont="1" applyAlignment="1">
      <alignment horizontal="justify" vertical="center"/>
    </xf>
    <xf numFmtId="0" fontId="16" fillId="0" borderId="0" xfId="0" applyFont="1" applyAlignment="1">
      <alignment horizontal="right" vertical="center"/>
    </xf>
    <xf numFmtId="0" fontId="16" fillId="0" borderId="0" xfId="0" applyFont="1" applyAlignment="1">
      <alignment vertical="center"/>
    </xf>
    <xf numFmtId="49" fontId="63" fillId="0" borderId="0" xfId="0" applyNumberFormat="1" applyFont="1" applyAlignment="1">
      <alignment horizontal="left" vertical="center"/>
    </xf>
    <xf numFmtId="0" fontId="64" fillId="0" borderId="0" xfId="0" applyFont="1" applyAlignment="1">
      <alignment horizontal="justify" vertical="center"/>
    </xf>
    <xf numFmtId="0" fontId="63" fillId="0" borderId="0" xfId="0" applyFont="1" applyAlignment="1">
      <alignment vertical="center"/>
    </xf>
    <xf numFmtId="49" fontId="65" fillId="0" borderId="0" xfId="0" applyNumberFormat="1" applyFont="1" applyAlignment="1">
      <alignment horizontal="left" vertical="center"/>
    </xf>
    <xf numFmtId="0" fontId="65" fillId="0" borderId="0" xfId="0" applyFont="1" applyAlignment="1">
      <alignment horizontal="justify" vertical="center"/>
    </xf>
    <xf numFmtId="49" fontId="66" fillId="0" borderId="0" xfId="0" applyNumberFormat="1" applyFont="1" applyAlignment="1">
      <alignment horizontal="left" vertical="center"/>
    </xf>
    <xf numFmtId="0" fontId="66" fillId="0" borderId="0" xfId="0" applyFont="1" applyAlignment="1">
      <alignment horizontal="justify" vertical="center"/>
    </xf>
    <xf numFmtId="0" fontId="0" fillId="0" borderId="0" xfId="0" applyAlignment="1">
      <alignment vertical="center"/>
    </xf>
    <xf numFmtId="49" fontId="13" fillId="0" borderId="0" xfId="0" applyNumberFormat="1" applyFont="1" applyAlignment="1">
      <alignment horizontal="left" vertical="center"/>
    </xf>
    <xf numFmtId="0" fontId="13" fillId="0" borderId="0" xfId="0" applyFont="1" applyAlignment="1">
      <alignment vertical="center"/>
    </xf>
    <xf numFmtId="0" fontId="65" fillId="0" borderId="0" xfId="0" applyFont="1" applyAlignment="1">
      <alignment vertical="center" readingOrder="1"/>
    </xf>
    <xf numFmtId="49" fontId="0" fillId="0" borderId="0" xfId="0" applyNumberFormat="1" applyAlignment="1">
      <alignment horizontal="left" vertical="center"/>
    </xf>
    <xf numFmtId="0" fontId="67" fillId="0" borderId="0" xfId="0" applyFont="1" applyAlignment="1">
      <alignment horizontal="left" vertical="center"/>
    </xf>
    <xf numFmtId="0" fontId="67" fillId="0" borderId="0" xfId="0" quotePrefix="1" applyFont="1" applyAlignment="1">
      <alignment horizontal="left" vertical="center"/>
    </xf>
    <xf numFmtId="0" fontId="66" fillId="0" borderId="0" xfId="0" applyFont="1" applyAlignment="1">
      <alignment vertical="center"/>
    </xf>
    <xf numFmtId="49" fontId="68" fillId="0" borderId="0" xfId="0" applyNumberFormat="1" applyFont="1" applyAlignment="1">
      <alignment horizontal="left" vertical="center"/>
    </xf>
    <xf numFmtId="0" fontId="68" fillId="0" borderId="0" xfId="0" applyFont="1" applyAlignment="1">
      <alignment horizontal="justify" vertical="center"/>
    </xf>
    <xf numFmtId="49" fontId="69" fillId="0" borderId="0" xfId="0" applyNumberFormat="1" applyFont="1" applyAlignment="1">
      <alignment horizontal="left" vertical="center"/>
    </xf>
    <xf numFmtId="0" fontId="62" fillId="0" borderId="0" xfId="0" applyFont="1" applyAlignment="1">
      <alignment vertical="center"/>
    </xf>
    <xf numFmtId="49" fontId="15" fillId="0" borderId="0" xfId="0" applyNumberFormat="1" applyFont="1" applyAlignment="1">
      <alignment horizontal="left" vertical="center"/>
    </xf>
    <xf numFmtId="49" fontId="70" fillId="0" borderId="0" xfId="0" applyNumberFormat="1" applyFont="1" applyAlignment="1">
      <alignment horizontal="justify" vertical="center"/>
    </xf>
    <xf numFmtId="4" fontId="14" fillId="0" borderId="0" xfId="0" applyNumberFormat="1" applyFont="1" applyAlignment="1">
      <alignment horizontal="justify" vertical="center"/>
    </xf>
    <xf numFmtId="0" fontId="14" fillId="0" borderId="0" xfId="0" applyFont="1" applyAlignment="1">
      <alignment horizontal="center" vertical="center"/>
    </xf>
    <xf numFmtId="0" fontId="15" fillId="0" borderId="0" xfId="0" applyFont="1" applyAlignment="1">
      <alignment vertical="center"/>
    </xf>
    <xf numFmtId="4" fontId="62" fillId="0" borderId="0" xfId="0" applyNumberFormat="1" applyFont="1" applyAlignment="1">
      <alignment vertical="center"/>
    </xf>
    <xf numFmtId="49" fontId="62" fillId="0" borderId="0" xfId="0" applyNumberFormat="1" applyFont="1" applyAlignment="1">
      <alignment horizontal="left" vertical="center"/>
    </xf>
    <xf numFmtId="0" fontId="69" fillId="0" borderId="0" xfId="0" applyFont="1" applyAlignment="1">
      <alignment horizontal="justify" vertical="center"/>
    </xf>
    <xf numFmtId="0" fontId="15" fillId="0" borderId="0" xfId="0" applyFont="1" applyAlignment="1">
      <alignment horizontal="justify" vertical="center"/>
    </xf>
    <xf numFmtId="0" fontId="62" fillId="0" borderId="0" xfId="0" applyFont="1" applyAlignment="1">
      <alignment horizontal="justify" vertical="center"/>
    </xf>
    <xf numFmtId="0" fontId="71" fillId="0" borderId="0" xfId="0" applyFont="1" applyAlignment="1">
      <alignment vertical="center"/>
    </xf>
    <xf numFmtId="0" fontId="71" fillId="0" borderId="0" xfId="0" quotePrefix="1" applyFont="1" applyAlignment="1">
      <alignment horizontal="justify" vertical="center"/>
    </xf>
    <xf numFmtId="0" fontId="62" fillId="0" borderId="0" xfId="0" quotePrefix="1" applyFont="1" applyAlignment="1">
      <alignment horizontal="justify" vertical="center"/>
    </xf>
    <xf numFmtId="0" fontId="72" fillId="0" borderId="0" xfId="0" applyFont="1" applyAlignment="1">
      <alignment vertical="center"/>
    </xf>
    <xf numFmtId="0" fontId="62" fillId="0" borderId="0" xfId="0" applyFont="1" applyAlignment="1">
      <alignment horizontal="left" vertical="center"/>
    </xf>
    <xf numFmtId="4" fontId="62" fillId="0" borderId="0" xfId="0" applyNumberFormat="1" applyFont="1" applyAlignment="1">
      <alignment horizontal="justify" vertical="center"/>
    </xf>
    <xf numFmtId="0" fontId="73" fillId="0" borderId="0" xfId="0" applyFont="1" applyAlignment="1">
      <alignment vertical="center"/>
    </xf>
    <xf numFmtId="49" fontId="73" fillId="0" borderId="0" xfId="0" applyNumberFormat="1" applyFont="1" applyAlignment="1">
      <alignment horizontal="left" vertical="center"/>
    </xf>
    <xf numFmtId="0" fontId="73" fillId="0" borderId="0" xfId="0" applyFont="1" applyAlignment="1">
      <alignment horizontal="justify" vertical="center"/>
    </xf>
    <xf numFmtId="0" fontId="62" fillId="0" borderId="0" xfId="0" quotePrefix="1" applyFont="1" applyAlignment="1">
      <alignment vertical="center"/>
    </xf>
    <xf numFmtId="49" fontId="14" fillId="0" borderId="0" xfId="0" applyNumberFormat="1" applyFont="1" applyAlignment="1">
      <alignment horizontal="left" vertical="center"/>
    </xf>
    <xf numFmtId="4" fontId="14" fillId="0" borderId="0" xfId="0" applyNumberFormat="1" applyFont="1" applyAlignment="1">
      <alignment vertical="center"/>
    </xf>
    <xf numFmtId="0" fontId="14" fillId="0" borderId="0" xfId="0" applyFont="1" applyAlignment="1">
      <alignment vertical="center"/>
    </xf>
    <xf numFmtId="0" fontId="21" fillId="0" borderId="0" xfId="0" applyFont="1" applyAlignment="1">
      <alignment horizontal="left" wrapText="1" readingOrder="1"/>
    </xf>
    <xf numFmtId="0" fontId="21" fillId="0" borderId="0" xfId="0" quotePrefix="1" applyFont="1" applyAlignment="1">
      <alignment horizontal="left" wrapText="1" readingOrder="1"/>
    </xf>
    <xf numFmtId="4" fontId="21" fillId="0" borderId="2" xfId="0" applyNumberFormat="1" applyFont="1" applyBorder="1" applyProtection="1">
      <protection locked="0"/>
    </xf>
    <xf numFmtId="0" fontId="21" fillId="0" borderId="0" xfId="0" quotePrefix="1" applyFont="1" applyAlignment="1">
      <alignment horizontal="left" vertical="top" wrapText="1" readingOrder="1"/>
    </xf>
    <xf numFmtId="0" fontId="21" fillId="0" borderId="0" xfId="0" quotePrefix="1" applyFont="1" applyAlignment="1">
      <alignment horizontal="left" vertical="top" wrapText="1"/>
    </xf>
    <xf numFmtId="0" fontId="61" fillId="0" borderId="0" xfId="0" applyFont="1" applyAlignment="1">
      <alignment horizontal="left" vertical="top" wrapText="1"/>
    </xf>
    <xf numFmtId="0" fontId="61" fillId="0" borderId="2" xfId="0" applyFont="1" applyBorder="1" applyAlignment="1">
      <alignment horizontal="center"/>
    </xf>
    <xf numFmtId="4" fontId="61" fillId="0" borderId="2" xfId="0" applyNumberFormat="1" applyFont="1" applyBorder="1"/>
    <xf numFmtId="49" fontId="70" fillId="0" borderId="2" xfId="0" applyNumberFormat="1" applyFont="1" applyBorder="1" applyAlignment="1">
      <alignment horizontal="left" vertical="top"/>
    </xf>
    <xf numFmtId="0" fontId="70" fillId="0" borderId="0" xfId="0" applyFont="1" applyAlignment="1">
      <alignment horizontal="left" vertical="top" wrapText="1" readingOrder="1"/>
    </xf>
    <xf numFmtId="0" fontId="70" fillId="0" borderId="2" xfId="0" applyFont="1" applyBorder="1" applyAlignment="1">
      <alignment horizontal="center"/>
    </xf>
    <xf numFmtId="4" fontId="70" fillId="0" borderId="2" xfId="0" applyNumberFormat="1" applyFont="1" applyBorder="1"/>
    <xf numFmtId="0" fontId="70" fillId="0" borderId="0" xfId="0" applyFont="1"/>
    <xf numFmtId="0" fontId="61" fillId="0" borderId="0" xfId="0" applyFont="1" applyAlignment="1">
      <alignment horizontal="left" vertical="top" wrapText="1" readingOrder="1"/>
    </xf>
    <xf numFmtId="0" fontId="64" fillId="0" borderId="0" xfId="0" applyFont="1"/>
    <xf numFmtId="0" fontId="176" fillId="0" borderId="0" xfId="0" applyFont="1"/>
    <xf numFmtId="49" fontId="64" fillId="0" borderId="2" xfId="0" applyNumberFormat="1" applyFont="1" applyBorder="1" applyAlignment="1">
      <alignment horizontal="left" vertical="top"/>
    </xf>
    <xf numFmtId="0" fontId="64" fillId="0" borderId="0" xfId="0" applyFont="1" applyAlignment="1">
      <alignment horizontal="justify" vertical="top" readingOrder="1"/>
    </xf>
    <xf numFmtId="0" fontId="21" fillId="0" borderId="0" xfId="0" applyFont="1" applyAlignment="1">
      <alignment vertical="top" readingOrder="1"/>
    </xf>
    <xf numFmtId="0" fontId="21" fillId="0" borderId="0" xfId="0" applyFont="1" applyAlignment="1">
      <alignment horizontal="center" vertical="center"/>
    </xf>
    <xf numFmtId="4" fontId="21" fillId="0" borderId="0" xfId="0" applyNumberFormat="1" applyFont="1" applyAlignment="1">
      <alignment vertical="center"/>
    </xf>
    <xf numFmtId="189" fontId="21" fillId="0" borderId="0" xfId="0" applyNumberFormat="1" applyFont="1"/>
    <xf numFmtId="0" fontId="21" fillId="0" borderId="2" xfId="0" applyFont="1" applyBorder="1"/>
    <xf numFmtId="0" fontId="17" fillId="0" borderId="7" xfId="0" applyFont="1" applyBorder="1" applyAlignment="1">
      <alignment horizontal="justify" vertical="top" readingOrder="1"/>
    </xf>
    <xf numFmtId="0" fontId="70" fillId="0" borderId="18" xfId="0" applyFont="1" applyBorder="1" applyAlignment="1">
      <alignment horizontal="justify" vertical="center" readingOrder="1"/>
    </xf>
    <xf numFmtId="0" fontId="21" fillId="0" borderId="18" xfId="0" applyFont="1" applyBorder="1" applyAlignment="1">
      <alignment horizontal="left" vertical="top" wrapText="1" readingOrder="1"/>
    </xf>
    <xf numFmtId="0" fontId="70" fillId="0" borderId="18" xfId="0" applyFont="1" applyBorder="1" applyAlignment="1">
      <alignment horizontal="left" vertical="top" wrapText="1" readingOrder="1"/>
    </xf>
    <xf numFmtId="0" fontId="21" fillId="0" borderId="18" xfId="0" applyFont="1" applyBorder="1" applyAlignment="1">
      <alignment horizontal="left" wrapText="1" readingOrder="1"/>
    </xf>
    <xf numFmtId="0" fontId="21" fillId="0" borderId="18" xfId="0" quotePrefix="1" applyFont="1" applyBorder="1" applyAlignment="1">
      <alignment horizontal="left" wrapText="1" readingOrder="1"/>
    </xf>
    <xf numFmtId="4" fontId="21" fillId="0" borderId="17" xfId="0" applyNumberFormat="1" applyFont="1" applyBorder="1" applyAlignment="1">
      <alignment horizontal="right"/>
    </xf>
    <xf numFmtId="0" fontId="68" fillId="0" borderId="18" xfId="0" applyFont="1" applyBorder="1" applyAlignment="1">
      <alignment horizontal="justify" vertical="top" readingOrder="1"/>
    </xf>
    <xf numFmtId="0" fontId="21" fillId="0" borderId="18" xfId="0" applyFont="1" applyBorder="1" applyAlignment="1">
      <alignment horizontal="justify" vertical="top" readingOrder="1"/>
    </xf>
    <xf numFmtId="0" fontId="21" fillId="0" borderId="18" xfId="0" quotePrefix="1" applyFont="1" applyBorder="1" applyAlignment="1">
      <alignment horizontal="left" vertical="top" wrapText="1"/>
    </xf>
    <xf numFmtId="0" fontId="64" fillId="0" borderId="18" xfId="0" applyFont="1" applyBorder="1" applyAlignment="1">
      <alignment horizontal="justify" vertical="top" readingOrder="1"/>
    </xf>
    <xf numFmtId="0" fontId="70" fillId="0" borderId="37" xfId="0" applyFont="1" applyBorder="1" applyAlignment="1">
      <alignment vertical="top" readingOrder="1"/>
    </xf>
    <xf numFmtId="0" fontId="21" fillId="0" borderId="0" xfId="0" quotePrefix="1" applyFont="1" applyAlignment="1">
      <alignment horizontal="left" vertical="top"/>
    </xf>
    <xf numFmtId="0" fontId="21" fillId="0" borderId="18" xfId="0" quotePrefix="1" applyFont="1" applyBorder="1" applyAlignment="1">
      <alignment horizontal="left" vertical="top"/>
    </xf>
    <xf numFmtId="0" fontId="66" fillId="0" borderId="0" xfId="0" applyFont="1"/>
    <xf numFmtId="0" fontId="64" fillId="0" borderId="0" xfId="0" applyFont="1" applyAlignment="1">
      <alignment horizontal="right"/>
    </xf>
    <xf numFmtId="168" fontId="64" fillId="0" borderId="0" xfId="0" applyNumberFormat="1" applyFont="1" applyAlignment="1">
      <alignment horizontal="center"/>
    </xf>
    <xf numFmtId="0" fontId="151" fillId="0" borderId="1" xfId="0" applyFont="1" applyBorder="1" applyAlignment="1">
      <alignment horizontal="center" vertical="top" readingOrder="1"/>
    </xf>
    <xf numFmtId="0" fontId="151" fillId="0" borderId="1" xfId="0" applyFont="1" applyBorder="1" applyAlignment="1">
      <alignment horizontal="justify" vertical="top" readingOrder="1"/>
    </xf>
    <xf numFmtId="0" fontId="178" fillId="0" borderId="0" xfId="0" applyFont="1"/>
    <xf numFmtId="0" fontId="151" fillId="0" borderId="0" xfId="0" applyFont="1" applyAlignment="1">
      <alignment horizontal="center" vertical="top" readingOrder="1"/>
    </xf>
    <xf numFmtId="0" fontId="151" fillId="0" borderId="0" xfId="0" applyFont="1" applyAlignment="1">
      <alignment horizontal="justify" vertical="top" readingOrder="1"/>
    </xf>
    <xf numFmtId="49" fontId="179" fillId="0" borderId="0" xfId="0" applyNumberFormat="1" applyFont="1" applyAlignment="1">
      <alignment horizontal="left" vertical="center"/>
    </xf>
    <xf numFmtId="0" fontId="179" fillId="0" borderId="0" xfId="0" applyFont="1" applyAlignment="1">
      <alignment horizontal="center" vertical="top" readingOrder="1"/>
    </xf>
    <xf numFmtId="0" fontId="179" fillId="0" borderId="0" xfId="0" applyFont="1" applyAlignment="1">
      <alignment horizontal="justify" vertical="top" readingOrder="1"/>
    </xf>
    <xf numFmtId="49" fontId="180" fillId="0" borderId="0" xfId="0" applyNumberFormat="1" applyFont="1" applyAlignment="1">
      <alignment horizontal="left" vertical="top"/>
    </xf>
    <xf numFmtId="0" fontId="180" fillId="0" borderId="0" xfId="0" applyFont="1" applyAlignment="1">
      <alignment horizontal="left" vertical="top"/>
    </xf>
    <xf numFmtId="0" fontId="180" fillId="0" borderId="0" xfId="0" applyFont="1" applyAlignment="1">
      <alignment horizontal="center" vertical="top"/>
    </xf>
    <xf numFmtId="4" fontId="180" fillId="0" borderId="0" xfId="0" applyNumberFormat="1" applyFont="1" applyAlignment="1">
      <alignment horizontal="left" vertical="top"/>
    </xf>
    <xf numFmtId="49" fontId="181" fillId="0" borderId="38" xfId="0" applyNumberFormat="1" applyFont="1" applyBorder="1" applyAlignment="1">
      <alignment horizontal="left" vertical="top"/>
    </xf>
    <xf numFmtId="0" fontId="181" fillId="0" borderId="39" xfId="0" applyFont="1" applyBorder="1" applyAlignment="1">
      <alignment horizontal="left" vertical="top" readingOrder="1"/>
    </xf>
    <xf numFmtId="0" fontId="181" fillId="0" borderId="39" xfId="0" applyFont="1" applyBorder="1" applyAlignment="1">
      <alignment horizontal="justify" vertical="top" readingOrder="1"/>
    </xf>
    <xf numFmtId="0" fontId="181" fillId="0" borderId="39" xfId="0" applyFont="1" applyBorder="1" applyAlignment="1">
      <alignment horizontal="center" vertical="top" readingOrder="1"/>
    </xf>
    <xf numFmtId="0" fontId="150" fillId="0" borderId="39" xfId="0" applyFont="1" applyBorder="1" applyAlignment="1">
      <alignment horizontal="center" readingOrder="1"/>
    </xf>
    <xf numFmtId="0" fontId="150" fillId="0" borderId="39" xfId="0" applyFont="1" applyBorder="1"/>
    <xf numFmtId="49" fontId="179" fillId="0" borderId="0" xfId="0" applyNumberFormat="1" applyFont="1" applyAlignment="1">
      <alignment horizontal="left" vertical="top"/>
    </xf>
    <xf numFmtId="0" fontId="179" fillId="0" borderId="0" xfId="0" applyFont="1" applyAlignment="1">
      <alignment horizontal="justify" vertical="top"/>
    </xf>
    <xf numFmtId="0" fontId="179" fillId="0" borderId="0" xfId="0" applyFont="1" applyAlignment="1">
      <alignment horizontal="center" readingOrder="1"/>
    </xf>
    <xf numFmtId="0" fontId="179" fillId="0" borderId="0" xfId="0" applyFont="1"/>
    <xf numFmtId="49" fontId="182" fillId="77" borderId="5" xfId="0" applyNumberFormat="1" applyFont="1" applyFill="1" applyBorder="1" applyAlignment="1">
      <alignment horizontal="justify" vertical="top"/>
    </xf>
    <xf numFmtId="49" fontId="182" fillId="77" borderId="38" xfId="0" applyNumberFormat="1" applyFont="1" applyFill="1" applyBorder="1" applyAlignment="1">
      <alignment horizontal="justify" vertical="top"/>
    </xf>
    <xf numFmtId="0" fontId="182" fillId="77" borderId="39" xfId="0" applyFont="1" applyFill="1" applyBorder="1" applyAlignment="1">
      <alignment horizontal="left" vertical="top" readingOrder="1"/>
    </xf>
    <xf numFmtId="49" fontId="182" fillId="77" borderId="39" xfId="0" applyNumberFormat="1" applyFont="1" applyFill="1" applyBorder="1" applyAlignment="1">
      <alignment horizontal="justify" vertical="top"/>
    </xf>
    <xf numFmtId="49" fontId="182" fillId="77" borderId="40" xfId="0" applyNumberFormat="1" applyFont="1" applyFill="1" applyBorder="1" applyAlignment="1">
      <alignment horizontal="justify" vertical="top"/>
    </xf>
    <xf numFmtId="0" fontId="182" fillId="77" borderId="5" xfId="0" applyFont="1" applyFill="1" applyBorder="1" applyAlignment="1">
      <alignment horizontal="center" vertical="top" wrapText="1" readingOrder="1"/>
    </xf>
    <xf numFmtId="49" fontId="183" fillId="0" borderId="5" xfId="0" quotePrefix="1" applyNumberFormat="1" applyFont="1" applyBorder="1" applyAlignment="1">
      <alignment horizontal="left" vertical="center"/>
    </xf>
    <xf numFmtId="14" fontId="183" fillId="0" borderId="38" xfId="0" applyNumberFormat="1" applyFont="1" applyBorder="1" applyAlignment="1">
      <alignment horizontal="left" vertical="center"/>
    </xf>
    <xf numFmtId="0" fontId="183" fillId="0" borderId="39" xfId="0" applyFont="1" applyBorder="1" applyAlignment="1">
      <alignment horizontal="justify" vertical="center" readingOrder="1"/>
    </xf>
    <xf numFmtId="0" fontId="17" fillId="0" borderId="39" xfId="0" applyFont="1" applyBorder="1"/>
    <xf numFmtId="0" fontId="178" fillId="0" borderId="39" xfId="0" applyFont="1" applyBorder="1" applyAlignment="1">
      <alignment horizontal="center" readingOrder="1"/>
    </xf>
    <xf numFmtId="0" fontId="178" fillId="0" borderId="40" xfId="0" applyFont="1" applyBorder="1"/>
    <xf numFmtId="4" fontId="183" fillId="0" borderId="5" xfId="0" applyNumberFormat="1" applyFont="1" applyBorder="1" applyAlignment="1">
      <alignment horizontal="center" vertical="center" readingOrder="1"/>
    </xf>
    <xf numFmtId="0" fontId="183" fillId="0" borderId="39" xfId="0" applyFont="1" applyBorder="1" applyAlignment="1">
      <alignment horizontal="left" vertical="center"/>
    </xf>
    <xf numFmtId="0" fontId="178" fillId="0" borderId="39" xfId="0" applyFont="1" applyBorder="1"/>
    <xf numFmtId="4" fontId="183" fillId="0" borderId="39" xfId="0" applyNumberFormat="1" applyFont="1" applyBorder="1" applyAlignment="1">
      <alignment horizontal="center" vertical="center" readingOrder="1"/>
    </xf>
    <xf numFmtId="49" fontId="184" fillId="77" borderId="5" xfId="0" applyNumberFormat="1" applyFont="1" applyFill="1" applyBorder="1" applyAlignment="1">
      <alignment horizontal="justify" vertical="center"/>
    </xf>
    <xf numFmtId="49" fontId="182" fillId="77" borderId="38" xfId="0" applyNumberFormat="1" applyFont="1" applyFill="1" applyBorder="1" applyAlignment="1">
      <alignment horizontal="left" vertical="center"/>
    </xf>
    <xf numFmtId="0" fontId="182" fillId="77" borderId="39" xfId="0" applyFont="1" applyFill="1" applyBorder="1" applyAlignment="1">
      <alignment horizontal="left" vertical="center" readingOrder="1"/>
    </xf>
    <xf numFmtId="49" fontId="182" fillId="77" borderId="39" xfId="0" applyNumberFormat="1" applyFont="1" applyFill="1" applyBorder="1" applyAlignment="1">
      <alignment horizontal="justify" vertical="center"/>
    </xf>
    <xf numFmtId="49" fontId="182" fillId="77" borderId="40" xfId="0" applyNumberFormat="1" applyFont="1" applyFill="1" applyBorder="1" applyAlignment="1">
      <alignment horizontal="justify" vertical="center"/>
    </xf>
    <xf numFmtId="4" fontId="184" fillId="77" borderId="5" xfId="0" applyNumberFormat="1" applyFont="1" applyFill="1" applyBorder="1" applyAlignment="1">
      <alignment horizontal="center" vertical="center" wrapText="1" readingOrder="1"/>
    </xf>
    <xf numFmtId="49" fontId="184" fillId="0" borderId="0" xfId="0" applyNumberFormat="1" applyFont="1" applyAlignment="1">
      <alignment horizontal="left" vertical="top"/>
    </xf>
    <xf numFmtId="0" fontId="182" fillId="77" borderId="5" xfId="0" applyFont="1" applyFill="1" applyBorder="1" applyAlignment="1">
      <alignment horizontal="center" vertical="top" readingOrder="1"/>
    </xf>
    <xf numFmtId="49" fontId="178" fillId="0" borderId="0" xfId="0" applyNumberFormat="1" applyFont="1" applyAlignment="1">
      <alignment horizontal="left" vertical="top"/>
    </xf>
    <xf numFmtId="0" fontId="178" fillId="0" borderId="0" xfId="0" applyFont="1" applyAlignment="1">
      <alignment horizontal="justify" vertical="top" readingOrder="1"/>
    </xf>
    <xf numFmtId="0" fontId="178" fillId="0" borderId="0" xfId="0" applyFont="1" applyAlignment="1">
      <alignment horizontal="center" vertical="top" readingOrder="1"/>
    </xf>
    <xf numFmtId="49" fontId="181" fillId="78" borderId="41" xfId="0" quotePrefix="1" applyNumberFormat="1" applyFont="1" applyFill="1" applyBorder="1" applyAlignment="1">
      <alignment horizontal="left" vertical="top"/>
    </xf>
    <xf numFmtId="0" fontId="181" fillId="78" borderId="42" xfId="0" applyFont="1" applyFill="1" applyBorder="1" applyAlignment="1">
      <alignment horizontal="left" vertical="top" readingOrder="1"/>
    </xf>
    <xf numFmtId="0" fontId="181" fillId="78" borderId="42" xfId="0" applyFont="1" applyFill="1" applyBorder="1" applyAlignment="1">
      <alignment horizontal="center" vertical="top" readingOrder="1"/>
    </xf>
    <xf numFmtId="0" fontId="181" fillId="78" borderId="42" xfId="0" applyFont="1" applyFill="1" applyBorder="1" applyAlignment="1">
      <alignment horizontal="justify" vertical="top" readingOrder="1"/>
    </xf>
    <xf numFmtId="49" fontId="181" fillId="0" borderId="0" xfId="0" applyNumberFormat="1" applyFont="1" applyAlignment="1">
      <alignment horizontal="left" vertical="top"/>
    </xf>
    <xf numFmtId="49" fontId="181" fillId="0" borderId="0" xfId="0" quotePrefix="1" applyNumberFormat="1" applyFont="1" applyAlignment="1">
      <alignment horizontal="left" vertical="top"/>
    </xf>
    <xf numFmtId="0" fontId="181" fillId="0" borderId="0" xfId="0" applyFont="1" applyAlignment="1">
      <alignment horizontal="justify" vertical="top" readingOrder="1"/>
    </xf>
    <xf numFmtId="0" fontId="181" fillId="0" borderId="0" xfId="0" applyFont="1" applyAlignment="1">
      <alignment horizontal="center" vertical="top" readingOrder="1"/>
    </xf>
    <xf numFmtId="14" fontId="183" fillId="0" borderId="43" xfId="0" quotePrefix="1" applyNumberFormat="1" applyFont="1" applyBorder="1" applyAlignment="1">
      <alignment horizontal="justify" vertical="top" readingOrder="1"/>
    </xf>
    <xf numFmtId="14" fontId="183" fillId="0" borderId="43" xfId="0" quotePrefix="1" applyNumberFormat="1" applyFont="1" applyBorder="1" applyAlignment="1">
      <alignment horizontal="left" vertical="top" readingOrder="1"/>
    </xf>
    <xf numFmtId="0" fontId="181" fillId="0" borderId="43" xfId="0" applyFont="1" applyBorder="1" applyAlignment="1">
      <alignment horizontal="justify" vertical="top" readingOrder="1"/>
    </xf>
    <xf numFmtId="0" fontId="183" fillId="0" borderId="43" xfId="0" applyFont="1" applyBorder="1" applyAlignment="1">
      <alignment horizontal="center" vertical="top" readingOrder="1"/>
    </xf>
    <xf numFmtId="4" fontId="183" fillId="0" borderId="43" xfId="0" applyNumberFormat="1" applyFont="1" applyBorder="1" applyAlignment="1">
      <alignment horizontal="right" vertical="top" readingOrder="1"/>
    </xf>
    <xf numFmtId="4" fontId="183" fillId="0" borderId="43" xfId="0" applyNumberFormat="1" applyFont="1" applyBorder="1" applyAlignment="1">
      <alignment horizontal="right" vertical="top" wrapText="1"/>
    </xf>
    <xf numFmtId="49" fontId="183" fillId="0" borderId="0" xfId="0" applyNumberFormat="1" applyFont="1" applyAlignment="1">
      <alignment horizontal="left" vertical="top"/>
    </xf>
    <xf numFmtId="0" fontId="183" fillId="0" borderId="0" xfId="0" applyFont="1" applyAlignment="1">
      <alignment horizontal="center" vertical="top" readingOrder="1"/>
    </xf>
    <xf numFmtId="0" fontId="183" fillId="0" borderId="0" xfId="0" applyFont="1" applyAlignment="1">
      <alignment horizontal="justify" vertical="top" readingOrder="1"/>
    </xf>
    <xf numFmtId="49" fontId="179" fillId="0" borderId="44" xfId="0" applyNumberFormat="1" applyFont="1" applyBorder="1" applyAlignment="1">
      <alignment horizontal="left" vertical="top"/>
    </xf>
    <xf numFmtId="0" fontId="179" fillId="0" borderId="44" xfId="0" applyFont="1" applyBorder="1" applyAlignment="1">
      <alignment horizontal="center" vertical="top" wrapText="1" readingOrder="1"/>
    </xf>
    <xf numFmtId="4" fontId="179" fillId="79" borderId="44" xfId="0" applyNumberFormat="1" applyFont="1" applyFill="1" applyBorder="1" applyAlignment="1">
      <alignment horizontal="right" vertical="top" wrapText="1"/>
    </xf>
    <xf numFmtId="4" fontId="179" fillId="0" borderId="44" xfId="0" applyNumberFormat="1" applyFont="1" applyBorder="1" applyAlignment="1">
      <alignment horizontal="right" vertical="top" wrapText="1"/>
    </xf>
    <xf numFmtId="0" fontId="179" fillId="0" borderId="44" xfId="0" applyFont="1" applyBorder="1" applyAlignment="1">
      <alignment horizontal="left" vertical="top" wrapText="1" readingOrder="1"/>
    </xf>
    <xf numFmtId="49" fontId="151" fillId="0" borderId="0" xfId="0" applyNumberFormat="1" applyFont="1" applyAlignment="1">
      <alignment horizontal="left" vertical="top"/>
    </xf>
    <xf numFmtId="0" fontId="151" fillId="0" borderId="0" xfId="0" applyFont="1" applyAlignment="1">
      <alignment horizontal="left" vertical="top" wrapText="1"/>
    </xf>
    <xf numFmtId="0" fontId="151" fillId="0" borderId="0" xfId="0" applyFont="1" applyAlignment="1">
      <alignment horizontal="center" vertical="top" wrapText="1" readingOrder="1"/>
    </xf>
    <xf numFmtId="0" fontId="179" fillId="0" borderId="0" xfId="0" applyFont="1" applyAlignment="1">
      <alignment horizontal="justify" vertical="top" wrapText="1" readingOrder="1"/>
    </xf>
    <xf numFmtId="0" fontId="179" fillId="0" borderId="0" xfId="0" applyFont="1" applyAlignment="1">
      <alignment horizontal="center" vertical="top" wrapText="1" readingOrder="1"/>
    </xf>
    <xf numFmtId="4" fontId="179" fillId="0" borderId="0" xfId="0" applyNumberFormat="1" applyFont="1" applyAlignment="1">
      <alignment horizontal="right" vertical="top" wrapText="1"/>
    </xf>
    <xf numFmtId="0" fontId="185" fillId="0" borderId="0" xfId="0" applyFont="1"/>
    <xf numFmtId="49" fontId="179" fillId="0" borderId="44" xfId="0" applyNumberFormat="1" applyFont="1" applyBorder="1" applyAlignment="1">
      <alignment horizontal="left" vertical="top" wrapText="1"/>
    </xf>
    <xf numFmtId="0" fontId="179" fillId="0" borderId="44" xfId="0" applyFont="1" applyBorder="1" applyAlignment="1">
      <alignment horizontal="justify" vertical="top" wrapText="1" readingOrder="1"/>
    </xf>
    <xf numFmtId="49" fontId="179" fillId="0" borderId="44" xfId="0" applyNumberFormat="1" applyFont="1" applyBorder="1" applyAlignment="1">
      <alignment horizontal="center" vertical="top" wrapText="1" readingOrder="1"/>
    </xf>
    <xf numFmtId="0" fontId="180" fillId="0" borderId="0" xfId="0" applyFont="1" applyAlignment="1">
      <alignment horizontal="justify" vertical="top" readingOrder="1"/>
    </xf>
    <xf numFmtId="0" fontId="180" fillId="0" borderId="0" xfId="0" applyFont="1" applyAlignment="1">
      <alignment horizontal="center" vertical="top" readingOrder="1"/>
    </xf>
    <xf numFmtId="0" fontId="180" fillId="0" borderId="0" xfId="0" applyFont="1"/>
    <xf numFmtId="0" fontId="186" fillId="0" borderId="0" xfId="0" applyFont="1" applyAlignment="1">
      <alignment horizontal="justify" vertical="top" readingOrder="1"/>
    </xf>
    <xf numFmtId="49" fontId="181" fillId="78" borderId="41" xfId="0" applyNumberFormat="1" applyFont="1" applyFill="1" applyBorder="1" applyAlignment="1">
      <alignment horizontal="left" vertical="top"/>
    </xf>
    <xf numFmtId="0" fontId="187" fillId="0" borderId="0" xfId="0" applyFont="1"/>
    <xf numFmtId="0" fontId="151" fillId="0" borderId="0" xfId="0" applyFont="1" applyAlignment="1">
      <alignment horizontal="justify" vertical="top" wrapText="1" readingOrder="1"/>
    </xf>
    <xf numFmtId="0" fontId="150" fillId="0" borderId="0" xfId="0" applyFont="1"/>
    <xf numFmtId="49" fontId="182" fillId="0" borderId="45" xfId="0" applyNumberFormat="1" applyFont="1" applyBorder="1" applyAlignment="1">
      <alignment horizontal="left" vertical="top"/>
    </xf>
    <xf numFmtId="0" fontId="179" fillId="0" borderId="0" xfId="0" applyFont="1" applyAlignment="1">
      <alignment horizontal="left" vertical="top"/>
    </xf>
    <xf numFmtId="49" fontId="179" fillId="0" borderId="0" xfId="0" applyNumberFormat="1" applyFont="1" applyAlignment="1">
      <alignment vertical="top" wrapText="1"/>
    </xf>
    <xf numFmtId="49" fontId="179" fillId="0" borderId="0" xfId="0" applyNumberFormat="1" applyFont="1" applyAlignment="1">
      <alignment horizontal="center" vertical="top" wrapText="1" readingOrder="1"/>
    </xf>
    <xf numFmtId="49" fontId="182" fillId="0" borderId="0" xfId="0" applyNumberFormat="1" applyFont="1" applyAlignment="1">
      <alignment horizontal="left" vertical="top"/>
    </xf>
    <xf numFmtId="0" fontId="182" fillId="0" borderId="0" xfId="0" applyFont="1" applyAlignment="1">
      <alignment horizontal="justify" vertical="top" wrapText="1" readingOrder="1"/>
    </xf>
    <xf numFmtId="49" fontId="178" fillId="0" borderId="44" xfId="0" applyNumberFormat="1" applyFont="1" applyBorder="1" applyAlignment="1">
      <alignment horizontal="left" vertical="top" wrapText="1"/>
    </xf>
    <xf numFmtId="0" fontId="188" fillId="0" borderId="0" xfId="0" applyFont="1" applyAlignment="1">
      <alignment horizontal="justify" vertical="top" wrapText="1" readingOrder="1"/>
    </xf>
    <xf numFmtId="0" fontId="188" fillId="0" borderId="0" xfId="0" applyFont="1" applyAlignment="1">
      <alignment horizontal="center" vertical="top" wrapText="1" readingOrder="1"/>
    </xf>
    <xf numFmtId="4" fontId="188" fillId="0" borderId="0" xfId="0" applyNumberFormat="1" applyFont="1" applyAlignment="1">
      <alignment horizontal="right" vertical="top" wrapText="1"/>
    </xf>
    <xf numFmtId="49" fontId="178" fillId="0" borderId="44" xfId="0" applyNumberFormat="1" applyFont="1" applyBorder="1" applyAlignment="1">
      <alignment horizontal="left" vertical="top"/>
    </xf>
    <xf numFmtId="0" fontId="179" fillId="0" borderId="44" xfId="0" applyFont="1" applyBorder="1" applyAlignment="1">
      <alignment horizontal="left" vertical="top" wrapText="1"/>
    </xf>
    <xf numFmtId="4" fontId="179" fillId="80" borderId="44" xfId="0" applyNumberFormat="1" applyFont="1" applyFill="1" applyBorder="1" applyAlignment="1">
      <alignment horizontal="right" vertical="top" wrapText="1"/>
    </xf>
    <xf numFmtId="0" fontId="179" fillId="0" borderId="0" xfId="0" applyFont="1" applyAlignment="1">
      <alignment horizontal="left" vertical="top" wrapText="1"/>
    </xf>
    <xf numFmtId="49" fontId="179" fillId="0" borderId="0" xfId="0" applyNumberFormat="1" applyFont="1" applyAlignment="1">
      <alignment horizontal="left" vertical="top" wrapText="1"/>
    </xf>
    <xf numFmtId="49" fontId="151" fillId="0" borderId="0" xfId="0" quotePrefix="1" applyNumberFormat="1" applyFont="1" applyAlignment="1">
      <alignment vertical="top" wrapText="1"/>
    </xf>
    <xf numFmtId="0" fontId="179" fillId="0" borderId="44" xfId="0" quotePrefix="1" applyFont="1" applyBorder="1" applyAlignment="1">
      <alignment horizontal="justify" vertical="top" wrapText="1" readingOrder="1"/>
    </xf>
    <xf numFmtId="49" fontId="187" fillId="0" borderId="0" xfId="0" applyNumberFormat="1" applyFont="1" applyAlignment="1">
      <alignment horizontal="left" vertical="top"/>
    </xf>
    <xf numFmtId="0" fontId="187" fillId="0" borderId="0" xfId="0" applyFont="1" applyAlignment="1">
      <alignment horizontal="left" vertical="top" wrapText="1"/>
    </xf>
    <xf numFmtId="0" fontId="187" fillId="0" borderId="0" xfId="0" applyFont="1" applyAlignment="1">
      <alignment horizontal="center" vertical="top" wrapText="1" readingOrder="1"/>
    </xf>
    <xf numFmtId="49" fontId="179" fillId="0" borderId="46" xfId="0" applyNumberFormat="1" applyFont="1" applyBorder="1" applyAlignment="1">
      <alignment horizontal="left" vertical="top" wrapText="1"/>
    </xf>
    <xf numFmtId="0" fontId="179" fillId="0" borderId="46" xfId="0" applyFont="1" applyBorder="1" applyAlignment="1">
      <alignment horizontal="left" vertical="top" wrapText="1"/>
    </xf>
    <xf numFmtId="0" fontId="179" fillId="0" borderId="46" xfId="0" applyFont="1" applyBorder="1" applyAlignment="1">
      <alignment horizontal="center" vertical="top" wrapText="1" readingOrder="1"/>
    </xf>
    <xf numFmtId="49" fontId="179" fillId="0" borderId="46" xfId="0" applyNumberFormat="1" applyFont="1" applyBorder="1" applyAlignment="1">
      <alignment horizontal="center" vertical="top" wrapText="1" readingOrder="1"/>
    </xf>
    <xf numFmtId="4" fontId="179" fillId="79" borderId="46" xfId="0" applyNumberFormat="1" applyFont="1" applyFill="1" applyBorder="1" applyAlignment="1">
      <alignment horizontal="right" vertical="top" wrapText="1"/>
    </xf>
    <xf numFmtId="4" fontId="179" fillId="0" borderId="46" xfId="0" applyNumberFormat="1" applyFont="1" applyBorder="1" applyAlignment="1">
      <alignment horizontal="right" vertical="top" wrapText="1"/>
    </xf>
    <xf numFmtId="49" fontId="179" fillId="0" borderId="47" xfId="0" applyNumberFormat="1" applyFont="1" applyBorder="1" applyAlignment="1">
      <alignment horizontal="left" vertical="top" wrapText="1"/>
    </xf>
    <xf numFmtId="49" fontId="178" fillId="0" borderId="47" xfId="0" applyNumberFormat="1" applyFont="1" applyBorder="1" applyAlignment="1">
      <alignment horizontal="left" vertical="top" wrapText="1"/>
    </xf>
    <xf numFmtId="0" fontId="179" fillId="0" borderId="47" xfId="0" applyFont="1" applyBorder="1" applyAlignment="1">
      <alignment horizontal="left" vertical="top" wrapText="1"/>
    </xf>
    <xf numFmtId="0" fontId="179" fillId="0" borderId="47" xfId="0" applyFont="1" applyBorder="1" applyAlignment="1">
      <alignment horizontal="center" vertical="top" wrapText="1" readingOrder="1"/>
    </xf>
    <xf numFmtId="49" fontId="179" fillId="0" borderId="47" xfId="0" applyNumberFormat="1" applyFont="1" applyBorder="1" applyAlignment="1">
      <alignment horizontal="center" vertical="top" wrapText="1" readingOrder="1"/>
    </xf>
    <xf numFmtId="4" fontId="179" fillId="0" borderId="47" xfId="0" applyNumberFormat="1" applyFont="1" applyBorder="1" applyAlignment="1">
      <alignment horizontal="right" vertical="top" wrapText="1"/>
    </xf>
    <xf numFmtId="49" fontId="179" fillId="0" borderId="48" xfId="0" applyNumberFormat="1" applyFont="1" applyBorder="1" applyAlignment="1">
      <alignment horizontal="left" vertical="top" wrapText="1"/>
    </xf>
    <xf numFmtId="49" fontId="178" fillId="0" borderId="48" xfId="0" applyNumberFormat="1" applyFont="1" applyBorder="1" applyAlignment="1">
      <alignment horizontal="left" vertical="top" wrapText="1"/>
    </xf>
    <xf numFmtId="0" fontId="179" fillId="0" borderId="48" xfId="0" applyFont="1" applyBorder="1" applyAlignment="1">
      <alignment horizontal="left" vertical="top" wrapText="1"/>
    </xf>
    <xf numFmtId="0" fontId="179" fillId="0" borderId="48" xfId="0" applyFont="1" applyBorder="1" applyAlignment="1">
      <alignment horizontal="center" vertical="top" wrapText="1" readingOrder="1"/>
    </xf>
    <xf numFmtId="49" fontId="179" fillId="0" borderId="48" xfId="0" applyNumberFormat="1" applyFont="1" applyBorder="1" applyAlignment="1">
      <alignment horizontal="center" vertical="top" wrapText="1" readingOrder="1"/>
    </xf>
    <xf numFmtId="4" fontId="179" fillId="0" borderId="48" xfId="0" applyNumberFormat="1" applyFont="1" applyBorder="1" applyAlignment="1">
      <alignment horizontal="right" vertical="top" wrapText="1"/>
    </xf>
    <xf numFmtId="0" fontId="179" fillId="0" borderId="44" xfId="0" applyFont="1" applyBorder="1" applyAlignment="1">
      <alignment horizontal="center" vertical="top" wrapText="1"/>
    </xf>
    <xf numFmtId="49" fontId="179" fillId="0" borderId="44" xfId="0" applyNumberFormat="1" applyFont="1" applyBorder="1" applyAlignment="1">
      <alignment horizontal="center" vertical="top" wrapText="1"/>
    </xf>
    <xf numFmtId="0" fontId="151" fillId="0" borderId="0" xfId="0" applyFont="1" applyAlignment="1">
      <alignment horizontal="left" vertical="top" wrapText="1" readingOrder="1"/>
    </xf>
    <xf numFmtId="0" fontId="178" fillId="0" borderId="49" xfId="0" applyFont="1" applyBorder="1"/>
    <xf numFmtId="0" fontId="65" fillId="0" borderId="5" xfId="0" applyFont="1" applyBorder="1" applyAlignment="1">
      <alignment horizontal="left" vertical="center" wrapText="1" readingOrder="1"/>
    </xf>
    <xf numFmtId="49" fontId="20" fillId="0" borderId="5" xfId="0" applyNumberFormat="1" applyFont="1" applyBorder="1" applyAlignment="1">
      <alignment horizontal="center" vertical="center" wrapText="1"/>
    </xf>
    <xf numFmtId="4" fontId="21" fillId="0" borderId="18" xfId="0" applyNumberFormat="1" applyFont="1" applyBorder="1"/>
    <xf numFmtId="4" fontId="70" fillId="0" borderId="37" xfId="0" applyNumberFormat="1" applyFont="1" applyBorder="1" applyAlignment="1">
      <alignment vertical="center"/>
    </xf>
    <xf numFmtId="4" fontId="61" fillId="0" borderId="17" xfId="0" applyNumberFormat="1" applyFont="1" applyBorder="1"/>
    <xf numFmtId="4" fontId="21" fillId="0" borderId="17" xfId="0" applyNumberFormat="1" applyFont="1" applyBorder="1" applyProtection="1">
      <protection locked="0"/>
    </xf>
    <xf numFmtId="4" fontId="70" fillId="0" borderId="50" xfId="0" applyNumberFormat="1" applyFont="1" applyBorder="1" applyAlignment="1">
      <alignment vertical="center"/>
    </xf>
    <xf numFmtId="4" fontId="70" fillId="0" borderId="17" xfId="0" applyNumberFormat="1" applyFont="1" applyBorder="1"/>
    <xf numFmtId="4" fontId="18" fillId="0" borderId="17" xfId="0" applyNumberFormat="1" applyFont="1" applyBorder="1"/>
    <xf numFmtId="4" fontId="21" fillId="0" borderId="17" xfId="0" applyNumberFormat="1" applyFont="1" applyBorder="1" applyAlignment="1">
      <alignment wrapText="1"/>
    </xf>
    <xf numFmtId="4" fontId="82" fillId="0" borderId="17" xfId="0" applyNumberFormat="1" applyFont="1" applyBorder="1"/>
    <xf numFmtId="49" fontId="70" fillId="0" borderId="0" xfId="0" applyNumberFormat="1" applyFont="1" applyAlignment="1">
      <alignment horizontal="left" vertical="top"/>
    </xf>
    <xf numFmtId="0" fontId="70" fillId="0" borderId="0" xfId="0" applyFont="1" applyAlignment="1">
      <alignment vertical="top" readingOrder="1"/>
    </xf>
    <xf numFmtId="0" fontId="70" fillId="0" borderId="0" xfId="0" applyFont="1" applyAlignment="1">
      <alignment horizontal="center" vertical="center"/>
    </xf>
    <xf numFmtId="4" fontId="70" fillId="0" borderId="0" xfId="0" applyNumberFormat="1" applyFont="1" applyAlignment="1">
      <alignment vertical="center"/>
    </xf>
    <xf numFmtId="0" fontId="17" fillId="0" borderId="7" xfId="0" applyFont="1" applyBorder="1"/>
    <xf numFmtId="4" fontId="21" fillId="0" borderId="17" xfId="0" applyNumberFormat="1" applyFont="1" applyBorder="1" applyAlignment="1" applyProtection="1">
      <alignment horizontal="right"/>
      <protection locked="0"/>
    </xf>
    <xf numFmtId="0" fontId="65" fillId="0" borderId="5" xfId="0" applyFont="1" applyBorder="1" applyAlignment="1">
      <alignment horizontal="center" vertical="center" readingOrder="1"/>
    </xf>
    <xf numFmtId="0" fontId="68" fillId="0" borderId="0" xfId="0" applyFont="1" applyAlignment="1">
      <alignment horizontal="right" vertical="center"/>
    </xf>
    <xf numFmtId="49" fontId="184" fillId="0" borderId="51" xfId="0" applyNumberFormat="1" applyFont="1" applyBorder="1" applyAlignment="1">
      <alignment horizontal="left" vertical="center"/>
    </xf>
    <xf numFmtId="49" fontId="184" fillId="0" borderId="49" xfId="0" applyNumberFormat="1" applyFont="1" applyBorder="1" applyAlignment="1">
      <alignment horizontal="left" vertical="center"/>
    </xf>
    <xf numFmtId="0" fontId="183" fillId="0" borderId="49" xfId="0" applyFont="1" applyBorder="1" applyAlignment="1">
      <alignment horizontal="center" vertical="top" readingOrder="1"/>
    </xf>
    <xf numFmtId="0" fontId="151" fillId="0" borderId="49" xfId="0" applyFont="1" applyBorder="1" applyAlignment="1">
      <alignment horizontal="justify" vertical="top" readingOrder="1"/>
    </xf>
    <xf numFmtId="49" fontId="180" fillId="0" borderId="18" xfId="0" applyNumberFormat="1" applyFont="1" applyBorder="1" applyAlignment="1">
      <alignment horizontal="left" vertical="center"/>
    </xf>
    <xf numFmtId="49" fontId="180" fillId="0" borderId="52" xfId="0" applyNumberFormat="1" applyFont="1" applyBorder="1" applyAlignment="1">
      <alignment horizontal="left" vertical="center"/>
    </xf>
    <xf numFmtId="49" fontId="184" fillId="0" borderId="1" xfId="0" applyNumberFormat="1" applyFont="1" applyBorder="1" applyAlignment="1">
      <alignment horizontal="left" vertical="center"/>
    </xf>
    <xf numFmtId="49" fontId="179" fillId="0" borderId="44" xfId="0" quotePrefix="1" applyNumberFormat="1" applyFont="1" applyBorder="1" applyAlignment="1">
      <alignment horizontal="left" vertical="top" wrapText="1"/>
    </xf>
    <xf numFmtId="0" fontId="189" fillId="0" borderId="0" xfId="0" applyFont="1"/>
    <xf numFmtId="0" fontId="190" fillId="0" borderId="0" xfId="0" applyFont="1"/>
    <xf numFmtId="0" fontId="187" fillId="0" borderId="0" xfId="0" applyFont="1" applyAlignment="1">
      <alignment horizontal="justify" vertical="top" wrapText="1" readingOrder="1"/>
    </xf>
    <xf numFmtId="0" fontId="191" fillId="0" borderId="0" xfId="0" applyFont="1"/>
    <xf numFmtId="49" fontId="182" fillId="77" borderId="5" xfId="0" applyNumberFormat="1" applyFont="1" applyFill="1" applyBorder="1" applyAlignment="1">
      <alignment horizontal="center" vertical="top"/>
    </xf>
    <xf numFmtId="0" fontId="182" fillId="0" borderId="0" xfId="0" applyFont="1" applyAlignment="1">
      <alignment horizontal="center"/>
    </xf>
    <xf numFmtId="49" fontId="182" fillId="77" borderId="5" xfId="0" applyNumberFormat="1" applyFont="1" applyFill="1" applyBorder="1" applyAlignment="1">
      <alignment horizontal="center" vertical="top" wrapText="1"/>
    </xf>
    <xf numFmtId="49" fontId="184" fillId="0" borderId="0" xfId="0" applyNumberFormat="1" applyFont="1" applyAlignment="1">
      <alignment horizontal="left" vertical="center"/>
    </xf>
    <xf numFmtId="0" fontId="151" fillId="0" borderId="0" xfId="0" applyFont="1" applyAlignment="1">
      <alignment horizontal="right" vertical="top" readingOrder="1"/>
    </xf>
    <xf numFmtId="0" fontId="151" fillId="0" borderId="49" xfId="0" applyFont="1" applyBorder="1" applyAlignment="1">
      <alignment horizontal="right" vertical="top" readingOrder="1"/>
    </xf>
    <xf numFmtId="0" fontId="178" fillId="0" borderId="1" xfId="0" applyFont="1" applyBorder="1"/>
    <xf numFmtId="4" fontId="181" fillId="78" borderId="42" xfId="0" applyNumberFormat="1" applyFont="1" applyFill="1" applyBorder="1" applyAlignment="1">
      <alignment horizontal="right" vertical="top" readingOrder="1"/>
    </xf>
    <xf numFmtId="4" fontId="77" fillId="0" borderId="0" xfId="0" applyNumberFormat="1" applyFont="1" applyAlignment="1">
      <alignment vertical="center"/>
    </xf>
    <xf numFmtId="0" fontId="76" fillId="0" borderId="7" xfId="0" applyFont="1" applyBorder="1" applyAlignment="1">
      <alignment horizontal="center" vertical="center"/>
    </xf>
    <xf numFmtId="0" fontId="65" fillId="0" borderId="7" xfId="0" applyFont="1" applyBorder="1" applyAlignment="1">
      <alignment horizontal="left" vertical="center"/>
    </xf>
    <xf numFmtId="4" fontId="65" fillId="0" borderId="7" xfId="0" applyNumberFormat="1" applyFont="1" applyBorder="1" applyAlignment="1">
      <alignment horizontal="center" vertical="center" readingOrder="1"/>
    </xf>
    <xf numFmtId="49" fontId="65" fillId="0" borderId="53" xfId="0" applyNumberFormat="1" applyFont="1" applyBorder="1" applyAlignment="1">
      <alignment horizontal="left" vertical="center"/>
    </xf>
    <xf numFmtId="0" fontId="65" fillId="0" borderId="54" xfId="0" applyFont="1" applyBorder="1" applyAlignment="1">
      <alignment horizontal="justify" vertical="center" readingOrder="1"/>
    </xf>
    <xf numFmtId="4" fontId="65" fillId="0" borderId="55" xfId="0" applyNumberFormat="1" applyFont="1" applyBorder="1" applyAlignment="1">
      <alignment horizontal="center" vertical="center"/>
    </xf>
    <xf numFmtId="49" fontId="21" fillId="0" borderId="56" xfId="0" applyNumberFormat="1" applyFont="1" applyBorder="1" applyAlignment="1">
      <alignment horizontal="left" vertical="top"/>
    </xf>
    <xf numFmtId="0" fontId="21" fillId="0" borderId="57" xfId="0" applyFont="1" applyBorder="1" applyAlignment="1">
      <alignment horizontal="left"/>
    </xf>
    <xf numFmtId="4" fontId="21" fillId="0" borderId="58" xfId="0" applyNumberFormat="1" applyFont="1" applyBorder="1" applyAlignment="1">
      <alignment horizontal="center"/>
    </xf>
    <xf numFmtId="0" fontId="22" fillId="0" borderId="0" xfId="0" applyFont="1" applyAlignment="1">
      <alignment horizontal="justify" vertical="center"/>
    </xf>
    <xf numFmtId="0" fontId="68" fillId="0" borderId="0" xfId="0" applyFont="1" applyAlignment="1">
      <alignment horizontal="justify" vertical="center"/>
    </xf>
    <xf numFmtId="0" fontId="67" fillId="0" borderId="0" xfId="0" applyFont="1" applyAlignment="1">
      <alignment horizontal="center" vertical="center"/>
    </xf>
    <xf numFmtId="0" fontId="64" fillId="0" borderId="18" xfId="0" applyFont="1" applyBorder="1" applyAlignment="1">
      <alignment horizontal="left" vertical="top" wrapText="1"/>
    </xf>
    <xf numFmtId="0" fontId="64" fillId="0" borderId="0" xfId="0" applyFont="1" applyAlignment="1">
      <alignment horizontal="left" vertical="top" wrapText="1"/>
    </xf>
  </cellXfs>
  <cellStyles count="4922">
    <cellStyle name="20 % – Poudarek1 2" xfId="37" xr:uid="{00000000-0005-0000-0000-000000000000}"/>
    <cellStyle name="20 % – Poudarek1 3" xfId="3863" xr:uid="{00000000-0005-0000-0000-000001000000}"/>
    <cellStyle name="20 % – Poudarek2 2" xfId="38" xr:uid="{00000000-0005-0000-0000-000002000000}"/>
    <cellStyle name="20 % – Poudarek2 3" xfId="3864" xr:uid="{00000000-0005-0000-0000-000003000000}"/>
    <cellStyle name="20 % – Poudarek3 2" xfId="39" xr:uid="{00000000-0005-0000-0000-000004000000}"/>
    <cellStyle name="20 % – Poudarek3 3" xfId="3865" xr:uid="{00000000-0005-0000-0000-000005000000}"/>
    <cellStyle name="20 % – Poudarek4 2" xfId="40" xr:uid="{00000000-0005-0000-0000-000006000000}"/>
    <cellStyle name="20 % – Poudarek4 3" xfId="3866" xr:uid="{00000000-0005-0000-0000-000007000000}"/>
    <cellStyle name="20 % – Poudarek5 2" xfId="41" xr:uid="{00000000-0005-0000-0000-000008000000}"/>
    <cellStyle name="20 % – Poudarek6 2" xfId="42" xr:uid="{00000000-0005-0000-0000-000009000000}"/>
    <cellStyle name="20 % – Poudarek6 3" xfId="3867" xr:uid="{00000000-0005-0000-0000-00000A000000}"/>
    <cellStyle name="20% - Accent1" xfId="3868" xr:uid="{00000000-0005-0000-0000-00000B000000}"/>
    <cellStyle name="20% - Accent1 2" xfId="3869" xr:uid="{00000000-0005-0000-0000-00000C000000}"/>
    <cellStyle name="20% - Accent1 2 2" xfId="3870" xr:uid="{00000000-0005-0000-0000-00000D000000}"/>
    <cellStyle name="20% - Accent1 2 2 2" xfId="3871" xr:uid="{00000000-0005-0000-0000-00000E000000}"/>
    <cellStyle name="20% - Accent1 2 3" xfId="3872" xr:uid="{00000000-0005-0000-0000-00000F000000}"/>
    <cellStyle name="20% - Accent1 2 4" xfId="3873" xr:uid="{00000000-0005-0000-0000-000010000000}"/>
    <cellStyle name="20% - Accent1 2 5" xfId="3874" xr:uid="{00000000-0005-0000-0000-000011000000}"/>
    <cellStyle name="20% - Accent1 3" xfId="3875" xr:uid="{00000000-0005-0000-0000-000012000000}"/>
    <cellStyle name="20% - Accent1 3 2" xfId="3876" xr:uid="{00000000-0005-0000-0000-000013000000}"/>
    <cellStyle name="20% - Accent1 3 3" xfId="3877" xr:uid="{00000000-0005-0000-0000-000014000000}"/>
    <cellStyle name="20% - Accent1 4" xfId="3878" xr:uid="{00000000-0005-0000-0000-000015000000}"/>
    <cellStyle name="20% - Accent1 5" xfId="3879" xr:uid="{00000000-0005-0000-0000-000016000000}"/>
    <cellStyle name="20% - Accent1 6" xfId="3880" xr:uid="{00000000-0005-0000-0000-000017000000}"/>
    <cellStyle name="20% - Accent2" xfId="3881" xr:uid="{00000000-0005-0000-0000-000018000000}"/>
    <cellStyle name="20% - Accent2 2" xfId="3882" xr:uid="{00000000-0005-0000-0000-000019000000}"/>
    <cellStyle name="20% - Accent2 2 2" xfId="3883" xr:uid="{00000000-0005-0000-0000-00001A000000}"/>
    <cellStyle name="20% - Accent2 2 2 2" xfId="3884" xr:uid="{00000000-0005-0000-0000-00001B000000}"/>
    <cellStyle name="20% - Accent2 2 3" xfId="3885" xr:uid="{00000000-0005-0000-0000-00001C000000}"/>
    <cellStyle name="20% - Accent2 2 4" xfId="3886" xr:uid="{00000000-0005-0000-0000-00001D000000}"/>
    <cellStyle name="20% - Accent2 2 5" xfId="3887" xr:uid="{00000000-0005-0000-0000-00001E000000}"/>
    <cellStyle name="20% - Accent2 3" xfId="3888" xr:uid="{00000000-0005-0000-0000-00001F000000}"/>
    <cellStyle name="20% - Accent2 3 2" xfId="3889" xr:uid="{00000000-0005-0000-0000-000020000000}"/>
    <cellStyle name="20% - Accent2 3 3" xfId="3890" xr:uid="{00000000-0005-0000-0000-000021000000}"/>
    <cellStyle name="20% - Accent2 4" xfId="3891" xr:uid="{00000000-0005-0000-0000-000022000000}"/>
    <cellStyle name="20% - Accent2 5" xfId="3892" xr:uid="{00000000-0005-0000-0000-000023000000}"/>
    <cellStyle name="20% - Accent2 6" xfId="3893" xr:uid="{00000000-0005-0000-0000-000024000000}"/>
    <cellStyle name="20% - Accent3" xfId="3894" xr:uid="{00000000-0005-0000-0000-000025000000}"/>
    <cellStyle name="20% - Accent3 2" xfId="3895" xr:uid="{00000000-0005-0000-0000-000026000000}"/>
    <cellStyle name="20% - Accent3 2 2" xfId="3896" xr:uid="{00000000-0005-0000-0000-000027000000}"/>
    <cellStyle name="20% - Accent3 2 2 2" xfId="3897" xr:uid="{00000000-0005-0000-0000-000028000000}"/>
    <cellStyle name="20% - Accent3 2 3" xfId="3898" xr:uid="{00000000-0005-0000-0000-000029000000}"/>
    <cellStyle name="20% - Accent3 2 4" xfId="3899" xr:uid="{00000000-0005-0000-0000-00002A000000}"/>
    <cellStyle name="20% - Accent3 2 5" xfId="3900" xr:uid="{00000000-0005-0000-0000-00002B000000}"/>
    <cellStyle name="20% - Accent3 3" xfId="3901" xr:uid="{00000000-0005-0000-0000-00002C000000}"/>
    <cellStyle name="20% - Accent3 3 2" xfId="3902" xr:uid="{00000000-0005-0000-0000-00002D000000}"/>
    <cellStyle name="20% - Accent3 3 3" xfId="3903" xr:uid="{00000000-0005-0000-0000-00002E000000}"/>
    <cellStyle name="20% - Accent3 4" xfId="3904" xr:uid="{00000000-0005-0000-0000-00002F000000}"/>
    <cellStyle name="20% - Accent3 5" xfId="3905" xr:uid="{00000000-0005-0000-0000-000030000000}"/>
    <cellStyle name="20% - Accent3 6" xfId="3906" xr:uid="{00000000-0005-0000-0000-000031000000}"/>
    <cellStyle name="20% - Accent4" xfId="3907" xr:uid="{00000000-0005-0000-0000-000032000000}"/>
    <cellStyle name="20% - Accent4 2" xfId="3908" xr:uid="{00000000-0005-0000-0000-000033000000}"/>
    <cellStyle name="20% - Accent4 2 2" xfId="3909" xr:uid="{00000000-0005-0000-0000-000034000000}"/>
    <cellStyle name="20% - Accent4 2 2 2" xfId="3910" xr:uid="{00000000-0005-0000-0000-000035000000}"/>
    <cellStyle name="20% - Accent4 2 3" xfId="3911" xr:uid="{00000000-0005-0000-0000-000036000000}"/>
    <cellStyle name="20% - Accent4 2 4" xfId="3912" xr:uid="{00000000-0005-0000-0000-000037000000}"/>
    <cellStyle name="20% - Accent4 2 5" xfId="3913" xr:uid="{00000000-0005-0000-0000-000038000000}"/>
    <cellStyle name="20% - Accent4 3" xfId="3914" xr:uid="{00000000-0005-0000-0000-000039000000}"/>
    <cellStyle name="20% - Accent4 3 2" xfId="3915" xr:uid="{00000000-0005-0000-0000-00003A000000}"/>
    <cellStyle name="20% - Accent4 3 3" xfId="3916" xr:uid="{00000000-0005-0000-0000-00003B000000}"/>
    <cellStyle name="20% - Accent4 4" xfId="3917" xr:uid="{00000000-0005-0000-0000-00003C000000}"/>
    <cellStyle name="20% - Accent4 5" xfId="3918" xr:uid="{00000000-0005-0000-0000-00003D000000}"/>
    <cellStyle name="20% - Accent4 6" xfId="3919" xr:uid="{00000000-0005-0000-0000-00003E000000}"/>
    <cellStyle name="20% - Accent5" xfId="3920" xr:uid="{00000000-0005-0000-0000-00003F000000}"/>
    <cellStyle name="20% - Accent5 2" xfId="3921" xr:uid="{00000000-0005-0000-0000-000040000000}"/>
    <cellStyle name="20% - Accent5 2 2" xfId="3922" xr:uid="{00000000-0005-0000-0000-000041000000}"/>
    <cellStyle name="20% - Accent5 3" xfId="3923" xr:uid="{00000000-0005-0000-0000-000042000000}"/>
    <cellStyle name="20% - Accent5 4" xfId="3924" xr:uid="{00000000-0005-0000-0000-000043000000}"/>
    <cellStyle name="20% - Accent5 5" xfId="3925" xr:uid="{00000000-0005-0000-0000-000044000000}"/>
    <cellStyle name="20% - Accent5 6" xfId="3926" xr:uid="{00000000-0005-0000-0000-000045000000}"/>
    <cellStyle name="20% - Accent6" xfId="3927" xr:uid="{00000000-0005-0000-0000-000046000000}"/>
    <cellStyle name="20% - Accent6 2" xfId="3928" xr:uid="{00000000-0005-0000-0000-000047000000}"/>
    <cellStyle name="20% - Accent6 2 2" xfId="3929" xr:uid="{00000000-0005-0000-0000-000048000000}"/>
    <cellStyle name="20% - Accent6 2 2 2" xfId="3930" xr:uid="{00000000-0005-0000-0000-000049000000}"/>
    <cellStyle name="20% - Accent6 2 3" xfId="3931" xr:uid="{00000000-0005-0000-0000-00004A000000}"/>
    <cellStyle name="20% - Accent6 2 4" xfId="3932" xr:uid="{00000000-0005-0000-0000-00004B000000}"/>
    <cellStyle name="20% - Accent6 2 5" xfId="3933" xr:uid="{00000000-0005-0000-0000-00004C000000}"/>
    <cellStyle name="20% - Accent6 3" xfId="3934" xr:uid="{00000000-0005-0000-0000-00004D000000}"/>
    <cellStyle name="20% - Accent6 3 2" xfId="3935" xr:uid="{00000000-0005-0000-0000-00004E000000}"/>
    <cellStyle name="20% - Accent6 3 3" xfId="3936" xr:uid="{00000000-0005-0000-0000-00004F000000}"/>
    <cellStyle name="20% - Accent6 4" xfId="3937" xr:uid="{00000000-0005-0000-0000-000050000000}"/>
    <cellStyle name="20% - Accent6 5" xfId="3938" xr:uid="{00000000-0005-0000-0000-000051000000}"/>
    <cellStyle name="20% - Accent6 6" xfId="3939" xr:uid="{00000000-0005-0000-0000-000052000000}"/>
    <cellStyle name="40 % – Poudarek1 2" xfId="43" xr:uid="{00000000-0005-0000-0000-000053000000}"/>
    <cellStyle name="40 % – Poudarek1 3" xfId="3940" xr:uid="{00000000-0005-0000-0000-000054000000}"/>
    <cellStyle name="40 % – Poudarek2 2" xfId="44" xr:uid="{00000000-0005-0000-0000-000055000000}"/>
    <cellStyle name="40 % – Poudarek3 2" xfId="45" xr:uid="{00000000-0005-0000-0000-000056000000}"/>
    <cellStyle name="40 % – Poudarek3 3" xfId="3941" xr:uid="{00000000-0005-0000-0000-000057000000}"/>
    <cellStyle name="40 % – Poudarek4 2" xfId="46" xr:uid="{00000000-0005-0000-0000-000058000000}"/>
    <cellStyle name="40 % – Poudarek4 3" xfId="3942" xr:uid="{00000000-0005-0000-0000-000059000000}"/>
    <cellStyle name="40 % – Poudarek5 2" xfId="47" xr:uid="{00000000-0005-0000-0000-00005A000000}"/>
    <cellStyle name="40 % – Poudarek5 3" xfId="3943" xr:uid="{00000000-0005-0000-0000-00005B000000}"/>
    <cellStyle name="40 % – Poudarek6 2" xfId="28" xr:uid="{00000000-0005-0000-0000-00005D000000}"/>
    <cellStyle name="40 % – Poudarek6 2 10" xfId="399" xr:uid="{00000000-0005-0000-0000-00005E000000}"/>
    <cellStyle name="40 % – Poudarek6 2 10 2" xfId="792" xr:uid="{00000000-0005-0000-0000-00005F000000}"/>
    <cellStyle name="40 % – Poudarek6 2 10 2 2" xfId="3323" xr:uid="{00000000-0005-0000-0000-000060000000}"/>
    <cellStyle name="40 % – Poudarek6 2 10 2 3" xfId="2089" xr:uid="{00000000-0005-0000-0000-000061000000}"/>
    <cellStyle name="40 % – Poudarek6 2 10 3" xfId="1202" xr:uid="{00000000-0005-0000-0000-000062000000}"/>
    <cellStyle name="40 % – Poudarek6 2 10 3 2" xfId="3733" xr:uid="{00000000-0005-0000-0000-000063000000}"/>
    <cellStyle name="40 % – Poudarek6 2 10 3 3" xfId="2499" xr:uid="{00000000-0005-0000-0000-000064000000}"/>
    <cellStyle name="40 % – Poudarek6 2 10 4" xfId="2931" xr:uid="{00000000-0005-0000-0000-000065000000}"/>
    <cellStyle name="40 % – Poudarek6 2 10 5" xfId="1697" xr:uid="{00000000-0005-0000-0000-000066000000}"/>
    <cellStyle name="40 % – Poudarek6 2 11" xfId="481" xr:uid="{00000000-0005-0000-0000-000067000000}"/>
    <cellStyle name="40 % – Poudarek6 2 11 2" xfId="874" xr:uid="{00000000-0005-0000-0000-000068000000}"/>
    <cellStyle name="40 % – Poudarek6 2 11 2 2" xfId="3405" xr:uid="{00000000-0005-0000-0000-000069000000}"/>
    <cellStyle name="40 % – Poudarek6 2 11 2 3" xfId="2171" xr:uid="{00000000-0005-0000-0000-00006A000000}"/>
    <cellStyle name="40 % – Poudarek6 2 11 3" xfId="1284" xr:uid="{00000000-0005-0000-0000-00006B000000}"/>
    <cellStyle name="40 % – Poudarek6 2 11 3 2" xfId="3815" xr:uid="{00000000-0005-0000-0000-00006C000000}"/>
    <cellStyle name="40 % – Poudarek6 2 11 3 3" xfId="2581" xr:uid="{00000000-0005-0000-0000-00006D000000}"/>
    <cellStyle name="40 % – Poudarek6 2 11 4" xfId="3013" xr:uid="{00000000-0005-0000-0000-00006E000000}"/>
    <cellStyle name="40 % – Poudarek6 2 11 5" xfId="1779" xr:uid="{00000000-0005-0000-0000-00006F000000}"/>
    <cellStyle name="40 % – Poudarek6 2 12" xfId="128" xr:uid="{00000000-0005-0000-0000-000070000000}"/>
    <cellStyle name="40 % – Poudarek6 2 12 2" xfId="527" xr:uid="{00000000-0005-0000-0000-000071000000}"/>
    <cellStyle name="40 % – Poudarek6 2 12 2 2" xfId="3058" xr:uid="{00000000-0005-0000-0000-000072000000}"/>
    <cellStyle name="40 % – Poudarek6 2 12 2 3" xfId="1824" xr:uid="{00000000-0005-0000-0000-000073000000}"/>
    <cellStyle name="40 % – Poudarek6 2 12 3" xfId="937" xr:uid="{00000000-0005-0000-0000-000074000000}"/>
    <cellStyle name="40 % – Poudarek6 2 12 3 2" xfId="3468" xr:uid="{00000000-0005-0000-0000-000075000000}"/>
    <cellStyle name="40 % – Poudarek6 2 12 3 3" xfId="2234" xr:uid="{00000000-0005-0000-0000-000076000000}"/>
    <cellStyle name="40 % – Poudarek6 2 12 4" xfId="2666" xr:uid="{00000000-0005-0000-0000-000077000000}"/>
    <cellStyle name="40 % – Poudarek6 2 12 5" xfId="1432" xr:uid="{00000000-0005-0000-0000-000078000000}"/>
    <cellStyle name="40 % – Poudarek6 2 13" xfId="491" xr:uid="{00000000-0005-0000-0000-000079000000}"/>
    <cellStyle name="40 % – Poudarek6 2 13 2" xfId="3022" xr:uid="{00000000-0005-0000-0000-00007A000000}"/>
    <cellStyle name="40 % – Poudarek6 2 13 3" xfId="1788" xr:uid="{00000000-0005-0000-0000-00007B000000}"/>
    <cellStyle name="40 % – Poudarek6 2 14" xfId="887" xr:uid="{00000000-0005-0000-0000-00007C000000}"/>
    <cellStyle name="40 % – Poudarek6 2 14 2" xfId="3418" xr:uid="{00000000-0005-0000-0000-00007D000000}"/>
    <cellStyle name="40 % – Poudarek6 2 14 3" xfId="2184" xr:uid="{00000000-0005-0000-0000-00007E000000}"/>
    <cellStyle name="40 % – Poudarek6 2 15" xfId="901" xr:uid="{00000000-0005-0000-0000-00007F000000}"/>
    <cellStyle name="40 % – Poudarek6 2 15 2" xfId="3432" xr:uid="{00000000-0005-0000-0000-000080000000}"/>
    <cellStyle name="40 % – Poudarek6 2 15 3" xfId="2198" xr:uid="{00000000-0005-0000-0000-000081000000}"/>
    <cellStyle name="40 % – Poudarek6 2 16" xfId="2599" xr:uid="{00000000-0005-0000-0000-000082000000}"/>
    <cellStyle name="40 % – Poudarek6 2 16 2" xfId="3833" xr:uid="{00000000-0005-0000-0000-000083000000}"/>
    <cellStyle name="40 % – Poudarek6 2 17" xfId="2630" xr:uid="{00000000-0005-0000-0000-000084000000}"/>
    <cellStyle name="40 % – Poudarek6 2 18" xfId="1396" xr:uid="{00000000-0005-0000-0000-000085000000}"/>
    <cellStyle name="40 % – Poudarek6 2 2" xfId="97" xr:uid="{00000000-0005-0000-0000-000086000000}"/>
    <cellStyle name="40 % – Poudarek6 2 2 10" xfId="914" xr:uid="{00000000-0005-0000-0000-000087000000}"/>
    <cellStyle name="40 % – Poudarek6 2 2 10 2" xfId="3445" xr:uid="{00000000-0005-0000-0000-000088000000}"/>
    <cellStyle name="40 % – Poudarek6 2 2 10 3" xfId="2211" xr:uid="{00000000-0005-0000-0000-000089000000}"/>
    <cellStyle name="40 % – Poudarek6 2 2 11" xfId="2643" xr:uid="{00000000-0005-0000-0000-00008A000000}"/>
    <cellStyle name="40 % – Poudarek6 2 2 12" xfId="1409" xr:uid="{00000000-0005-0000-0000-00008B000000}"/>
    <cellStyle name="40 % – Poudarek6 2 2 2" xfId="156" xr:uid="{00000000-0005-0000-0000-00008C000000}"/>
    <cellStyle name="40 % – Poudarek6 2 2 2 2" xfId="246" xr:uid="{00000000-0005-0000-0000-00008D000000}"/>
    <cellStyle name="40 % – Poudarek6 2 2 2 2 2" xfId="359" xr:uid="{00000000-0005-0000-0000-00008E000000}"/>
    <cellStyle name="40 % – Poudarek6 2 2 2 2 2 2" xfId="757" xr:uid="{00000000-0005-0000-0000-00008F000000}"/>
    <cellStyle name="40 % – Poudarek6 2 2 2 2 2 2 2" xfId="3288" xr:uid="{00000000-0005-0000-0000-000090000000}"/>
    <cellStyle name="40 % – Poudarek6 2 2 2 2 2 2 3" xfId="2054" xr:uid="{00000000-0005-0000-0000-000091000000}"/>
    <cellStyle name="40 % – Poudarek6 2 2 2 2 2 3" xfId="1167" xr:uid="{00000000-0005-0000-0000-000092000000}"/>
    <cellStyle name="40 % – Poudarek6 2 2 2 2 2 3 2" xfId="3698" xr:uid="{00000000-0005-0000-0000-000093000000}"/>
    <cellStyle name="40 % – Poudarek6 2 2 2 2 2 3 3" xfId="2464" xr:uid="{00000000-0005-0000-0000-000094000000}"/>
    <cellStyle name="40 % – Poudarek6 2 2 2 2 2 4" xfId="2896" xr:uid="{00000000-0005-0000-0000-000095000000}"/>
    <cellStyle name="40 % – Poudarek6 2 2 2 2 2 5" xfId="1662" xr:uid="{00000000-0005-0000-0000-000096000000}"/>
    <cellStyle name="40 % – Poudarek6 2 2 2 2 3" xfId="645" xr:uid="{00000000-0005-0000-0000-000097000000}"/>
    <cellStyle name="40 % – Poudarek6 2 2 2 2 3 2" xfId="3176" xr:uid="{00000000-0005-0000-0000-000098000000}"/>
    <cellStyle name="40 % – Poudarek6 2 2 2 2 3 3" xfId="1942" xr:uid="{00000000-0005-0000-0000-000099000000}"/>
    <cellStyle name="40 % – Poudarek6 2 2 2 2 4" xfId="1055" xr:uid="{00000000-0005-0000-0000-00009A000000}"/>
    <cellStyle name="40 % – Poudarek6 2 2 2 2 4 2" xfId="3586" xr:uid="{00000000-0005-0000-0000-00009B000000}"/>
    <cellStyle name="40 % – Poudarek6 2 2 2 2 4 3" xfId="2352" xr:uid="{00000000-0005-0000-0000-00009C000000}"/>
    <cellStyle name="40 % – Poudarek6 2 2 2 2 5" xfId="2784" xr:uid="{00000000-0005-0000-0000-00009D000000}"/>
    <cellStyle name="40 % – Poudarek6 2 2 2 2 6" xfId="1550" xr:uid="{00000000-0005-0000-0000-00009E000000}"/>
    <cellStyle name="40 % – Poudarek6 2 2 2 3" xfId="305" xr:uid="{00000000-0005-0000-0000-00009F000000}"/>
    <cellStyle name="40 % – Poudarek6 2 2 2 3 2" xfId="703" xr:uid="{00000000-0005-0000-0000-0000A0000000}"/>
    <cellStyle name="40 % – Poudarek6 2 2 2 3 2 2" xfId="3234" xr:uid="{00000000-0005-0000-0000-0000A1000000}"/>
    <cellStyle name="40 % – Poudarek6 2 2 2 3 2 3" xfId="2000" xr:uid="{00000000-0005-0000-0000-0000A2000000}"/>
    <cellStyle name="40 % – Poudarek6 2 2 2 3 3" xfId="1113" xr:uid="{00000000-0005-0000-0000-0000A3000000}"/>
    <cellStyle name="40 % – Poudarek6 2 2 2 3 3 2" xfId="3644" xr:uid="{00000000-0005-0000-0000-0000A4000000}"/>
    <cellStyle name="40 % – Poudarek6 2 2 2 3 3 3" xfId="2410" xr:uid="{00000000-0005-0000-0000-0000A5000000}"/>
    <cellStyle name="40 % – Poudarek6 2 2 2 3 4" xfId="2842" xr:uid="{00000000-0005-0000-0000-0000A6000000}"/>
    <cellStyle name="40 % – Poudarek6 2 2 2 3 5" xfId="1608" xr:uid="{00000000-0005-0000-0000-0000A7000000}"/>
    <cellStyle name="40 % – Poudarek6 2 2 2 4" xfId="427" xr:uid="{00000000-0005-0000-0000-0000A8000000}"/>
    <cellStyle name="40 % – Poudarek6 2 2 2 4 2" xfId="820" xr:uid="{00000000-0005-0000-0000-0000A9000000}"/>
    <cellStyle name="40 % – Poudarek6 2 2 2 4 2 2" xfId="3351" xr:uid="{00000000-0005-0000-0000-0000AA000000}"/>
    <cellStyle name="40 % – Poudarek6 2 2 2 4 2 3" xfId="2117" xr:uid="{00000000-0005-0000-0000-0000AB000000}"/>
    <cellStyle name="40 % – Poudarek6 2 2 2 4 3" xfId="1230" xr:uid="{00000000-0005-0000-0000-0000AC000000}"/>
    <cellStyle name="40 % – Poudarek6 2 2 2 4 3 2" xfId="3761" xr:uid="{00000000-0005-0000-0000-0000AD000000}"/>
    <cellStyle name="40 % – Poudarek6 2 2 2 4 3 3" xfId="2527" xr:uid="{00000000-0005-0000-0000-0000AE000000}"/>
    <cellStyle name="40 % – Poudarek6 2 2 2 4 4" xfId="2959" xr:uid="{00000000-0005-0000-0000-0000AF000000}"/>
    <cellStyle name="40 % – Poudarek6 2 2 2 4 5" xfId="1725" xr:uid="{00000000-0005-0000-0000-0000B0000000}"/>
    <cellStyle name="40 % – Poudarek6 2 2 2 5" xfId="555" xr:uid="{00000000-0005-0000-0000-0000B1000000}"/>
    <cellStyle name="40 % – Poudarek6 2 2 2 5 2" xfId="3086" xr:uid="{00000000-0005-0000-0000-0000B2000000}"/>
    <cellStyle name="40 % – Poudarek6 2 2 2 5 3" xfId="1852" xr:uid="{00000000-0005-0000-0000-0000B3000000}"/>
    <cellStyle name="40 % – Poudarek6 2 2 2 6" xfId="965" xr:uid="{00000000-0005-0000-0000-0000B4000000}"/>
    <cellStyle name="40 % – Poudarek6 2 2 2 6 2" xfId="3496" xr:uid="{00000000-0005-0000-0000-0000B5000000}"/>
    <cellStyle name="40 % – Poudarek6 2 2 2 6 3" xfId="2262" xr:uid="{00000000-0005-0000-0000-0000B6000000}"/>
    <cellStyle name="40 % – Poudarek6 2 2 2 7" xfId="2694" xr:uid="{00000000-0005-0000-0000-0000B7000000}"/>
    <cellStyle name="40 % – Poudarek6 2 2 2 8" xfId="1460" xr:uid="{00000000-0005-0000-0000-0000B8000000}"/>
    <cellStyle name="40 % – Poudarek6 2 2 3" xfId="172" xr:uid="{00000000-0005-0000-0000-0000B9000000}"/>
    <cellStyle name="40 % – Poudarek6 2 2 3 2" xfId="341" xr:uid="{00000000-0005-0000-0000-0000BA000000}"/>
    <cellStyle name="40 % – Poudarek6 2 2 3 2 2" xfId="739" xr:uid="{00000000-0005-0000-0000-0000BB000000}"/>
    <cellStyle name="40 % – Poudarek6 2 2 3 2 2 2" xfId="3270" xr:uid="{00000000-0005-0000-0000-0000BC000000}"/>
    <cellStyle name="40 % – Poudarek6 2 2 3 2 2 3" xfId="2036" xr:uid="{00000000-0005-0000-0000-0000BD000000}"/>
    <cellStyle name="40 % – Poudarek6 2 2 3 2 3" xfId="1149" xr:uid="{00000000-0005-0000-0000-0000BE000000}"/>
    <cellStyle name="40 % – Poudarek6 2 2 3 2 3 2" xfId="3680" xr:uid="{00000000-0005-0000-0000-0000BF000000}"/>
    <cellStyle name="40 % – Poudarek6 2 2 3 2 3 3" xfId="2446" xr:uid="{00000000-0005-0000-0000-0000C0000000}"/>
    <cellStyle name="40 % – Poudarek6 2 2 3 2 4" xfId="2878" xr:uid="{00000000-0005-0000-0000-0000C1000000}"/>
    <cellStyle name="40 % – Poudarek6 2 2 3 2 5" xfId="1644" xr:uid="{00000000-0005-0000-0000-0000C2000000}"/>
    <cellStyle name="40 % – Poudarek6 2 2 3 3" xfId="445" xr:uid="{00000000-0005-0000-0000-0000C3000000}"/>
    <cellStyle name="40 % – Poudarek6 2 2 3 3 2" xfId="838" xr:uid="{00000000-0005-0000-0000-0000C4000000}"/>
    <cellStyle name="40 % – Poudarek6 2 2 3 3 2 2" xfId="3369" xr:uid="{00000000-0005-0000-0000-0000C5000000}"/>
    <cellStyle name="40 % – Poudarek6 2 2 3 3 2 3" xfId="2135" xr:uid="{00000000-0005-0000-0000-0000C6000000}"/>
    <cellStyle name="40 % – Poudarek6 2 2 3 3 3" xfId="1248" xr:uid="{00000000-0005-0000-0000-0000C7000000}"/>
    <cellStyle name="40 % – Poudarek6 2 2 3 3 3 2" xfId="3779" xr:uid="{00000000-0005-0000-0000-0000C8000000}"/>
    <cellStyle name="40 % – Poudarek6 2 2 3 3 3 3" xfId="2545" xr:uid="{00000000-0005-0000-0000-0000C9000000}"/>
    <cellStyle name="40 % – Poudarek6 2 2 3 3 4" xfId="2977" xr:uid="{00000000-0005-0000-0000-0000CA000000}"/>
    <cellStyle name="40 % – Poudarek6 2 2 3 3 5" xfId="1743" xr:uid="{00000000-0005-0000-0000-0000CB000000}"/>
    <cellStyle name="40 % – Poudarek6 2 2 3 4" xfId="571" xr:uid="{00000000-0005-0000-0000-0000CC000000}"/>
    <cellStyle name="40 % – Poudarek6 2 2 3 4 2" xfId="3102" xr:uid="{00000000-0005-0000-0000-0000CD000000}"/>
    <cellStyle name="40 % – Poudarek6 2 2 3 4 3" xfId="1868" xr:uid="{00000000-0005-0000-0000-0000CE000000}"/>
    <cellStyle name="40 % – Poudarek6 2 2 3 5" xfId="981" xr:uid="{00000000-0005-0000-0000-0000CF000000}"/>
    <cellStyle name="40 % – Poudarek6 2 2 3 5 2" xfId="3512" xr:uid="{00000000-0005-0000-0000-0000D0000000}"/>
    <cellStyle name="40 % – Poudarek6 2 2 3 5 3" xfId="2278" xr:uid="{00000000-0005-0000-0000-0000D1000000}"/>
    <cellStyle name="40 % – Poudarek6 2 2 3 6" xfId="2710" xr:uid="{00000000-0005-0000-0000-0000D2000000}"/>
    <cellStyle name="40 % – Poudarek6 2 2 3 7" xfId="1476" xr:uid="{00000000-0005-0000-0000-0000D3000000}"/>
    <cellStyle name="40 % – Poudarek6 2 2 4" xfId="199" xr:uid="{00000000-0005-0000-0000-0000D4000000}"/>
    <cellStyle name="40 % – Poudarek6 2 2 4 2" xfId="472" xr:uid="{00000000-0005-0000-0000-0000D5000000}"/>
    <cellStyle name="40 % – Poudarek6 2 2 4 2 2" xfId="865" xr:uid="{00000000-0005-0000-0000-0000D6000000}"/>
    <cellStyle name="40 % – Poudarek6 2 2 4 2 2 2" xfId="3396" xr:uid="{00000000-0005-0000-0000-0000D7000000}"/>
    <cellStyle name="40 % – Poudarek6 2 2 4 2 2 3" xfId="2162" xr:uid="{00000000-0005-0000-0000-0000D8000000}"/>
    <cellStyle name="40 % – Poudarek6 2 2 4 2 3" xfId="1275" xr:uid="{00000000-0005-0000-0000-0000D9000000}"/>
    <cellStyle name="40 % – Poudarek6 2 2 4 2 3 2" xfId="3806" xr:uid="{00000000-0005-0000-0000-0000DA000000}"/>
    <cellStyle name="40 % – Poudarek6 2 2 4 2 3 3" xfId="2572" xr:uid="{00000000-0005-0000-0000-0000DB000000}"/>
    <cellStyle name="40 % – Poudarek6 2 2 4 2 4" xfId="3004" xr:uid="{00000000-0005-0000-0000-0000DC000000}"/>
    <cellStyle name="40 % – Poudarek6 2 2 4 2 5" xfId="1770" xr:uid="{00000000-0005-0000-0000-0000DD000000}"/>
    <cellStyle name="40 % – Poudarek6 2 2 4 3" xfId="598" xr:uid="{00000000-0005-0000-0000-0000DE000000}"/>
    <cellStyle name="40 % – Poudarek6 2 2 4 3 2" xfId="3129" xr:uid="{00000000-0005-0000-0000-0000DF000000}"/>
    <cellStyle name="40 % – Poudarek6 2 2 4 3 3" xfId="1895" xr:uid="{00000000-0005-0000-0000-0000E0000000}"/>
    <cellStyle name="40 % – Poudarek6 2 2 4 4" xfId="1008" xr:uid="{00000000-0005-0000-0000-0000E1000000}"/>
    <cellStyle name="40 % – Poudarek6 2 2 4 4 2" xfId="3539" xr:uid="{00000000-0005-0000-0000-0000E2000000}"/>
    <cellStyle name="40 % – Poudarek6 2 2 4 4 3" xfId="2305" xr:uid="{00000000-0005-0000-0000-0000E3000000}"/>
    <cellStyle name="40 % – Poudarek6 2 2 4 5" xfId="2737" xr:uid="{00000000-0005-0000-0000-0000E4000000}"/>
    <cellStyle name="40 % – Poudarek6 2 2 4 6" xfId="1503" xr:uid="{00000000-0005-0000-0000-0000E5000000}"/>
    <cellStyle name="40 % – Poudarek6 2 2 5" xfId="226" xr:uid="{00000000-0005-0000-0000-0000E6000000}"/>
    <cellStyle name="40 % – Poudarek6 2 2 5 2" xfId="625" xr:uid="{00000000-0005-0000-0000-0000E7000000}"/>
    <cellStyle name="40 % – Poudarek6 2 2 5 2 2" xfId="3156" xr:uid="{00000000-0005-0000-0000-0000E8000000}"/>
    <cellStyle name="40 % – Poudarek6 2 2 5 2 3" xfId="1922" xr:uid="{00000000-0005-0000-0000-0000E9000000}"/>
    <cellStyle name="40 % – Poudarek6 2 2 5 3" xfId="1035" xr:uid="{00000000-0005-0000-0000-0000EA000000}"/>
    <cellStyle name="40 % – Poudarek6 2 2 5 3 2" xfId="3566" xr:uid="{00000000-0005-0000-0000-0000EB000000}"/>
    <cellStyle name="40 % – Poudarek6 2 2 5 3 3" xfId="2332" xr:uid="{00000000-0005-0000-0000-0000EC000000}"/>
    <cellStyle name="40 % – Poudarek6 2 2 5 4" xfId="2764" xr:uid="{00000000-0005-0000-0000-0000ED000000}"/>
    <cellStyle name="40 % – Poudarek6 2 2 5 5" xfId="1530" xr:uid="{00000000-0005-0000-0000-0000EE000000}"/>
    <cellStyle name="40 % – Poudarek6 2 2 6" xfId="287" xr:uid="{00000000-0005-0000-0000-0000EF000000}"/>
    <cellStyle name="40 % – Poudarek6 2 2 6 2" xfId="685" xr:uid="{00000000-0005-0000-0000-0000F0000000}"/>
    <cellStyle name="40 % – Poudarek6 2 2 6 2 2" xfId="3216" xr:uid="{00000000-0005-0000-0000-0000F1000000}"/>
    <cellStyle name="40 % – Poudarek6 2 2 6 2 3" xfId="1982" xr:uid="{00000000-0005-0000-0000-0000F2000000}"/>
    <cellStyle name="40 % – Poudarek6 2 2 6 3" xfId="1095" xr:uid="{00000000-0005-0000-0000-0000F3000000}"/>
    <cellStyle name="40 % – Poudarek6 2 2 6 3 2" xfId="3626" xr:uid="{00000000-0005-0000-0000-0000F4000000}"/>
    <cellStyle name="40 % – Poudarek6 2 2 6 3 3" xfId="2392" xr:uid="{00000000-0005-0000-0000-0000F5000000}"/>
    <cellStyle name="40 % – Poudarek6 2 2 6 4" xfId="2824" xr:uid="{00000000-0005-0000-0000-0000F6000000}"/>
    <cellStyle name="40 % – Poudarek6 2 2 6 5" xfId="1590" xr:uid="{00000000-0005-0000-0000-0000F7000000}"/>
    <cellStyle name="40 % – Poudarek6 2 2 7" xfId="408" xr:uid="{00000000-0005-0000-0000-0000F8000000}"/>
    <cellStyle name="40 % – Poudarek6 2 2 7 2" xfId="801" xr:uid="{00000000-0005-0000-0000-0000F9000000}"/>
    <cellStyle name="40 % – Poudarek6 2 2 7 2 2" xfId="3332" xr:uid="{00000000-0005-0000-0000-0000FA000000}"/>
    <cellStyle name="40 % – Poudarek6 2 2 7 2 3" xfId="2098" xr:uid="{00000000-0005-0000-0000-0000FB000000}"/>
    <cellStyle name="40 % – Poudarek6 2 2 7 3" xfId="1211" xr:uid="{00000000-0005-0000-0000-0000FC000000}"/>
    <cellStyle name="40 % – Poudarek6 2 2 7 3 2" xfId="3742" xr:uid="{00000000-0005-0000-0000-0000FD000000}"/>
    <cellStyle name="40 % – Poudarek6 2 2 7 3 3" xfId="2508" xr:uid="{00000000-0005-0000-0000-0000FE000000}"/>
    <cellStyle name="40 % – Poudarek6 2 2 7 4" xfId="2940" xr:uid="{00000000-0005-0000-0000-0000FF000000}"/>
    <cellStyle name="40 % – Poudarek6 2 2 7 5" xfId="1706" xr:uid="{00000000-0005-0000-0000-000000010000}"/>
    <cellStyle name="40 % – Poudarek6 2 2 8" xfId="137" xr:uid="{00000000-0005-0000-0000-000001010000}"/>
    <cellStyle name="40 % – Poudarek6 2 2 8 2" xfId="536" xr:uid="{00000000-0005-0000-0000-000002010000}"/>
    <cellStyle name="40 % – Poudarek6 2 2 8 2 2" xfId="3067" xr:uid="{00000000-0005-0000-0000-000003010000}"/>
    <cellStyle name="40 % – Poudarek6 2 2 8 2 3" xfId="1833" xr:uid="{00000000-0005-0000-0000-000004010000}"/>
    <cellStyle name="40 % – Poudarek6 2 2 8 3" xfId="946" xr:uid="{00000000-0005-0000-0000-000005010000}"/>
    <cellStyle name="40 % – Poudarek6 2 2 8 3 2" xfId="3477" xr:uid="{00000000-0005-0000-0000-000006010000}"/>
    <cellStyle name="40 % – Poudarek6 2 2 8 3 3" xfId="2243" xr:uid="{00000000-0005-0000-0000-000007010000}"/>
    <cellStyle name="40 % – Poudarek6 2 2 8 4" xfId="2675" xr:uid="{00000000-0005-0000-0000-000008010000}"/>
    <cellStyle name="40 % – Poudarek6 2 2 8 5" xfId="1441" xr:uid="{00000000-0005-0000-0000-000009010000}"/>
    <cellStyle name="40 % – Poudarek6 2 2 9" xfId="504" xr:uid="{00000000-0005-0000-0000-00000A010000}"/>
    <cellStyle name="40 % – Poudarek6 2 2 9 2" xfId="3035" xr:uid="{00000000-0005-0000-0000-00000B010000}"/>
    <cellStyle name="40 % – Poudarek6 2 2 9 3" xfId="1801" xr:uid="{00000000-0005-0000-0000-00000C010000}"/>
    <cellStyle name="40 % – Poudarek6 2 3" xfId="147" xr:uid="{00000000-0005-0000-0000-00000D010000}"/>
    <cellStyle name="40 % – Poudarek6 2 3 2" xfId="217" xr:uid="{00000000-0005-0000-0000-00000E010000}"/>
    <cellStyle name="40 % – Poudarek6 2 3 2 2" xfId="368" xr:uid="{00000000-0005-0000-0000-00000F010000}"/>
    <cellStyle name="40 % – Poudarek6 2 3 2 2 2" xfId="766" xr:uid="{00000000-0005-0000-0000-000010010000}"/>
    <cellStyle name="40 % – Poudarek6 2 3 2 2 2 2" xfId="3297" xr:uid="{00000000-0005-0000-0000-000011010000}"/>
    <cellStyle name="40 % – Poudarek6 2 3 2 2 2 3" xfId="2063" xr:uid="{00000000-0005-0000-0000-000012010000}"/>
    <cellStyle name="40 % – Poudarek6 2 3 2 2 3" xfId="1176" xr:uid="{00000000-0005-0000-0000-000013010000}"/>
    <cellStyle name="40 % – Poudarek6 2 3 2 2 3 2" xfId="3707" xr:uid="{00000000-0005-0000-0000-000014010000}"/>
    <cellStyle name="40 % – Poudarek6 2 3 2 2 3 3" xfId="2473" xr:uid="{00000000-0005-0000-0000-000015010000}"/>
    <cellStyle name="40 % – Poudarek6 2 3 2 2 4" xfId="2905" xr:uid="{00000000-0005-0000-0000-000016010000}"/>
    <cellStyle name="40 % – Poudarek6 2 3 2 2 5" xfId="1671" xr:uid="{00000000-0005-0000-0000-000017010000}"/>
    <cellStyle name="40 % – Poudarek6 2 3 2 3" xfId="616" xr:uid="{00000000-0005-0000-0000-000018010000}"/>
    <cellStyle name="40 % – Poudarek6 2 3 2 3 2" xfId="3147" xr:uid="{00000000-0005-0000-0000-000019010000}"/>
    <cellStyle name="40 % – Poudarek6 2 3 2 3 3" xfId="1913" xr:uid="{00000000-0005-0000-0000-00001A010000}"/>
    <cellStyle name="40 % – Poudarek6 2 3 2 4" xfId="1026" xr:uid="{00000000-0005-0000-0000-00001B010000}"/>
    <cellStyle name="40 % – Poudarek6 2 3 2 4 2" xfId="3557" xr:uid="{00000000-0005-0000-0000-00001C010000}"/>
    <cellStyle name="40 % – Poudarek6 2 3 2 4 3" xfId="2323" xr:uid="{00000000-0005-0000-0000-00001D010000}"/>
    <cellStyle name="40 % – Poudarek6 2 3 2 5" xfId="2755" xr:uid="{00000000-0005-0000-0000-00001E010000}"/>
    <cellStyle name="40 % – Poudarek6 2 3 2 6" xfId="1521" xr:uid="{00000000-0005-0000-0000-00001F010000}"/>
    <cellStyle name="40 % – Poudarek6 2 3 3" xfId="314" xr:uid="{00000000-0005-0000-0000-000020010000}"/>
    <cellStyle name="40 % – Poudarek6 2 3 3 2" xfId="712" xr:uid="{00000000-0005-0000-0000-000021010000}"/>
    <cellStyle name="40 % – Poudarek6 2 3 3 2 2" xfId="3243" xr:uid="{00000000-0005-0000-0000-000022010000}"/>
    <cellStyle name="40 % – Poudarek6 2 3 3 2 3" xfId="2009" xr:uid="{00000000-0005-0000-0000-000023010000}"/>
    <cellStyle name="40 % – Poudarek6 2 3 3 3" xfId="1122" xr:uid="{00000000-0005-0000-0000-000024010000}"/>
    <cellStyle name="40 % – Poudarek6 2 3 3 3 2" xfId="3653" xr:uid="{00000000-0005-0000-0000-000025010000}"/>
    <cellStyle name="40 % – Poudarek6 2 3 3 3 3" xfId="2419" xr:uid="{00000000-0005-0000-0000-000026010000}"/>
    <cellStyle name="40 % – Poudarek6 2 3 3 4" xfId="2851" xr:uid="{00000000-0005-0000-0000-000027010000}"/>
    <cellStyle name="40 % – Poudarek6 2 3 3 5" xfId="1617" xr:uid="{00000000-0005-0000-0000-000028010000}"/>
    <cellStyle name="40 % – Poudarek6 2 3 4" xfId="418" xr:uid="{00000000-0005-0000-0000-000029010000}"/>
    <cellStyle name="40 % – Poudarek6 2 3 4 2" xfId="811" xr:uid="{00000000-0005-0000-0000-00002A010000}"/>
    <cellStyle name="40 % – Poudarek6 2 3 4 2 2" xfId="3342" xr:uid="{00000000-0005-0000-0000-00002B010000}"/>
    <cellStyle name="40 % – Poudarek6 2 3 4 2 3" xfId="2108" xr:uid="{00000000-0005-0000-0000-00002C010000}"/>
    <cellStyle name="40 % – Poudarek6 2 3 4 3" xfId="1221" xr:uid="{00000000-0005-0000-0000-00002D010000}"/>
    <cellStyle name="40 % – Poudarek6 2 3 4 3 2" xfId="3752" xr:uid="{00000000-0005-0000-0000-00002E010000}"/>
    <cellStyle name="40 % – Poudarek6 2 3 4 3 3" xfId="2518" xr:uid="{00000000-0005-0000-0000-00002F010000}"/>
    <cellStyle name="40 % – Poudarek6 2 3 4 4" xfId="2950" xr:uid="{00000000-0005-0000-0000-000030010000}"/>
    <cellStyle name="40 % – Poudarek6 2 3 4 5" xfId="1716" xr:uid="{00000000-0005-0000-0000-000031010000}"/>
    <cellStyle name="40 % – Poudarek6 2 3 5" xfId="546" xr:uid="{00000000-0005-0000-0000-000032010000}"/>
    <cellStyle name="40 % – Poudarek6 2 3 5 2" xfId="3077" xr:uid="{00000000-0005-0000-0000-000033010000}"/>
    <cellStyle name="40 % – Poudarek6 2 3 5 3" xfId="1843" xr:uid="{00000000-0005-0000-0000-000034010000}"/>
    <cellStyle name="40 % – Poudarek6 2 3 6" xfId="956" xr:uid="{00000000-0005-0000-0000-000035010000}"/>
    <cellStyle name="40 % – Poudarek6 2 3 6 2" xfId="3487" xr:uid="{00000000-0005-0000-0000-000036010000}"/>
    <cellStyle name="40 % – Poudarek6 2 3 6 3" xfId="2253" xr:uid="{00000000-0005-0000-0000-000037010000}"/>
    <cellStyle name="40 % – Poudarek6 2 3 7" xfId="2685" xr:uid="{00000000-0005-0000-0000-000038010000}"/>
    <cellStyle name="40 % – Poudarek6 2 3 8" xfId="1451" xr:uid="{00000000-0005-0000-0000-000039010000}"/>
    <cellStyle name="40 % – Poudarek6 2 4" xfId="163" xr:uid="{00000000-0005-0000-0000-00003A010000}"/>
    <cellStyle name="40 % – Poudarek6 2 4 2" xfId="239" xr:uid="{00000000-0005-0000-0000-00003B010000}"/>
    <cellStyle name="40 % – Poudarek6 2 4 2 2" xfId="377" xr:uid="{00000000-0005-0000-0000-00003C010000}"/>
    <cellStyle name="40 % – Poudarek6 2 4 2 2 2" xfId="775" xr:uid="{00000000-0005-0000-0000-00003D010000}"/>
    <cellStyle name="40 % – Poudarek6 2 4 2 2 2 2" xfId="3306" xr:uid="{00000000-0005-0000-0000-00003E010000}"/>
    <cellStyle name="40 % – Poudarek6 2 4 2 2 2 3" xfId="2072" xr:uid="{00000000-0005-0000-0000-00003F010000}"/>
    <cellStyle name="40 % – Poudarek6 2 4 2 2 3" xfId="1185" xr:uid="{00000000-0005-0000-0000-000040010000}"/>
    <cellStyle name="40 % – Poudarek6 2 4 2 2 3 2" xfId="3716" xr:uid="{00000000-0005-0000-0000-000041010000}"/>
    <cellStyle name="40 % – Poudarek6 2 4 2 2 3 3" xfId="2482" xr:uid="{00000000-0005-0000-0000-000042010000}"/>
    <cellStyle name="40 % – Poudarek6 2 4 2 2 4" xfId="2914" xr:uid="{00000000-0005-0000-0000-000043010000}"/>
    <cellStyle name="40 % – Poudarek6 2 4 2 2 5" xfId="1680" xr:uid="{00000000-0005-0000-0000-000044010000}"/>
    <cellStyle name="40 % – Poudarek6 2 4 2 3" xfId="638" xr:uid="{00000000-0005-0000-0000-000045010000}"/>
    <cellStyle name="40 % – Poudarek6 2 4 2 3 2" xfId="3169" xr:uid="{00000000-0005-0000-0000-000046010000}"/>
    <cellStyle name="40 % – Poudarek6 2 4 2 3 3" xfId="1935" xr:uid="{00000000-0005-0000-0000-000047010000}"/>
    <cellStyle name="40 % – Poudarek6 2 4 2 4" xfId="1048" xr:uid="{00000000-0005-0000-0000-000048010000}"/>
    <cellStyle name="40 % – Poudarek6 2 4 2 4 2" xfId="3579" xr:uid="{00000000-0005-0000-0000-000049010000}"/>
    <cellStyle name="40 % – Poudarek6 2 4 2 4 3" xfId="2345" xr:uid="{00000000-0005-0000-0000-00004A010000}"/>
    <cellStyle name="40 % – Poudarek6 2 4 2 5" xfId="2777" xr:uid="{00000000-0005-0000-0000-00004B010000}"/>
    <cellStyle name="40 % – Poudarek6 2 4 2 6" xfId="1543" xr:uid="{00000000-0005-0000-0000-00004C010000}"/>
    <cellStyle name="40 % – Poudarek6 2 4 3" xfId="323" xr:uid="{00000000-0005-0000-0000-00004D010000}"/>
    <cellStyle name="40 % – Poudarek6 2 4 3 2" xfId="721" xr:uid="{00000000-0005-0000-0000-00004E010000}"/>
    <cellStyle name="40 % – Poudarek6 2 4 3 2 2" xfId="3252" xr:uid="{00000000-0005-0000-0000-00004F010000}"/>
    <cellStyle name="40 % – Poudarek6 2 4 3 2 3" xfId="2018" xr:uid="{00000000-0005-0000-0000-000050010000}"/>
    <cellStyle name="40 % – Poudarek6 2 4 3 3" xfId="1131" xr:uid="{00000000-0005-0000-0000-000051010000}"/>
    <cellStyle name="40 % – Poudarek6 2 4 3 3 2" xfId="3662" xr:uid="{00000000-0005-0000-0000-000052010000}"/>
    <cellStyle name="40 % – Poudarek6 2 4 3 3 3" xfId="2428" xr:uid="{00000000-0005-0000-0000-000053010000}"/>
    <cellStyle name="40 % – Poudarek6 2 4 3 4" xfId="2860" xr:uid="{00000000-0005-0000-0000-000054010000}"/>
    <cellStyle name="40 % – Poudarek6 2 4 3 5" xfId="1626" xr:uid="{00000000-0005-0000-0000-000055010000}"/>
    <cellStyle name="40 % – Poudarek6 2 4 4" xfId="436" xr:uid="{00000000-0005-0000-0000-000056010000}"/>
    <cellStyle name="40 % – Poudarek6 2 4 4 2" xfId="829" xr:uid="{00000000-0005-0000-0000-000057010000}"/>
    <cellStyle name="40 % – Poudarek6 2 4 4 2 2" xfId="3360" xr:uid="{00000000-0005-0000-0000-000058010000}"/>
    <cellStyle name="40 % – Poudarek6 2 4 4 2 3" xfId="2126" xr:uid="{00000000-0005-0000-0000-000059010000}"/>
    <cellStyle name="40 % – Poudarek6 2 4 4 3" xfId="1239" xr:uid="{00000000-0005-0000-0000-00005A010000}"/>
    <cellStyle name="40 % – Poudarek6 2 4 4 3 2" xfId="3770" xr:uid="{00000000-0005-0000-0000-00005B010000}"/>
    <cellStyle name="40 % – Poudarek6 2 4 4 3 3" xfId="2536" xr:uid="{00000000-0005-0000-0000-00005C010000}"/>
    <cellStyle name="40 % – Poudarek6 2 4 4 4" xfId="2968" xr:uid="{00000000-0005-0000-0000-00005D010000}"/>
    <cellStyle name="40 % – Poudarek6 2 4 4 5" xfId="1734" xr:uid="{00000000-0005-0000-0000-00005E010000}"/>
    <cellStyle name="40 % – Poudarek6 2 4 5" xfId="562" xr:uid="{00000000-0005-0000-0000-00005F010000}"/>
    <cellStyle name="40 % – Poudarek6 2 4 5 2" xfId="3093" xr:uid="{00000000-0005-0000-0000-000060010000}"/>
    <cellStyle name="40 % – Poudarek6 2 4 5 3" xfId="1859" xr:uid="{00000000-0005-0000-0000-000061010000}"/>
    <cellStyle name="40 % – Poudarek6 2 4 6" xfId="972" xr:uid="{00000000-0005-0000-0000-000062010000}"/>
    <cellStyle name="40 % – Poudarek6 2 4 6 2" xfId="3503" xr:uid="{00000000-0005-0000-0000-000063010000}"/>
    <cellStyle name="40 % – Poudarek6 2 4 6 3" xfId="2269" xr:uid="{00000000-0005-0000-0000-000064010000}"/>
    <cellStyle name="40 % – Poudarek6 2 4 7" xfId="2701" xr:uid="{00000000-0005-0000-0000-000065010000}"/>
    <cellStyle name="40 % – Poudarek6 2 4 8" xfId="1467" xr:uid="{00000000-0005-0000-0000-000066010000}"/>
    <cellStyle name="40 % – Poudarek6 2 5" xfId="181" xr:uid="{00000000-0005-0000-0000-000067010000}"/>
    <cellStyle name="40 % – Poudarek6 2 5 2" xfId="253" xr:uid="{00000000-0005-0000-0000-000068010000}"/>
    <cellStyle name="40 % – Poudarek6 2 5 2 2" xfId="350" xr:uid="{00000000-0005-0000-0000-000069010000}"/>
    <cellStyle name="40 % – Poudarek6 2 5 2 2 2" xfId="748" xr:uid="{00000000-0005-0000-0000-00006A010000}"/>
    <cellStyle name="40 % – Poudarek6 2 5 2 2 2 2" xfId="3279" xr:uid="{00000000-0005-0000-0000-00006B010000}"/>
    <cellStyle name="40 % – Poudarek6 2 5 2 2 2 3" xfId="2045" xr:uid="{00000000-0005-0000-0000-00006C010000}"/>
    <cellStyle name="40 % – Poudarek6 2 5 2 2 3" xfId="1158" xr:uid="{00000000-0005-0000-0000-00006D010000}"/>
    <cellStyle name="40 % – Poudarek6 2 5 2 2 3 2" xfId="3689" xr:uid="{00000000-0005-0000-0000-00006E010000}"/>
    <cellStyle name="40 % – Poudarek6 2 5 2 2 3 3" xfId="2455" xr:uid="{00000000-0005-0000-0000-00006F010000}"/>
    <cellStyle name="40 % – Poudarek6 2 5 2 2 4" xfId="2887" xr:uid="{00000000-0005-0000-0000-000070010000}"/>
    <cellStyle name="40 % – Poudarek6 2 5 2 2 5" xfId="1653" xr:uid="{00000000-0005-0000-0000-000071010000}"/>
    <cellStyle name="40 % – Poudarek6 2 5 2 3" xfId="651" xr:uid="{00000000-0005-0000-0000-000072010000}"/>
    <cellStyle name="40 % – Poudarek6 2 5 2 3 2" xfId="3182" xr:uid="{00000000-0005-0000-0000-000073010000}"/>
    <cellStyle name="40 % – Poudarek6 2 5 2 3 3" xfId="1948" xr:uid="{00000000-0005-0000-0000-000074010000}"/>
    <cellStyle name="40 % – Poudarek6 2 5 2 4" xfId="1061" xr:uid="{00000000-0005-0000-0000-000075010000}"/>
    <cellStyle name="40 % – Poudarek6 2 5 2 4 2" xfId="3592" xr:uid="{00000000-0005-0000-0000-000076010000}"/>
    <cellStyle name="40 % – Poudarek6 2 5 2 4 3" xfId="2358" xr:uid="{00000000-0005-0000-0000-000077010000}"/>
    <cellStyle name="40 % – Poudarek6 2 5 2 5" xfId="2790" xr:uid="{00000000-0005-0000-0000-000078010000}"/>
    <cellStyle name="40 % – Poudarek6 2 5 2 6" xfId="1556" xr:uid="{00000000-0005-0000-0000-000079010000}"/>
    <cellStyle name="40 % – Poudarek6 2 5 3" xfId="296" xr:uid="{00000000-0005-0000-0000-00007A010000}"/>
    <cellStyle name="40 % – Poudarek6 2 5 3 2" xfId="694" xr:uid="{00000000-0005-0000-0000-00007B010000}"/>
    <cellStyle name="40 % – Poudarek6 2 5 3 2 2" xfId="3225" xr:uid="{00000000-0005-0000-0000-00007C010000}"/>
    <cellStyle name="40 % – Poudarek6 2 5 3 2 3" xfId="1991" xr:uid="{00000000-0005-0000-0000-00007D010000}"/>
    <cellStyle name="40 % – Poudarek6 2 5 3 3" xfId="1104" xr:uid="{00000000-0005-0000-0000-00007E010000}"/>
    <cellStyle name="40 % – Poudarek6 2 5 3 3 2" xfId="3635" xr:uid="{00000000-0005-0000-0000-00007F010000}"/>
    <cellStyle name="40 % – Poudarek6 2 5 3 3 3" xfId="2401" xr:uid="{00000000-0005-0000-0000-000080010000}"/>
    <cellStyle name="40 % – Poudarek6 2 5 3 4" xfId="2833" xr:uid="{00000000-0005-0000-0000-000081010000}"/>
    <cellStyle name="40 % – Poudarek6 2 5 3 5" xfId="1599" xr:uid="{00000000-0005-0000-0000-000082010000}"/>
    <cellStyle name="40 % – Poudarek6 2 5 4" xfId="454" xr:uid="{00000000-0005-0000-0000-000083010000}"/>
    <cellStyle name="40 % – Poudarek6 2 5 4 2" xfId="847" xr:uid="{00000000-0005-0000-0000-000084010000}"/>
    <cellStyle name="40 % – Poudarek6 2 5 4 2 2" xfId="3378" xr:uid="{00000000-0005-0000-0000-000085010000}"/>
    <cellStyle name="40 % – Poudarek6 2 5 4 2 3" xfId="2144" xr:uid="{00000000-0005-0000-0000-000086010000}"/>
    <cellStyle name="40 % – Poudarek6 2 5 4 3" xfId="1257" xr:uid="{00000000-0005-0000-0000-000087010000}"/>
    <cellStyle name="40 % – Poudarek6 2 5 4 3 2" xfId="3788" xr:uid="{00000000-0005-0000-0000-000088010000}"/>
    <cellStyle name="40 % – Poudarek6 2 5 4 3 3" xfId="2554" xr:uid="{00000000-0005-0000-0000-000089010000}"/>
    <cellStyle name="40 % – Poudarek6 2 5 4 4" xfId="2986" xr:uid="{00000000-0005-0000-0000-00008A010000}"/>
    <cellStyle name="40 % – Poudarek6 2 5 4 5" xfId="1752" xr:uid="{00000000-0005-0000-0000-00008B010000}"/>
    <cellStyle name="40 % – Poudarek6 2 5 5" xfId="580" xr:uid="{00000000-0005-0000-0000-00008C010000}"/>
    <cellStyle name="40 % – Poudarek6 2 5 5 2" xfId="3111" xr:uid="{00000000-0005-0000-0000-00008D010000}"/>
    <cellStyle name="40 % – Poudarek6 2 5 5 3" xfId="1877" xr:uid="{00000000-0005-0000-0000-00008E010000}"/>
    <cellStyle name="40 % – Poudarek6 2 5 6" xfId="990" xr:uid="{00000000-0005-0000-0000-00008F010000}"/>
    <cellStyle name="40 % – Poudarek6 2 5 6 2" xfId="3521" xr:uid="{00000000-0005-0000-0000-000090010000}"/>
    <cellStyle name="40 % – Poudarek6 2 5 6 3" xfId="2287" xr:uid="{00000000-0005-0000-0000-000091010000}"/>
    <cellStyle name="40 % – Poudarek6 2 5 7" xfId="2719" xr:uid="{00000000-0005-0000-0000-000092010000}"/>
    <cellStyle name="40 % – Poudarek6 2 5 8" xfId="1485" xr:uid="{00000000-0005-0000-0000-000093010000}"/>
    <cellStyle name="40 % – Poudarek6 2 6" xfId="190" xr:uid="{00000000-0005-0000-0000-000094010000}"/>
    <cellStyle name="40 % – Poudarek6 2 6 2" xfId="332" xr:uid="{00000000-0005-0000-0000-000095010000}"/>
    <cellStyle name="40 % – Poudarek6 2 6 2 2" xfId="730" xr:uid="{00000000-0005-0000-0000-000096010000}"/>
    <cellStyle name="40 % – Poudarek6 2 6 2 2 2" xfId="3261" xr:uid="{00000000-0005-0000-0000-000097010000}"/>
    <cellStyle name="40 % – Poudarek6 2 6 2 2 3" xfId="2027" xr:uid="{00000000-0005-0000-0000-000098010000}"/>
    <cellStyle name="40 % – Poudarek6 2 6 2 3" xfId="1140" xr:uid="{00000000-0005-0000-0000-000099010000}"/>
    <cellStyle name="40 % – Poudarek6 2 6 2 3 2" xfId="3671" xr:uid="{00000000-0005-0000-0000-00009A010000}"/>
    <cellStyle name="40 % – Poudarek6 2 6 2 3 3" xfId="2437" xr:uid="{00000000-0005-0000-0000-00009B010000}"/>
    <cellStyle name="40 % – Poudarek6 2 6 2 4" xfId="2869" xr:uid="{00000000-0005-0000-0000-00009C010000}"/>
    <cellStyle name="40 % – Poudarek6 2 6 2 5" xfId="1635" xr:uid="{00000000-0005-0000-0000-00009D010000}"/>
    <cellStyle name="40 % – Poudarek6 2 6 3" xfId="463" xr:uid="{00000000-0005-0000-0000-00009E010000}"/>
    <cellStyle name="40 % – Poudarek6 2 6 3 2" xfId="856" xr:uid="{00000000-0005-0000-0000-00009F010000}"/>
    <cellStyle name="40 % – Poudarek6 2 6 3 2 2" xfId="3387" xr:uid="{00000000-0005-0000-0000-0000A0010000}"/>
    <cellStyle name="40 % – Poudarek6 2 6 3 2 3" xfId="2153" xr:uid="{00000000-0005-0000-0000-0000A1010000}"/>
    <cellStyle name="40 % – Poudarek6 2 6 3 3" xfId="1266" xr:uid="{00000000-0005-0000-0000-0000A2010000}"/>
    <cellStyle name="40 % – Poudarek6 2 6 3 3 2" xfId="3797" xr:uid="{00000000-0005-0000-0000-0000A3010000}"/>
    <cellStyle name="40 % – Poudarek6 2 6 3 3 3" xfId="2563" xr:uid="{00000000-0005-0000-0000-0000A4010000}"/>
    <cellStyle name="40 % – Poudarek6 2 6 3 4" xfId="2995" xr:uid="{00000000-0005-0000-0000-0000A5010000}"/>
    <cellStyle name="40 % – Poudarek6 2 6 3 5" xfId="1761" xr:uid="{00000000-0005-0000-0000-0000A6010000}"/>
    <cellStyle name="40 % – Poudarek6 2 6 4" xfId="589" xr:uid="{00000000-0005-0000-0000-0000A7010000}"/>
    <cellStyle name="40 % – Poudarek6 2 6 4 2" xfId="3120" xr:uid="{00000000-0005-0000-0000-0000A8010000}"/>
    <cellStyle name="40 % – Poudarek6 2 6 4 3" xfId="1886" xr:uid="{00000000-0005-0000-0000-0000A9010000}"/>
    <cellStyle name="40 % – Poudarek6 2 6 5" xfId="999" xr:uid="{00000000-0005-0000-0000-0000AA010000}"/>
    <cellStyle name="40 % – Poudarek6 2 6 5 2" xfId="3530" xr:uid="{00000000-0005-0000-0000-0000AB010000}"/>
    <cellStyle name="40 % – Poudarek6 2 6 5 3" xfId="2296" xr:uid="{00000000-0005-0000-0000-0000AC010000}"/>
    <cellStyle name="40 % – Poudarek6 2 6 6" xfId="2728" xr:uid="{00000000-0005-0000-0000-0000AD010000}"/>
    <cellStyle name="40 % – Poudarek6 2 6 7" xfId="1494" xr:uid="{00000000-0005-0000-0000-0000AE010000}"/>
    <cellStyle name="40 % – Poudarek6 2 7" xfId="208" xr:uid="{00000000-0005-0000-0000-0000AF010000}"/>
    <cellStyle name="40 % – Poudarek6 2 7 2" xfId="607" xr:uid="{00000000-0005-0000-0000-0000B0010000}"/>
    <cellStyle name="40 % – Poudarek6 2 7 2 2" xfId="3138" xr:uid="{00000000-0005-0000-0000-0000B1010000}"/>
    <cellStyle name="40 % – Poudarek6 2 7 2 3" xfId="1904" xr:uid="{00000000-0005-0000-0000-0000B2010000}"/>
    <cellStyle name="40 % – Poudarek6 2 7 3" xfId="1017" xr:uid="{00000000-0005-0000-0000-0000B3010000}"/>
    <cellStyle name="40 % – Poudarek6 2 7 3 2" xfId="3548" xr:uid="{00000000-0005-0000-0000-0000B4010000}"/>
    <cellStyle name="40 % – Poudarek6 2 7 3 3" xfId="2314" xr:uid="{00000000-0005-0000-0000-0000B5010000}"/>
    <cellStyle name="40 % – Poudarek6 2 7 4" xfId="2746" xr:uid="{00000000-0005-0000-0000-0000B6010000}"/>
    <cellStyle name="40 % – Poudarek6 2 7 5" xfId="1512" xr:uid="{00000000-0005-0000-0000-0000B7010000}"/>
    <cellStyle name="40 % – Poudarek6 2 8" xfId="266" xr:uid="{00000000-0005-0000-0000-0000B8010000}"/>
    <cellStyle name="40 % – Poudarek6 2 8 2" xfId="664" xr:uid="{00000000-0005-0000-0000-0000B9010000}"/>
    <cellStyle name="40 % – Poudarek6 2 8 2 2" xfId="3195" xr:uid="{00000000-0005-0000-0000-0000BA010000}"/>
    <cellStyle name="40 % – Poudarek6 2 8 2 3" xfId="1961" xr:uid="{00000000-0005-0000-0000-0000BB010000}"/>
    <cellStyle name="40 % – Poudarek6 2 8 3" xfId="1074" xr:uid="{00000000-0005-0000-0000-0000BC010000}"/>
    <cellStyle name="40 % – Poudarek6 2 8 3 2" xfId="3605" xr:uid="{00000000-0005-0000-0000-0000BD010000}"/>
    <cellStyle name="40 % – Poudarek6 2 8 3 3" xfId="2371" xr:uid="{00000000-0005-0000-0000-0000BE010000}"/>
    <cellStyle name="40 % – Poudarek6 2 8 4" xfId="2803" xr:uid="{00000000-0005-0000-0000-0000BF010000}"/>
    <cellStyle name="40 % – Poudarek6 2 8 5" xfId="1569" xr:uid="{00000000-0005-0000-0000-0000C0010000}"/>
    <cellStyle name="40 % – Poudarek6 2 9" xfId="278" xr:uid="{00000000-0005-0000-0000-0000C1010000}"/>
    <cellStyle name="40 % – Poudarek6 2 9 2" xfId="676" xr:uid="{00000000-0005-0000-0000-0000C2010000}"/>
    <cellStyle name="40 % – Poudarek6 2 9 2 2" xfId="3207" xr:uid="{00000000-0005-0000-0000-0000C3010000}"/>
    <cellStyle name="40 % – Poudarek6 2 9 2 3" xfId="1973" xr:uid="{00000000-0005-0000-0000-0000C4010000}"/>
    <cellStyle name="40 % – Poudarek6 2 9 3" xfId="1086" xr:uid="{00000000-0005-0000-0000-0000C5010000}"/>
    <cellStyle name="40 % – Poudarek6 2 9 3 2" xfId="3617" xr:uid="{00000000-0005-0000-0000-0000C6010000}"/>
    <cellStyle name="40 % – Poudarek6 2 9 3 3" xfId="2383" xr:uid="{00000000-0005-0000-0000-0000C7010000}"/>
    <cellStyle name="40 % – Poudarek6 2 9 4" xfId="2815" xr:uid="{00000000-0005-0000-0000-0000C8010000}"/>
    <cellStyle name="40 % – Poudarek6 2 9 5" xfId="1581" xr:uid="{00000000-0005-0000-0000-0000C9010000}"/>
    <cellStyle name="40 % – Poudarek6 3" xfId="3944" xr:uid="{00000000-0005-0000-0000-0000CA010000}"/>
    <cellStyle name="40% - Accent1" xfId="3945" xr:uid="{00000000-0005-0000-0000-0000CB010000}"/>
    <cellStyle name="40% - Accent1 2" xfId="3946" xr:uid="{00000000-0005-0000-0000-0000CC010000}"/>
    <cellStyle name="40% - Accent1 2 2" xfId="3947" xr:uid="{00000000-0005-0000-0000-0000CD010000}"/>
    <cellStyle name="40% - Accent1 2 2 2" xfId="3948" xr:uid="{00000000-0005-0000-0000-0000CE010000}"/>
    <cellStyle name="40% - Accent1 2 3" xfId="3949" xr:uid="{00000000-0005-0000-0000-0000CF010000}"/>
    <cellStyle name="40% - Accent1 2 4" xfId="3950" xr:uid="{00000000-0005-0000-0000-0000D0010000}"/>
    <cellStyle name="40% - Accent1 2 5" xfId="3951" xr:uid="{00000000-0005-0000-0000-0000D1010000}"/>
    <cellStyle name="40% - Accent1 3" xfId="3952" xr:uid="{00000000-0005-0000-0000-0000D2010000}"/>
    <cellStyle name="40% - Accent1 3 2" xfId="3953" xr:uid="{00000000-0005-0000-0000-0000D3010000}"/>
    <cellStyle name="40% - Accent1 3 3" xfId="3954" xr:uid="{00000000-0005-0000-0000-0000D4010000}"/>
    <cellStyle name="40% - Accent1 4" xfId="3955" xr:uid="{00000000-0005-0000-0000-0000D5010000}"/>
    <cellStyle name="40% - Accent1 5" xfId="3956" xr:uid="{00000000-0005-0000-0000-0000D6010000}"/>
    <cellStyle name="40% - Accent1 6" xfId="3957" xr:uid="{00000000-0005-0000-0000-0000D7010000}"/>
    <cellStyle name="40% - Accent2" xfId="3958" xr:uid="{00000000-0005-0000-0000-0000D8010000}"/>
    <cellStyle name="40% - Accent2 2" xfId="3959" xr:uid="{00000000-0005-0000-0000-0000D9010000}"/>
    <cellStyle name="40% - Accent2 2 2" xfId="3960" xr:uid="{00000000-0005-0000-0000-0000DA010000}"/>
    <cellStyle name="40% - Accent2 3" xfId="3961" xr:uid="{00000000-0005-0000-0000-0000DB010000}"/>
    <cellStyle name="40% - Accent2 4" xfId="3962" xr:uid="{00000000-0005-0000-0000-0000DC010000}"/>
    <cellStyle name="40% - Accent2 5" xfId="3963" xr:uid="{00000000-0005-0000-0000-0000DD010000}"/>
    <cellStyle name="40% - Accent2 6" xfId="3964" xr:uid="{00000000-0005-0000-0000-0000DE010000}"/>
    <cellStyle name="40% - Accent3" xfId="3965" xr:uid="{00000000-0005-0000-0000-0000DF010000}"/>
    <cellStyle name="40% - Accent3 2" xfId="3966" xr:uid="{00000000-0005-0000-0000-0000E0010000}"/>
    <cellStyle name="40% - Accent3 2 2" xfId="3967" xr:uid="{00000000-0005-0000-0000-0000E1010000}"/>
    <cellStyle name="40% - Accent3 2 2 2" xfId="3968" xr:uid="{00000000-0005-0000-0000-0000E2010000}"/>
    <cellStyle name="40% - Accent3 2 3" xfId="3969" xr:uid="{00000000-0005-0000-0000-0000E3010000}"/>
    <cellStyle name="40% - Accent3 2 4" xfId="3970" xr:uid="{00000000-0005-0000-0000-0000E4010000}"/>
    <cellStyle name="40% - Accent3 2 5" xfId="3971" xr:uid="{00000000-0005-0000-0000-0000E5010000}"/>
    <cellStyle name="40% - Accent3 3" xfId="3972" xr:uid="{00000000-0005-0000-0000-0000E6010000}"/>
    <cellStyle name="40% - Accent3 3 2" xfId="3973" xr:uid="{00000000-0005-0000-0000-0000E7010000}"/>
    <cellStyle name="40% - Accent3 3 3" xfId="3974" xr:uid="{00000000-0005-0000-0000-0000E8010000}"/>
    <cellStyle name="40% - Accent3 4" xfId="3975" xr:uid="{00000000-0005-0000-0000-0000E9010000}"/>
    <cellStyle name="40% - Accent3 5" xfId="3976" xr:uid="{00000000-0005-0000-0000-0000EA010000}"/>
    <cellStyle name="40% - Accent3 6" xfId="3977" xr:uid="{00000000-0005-0000-0000-0000EB010000}"/>
    <cellStyle name="40% - Accent4" xfId="3978" xr:uid="{00000000-0005-0000-0000-0000EC010000}"/>
    <cellStyle name="40% - Accent4 2" xfId="3979" xr:uid="{00000000-0005-0000-0000-0000ED010000}"/>
    <cellStyle name="40% - Accent4 2 2" xfId="3980" xr:uid="{00000000-0005-0000-0000-0000EE010000}"/>
    <cellStyle name="40% - Accent4 2 2 2" xfId="3981" xr:uid="{00000000-0005-0000-0000-0000EF010000}"/>
    <cellStyle name="40% - Accent4 2 3" xfId="3982" xr:uid="{00000000-0005-0000-0000-0000F0010000}"/>
    <cellStyle name="40% - Accent4 2 4" xfId="3983" xr:uid="{00000000-0005-0000-0000-0000F1010000}"/>
    <cellStyle name="40% - Accent4 2 5" xfId="3984" xr:uid="{00000000-0005-0000-0000-0000F2010000}"/>
    <cellStyle name="40% - Accent4 3" xfId="3985" xr:uid="{00000000-0005-0000-0000-0000F3010000}"/>
    <cellStyle name="40% - Accent4 3 2" xfId="3986" xr:uid="{00000000-0005-0000-0000-0000F4010000}"/>
    <cellStyle name="40% - Accent4 3 3" xfId="3987" xr:uid="{00000000-0005-0000-0000-0000F5010000}"/>
    <cellStyle name="40% - Accent4 4" xfId="3988" xr:uid="{00000000-0005-0000-0000-0000F6010000}"/>
    <cellStyle name="40% - Accent4 5" xfId="3989" xr:uid="{00000000-0005-0000-0000-0000F7010000}"/>
    <cellStyle name="40% - Accent4 6" xfId="3990" xr:uid="{00000000-0005-0000-0000-0000F8010000}"/>
    <cellStyle name="40% - Accent5" xfId="3991" xr:uid="{00000000-0005-0000-0000-0000F9010000}"/>
    <cellStyle name="40% - Accent5 2" xfId="3992" xr:uid="{00000000-0005-0000-0000-0000FA010000}"/>
    <cellStyle name="40% - Accent5 2 2" xfId="3993" xr:uid="{00000000-0005-0000-0000-0000FB010000}"/>
    <cellStyle name="40% - Accent5 2 2 2" xfId="3994" xr:uid="{00000000-0005-0000-0000-0000FC010000}"/>
    <cellStyle name="40% - Accent5 2 3" xfId="3995" xr:uid="{00000000-0005-0000-0000-0000FD010000}"/>
    <cellStyle name="40% - Accent5 2 4" xfId="3996" xr:uid="{00000000-0005-0000-0000-0000FE010000}"/>
    <cellStyle name="40% - Accent5 2 5" xfId="3997" xr:uid="{00000000-0005-0000-0000-0000FF010000}"/>
    <cellStyle name="40% - Accent5 3" xfId="3998" xr:uid="{00000000-0005-0000-0000-000000020000}"/>
    <cellStyle name="40% - Accent5 3 2" xfId="3999" xr:uid="{00000000-0005-0000-0000-000001020000}"/>
    <cellStyle name="40% - Accent5 3 3" xfId="4000" xr:uid="{00000000-0005-0000-0000-000002020000}"/>
    <cellStyle name="40% - Accent5 4" xfId="4001" xr:uid="{00000000-0005-0000-0000-000003020000}"/>
    <cellStyle name="40% - Accent5 5" xfId="4002" xr:uid="{00000000-0005-0000-0000-000004020000}"/>
    <cellStyle name="40% - Accent5 6" xfId="4003" xr:uid="{00000000-0005-0000-0000-000005020000}"/>
    <cellStyle name="40% - Accent6" xfId="4004" xr:uid="{00000000-0005-0000-0000-000006020000}"/>
    <cellStyle name="40% - Accent6 2" xfId="4005" xr:uid="{00000000-0005-0000-0000-000007020000}"/>
    <cellStyle name="40% - Accent6 2 2" xfId="4006" xr:uid="{00000000-0005-0000-0000-000008020000}"/>
    <cellStyle name="40% - Accent6 2 2 2" xfId="4007" xr:uid="{00000000-0005-0000-0000-000009020000}"/>
    <cellStyle name="40% - Accent6 2 3" xfId="4008" xr:uid="{00000000-0005-0000-0000-00000A020000}"/>
    <cellStyle name="40% - Accent6 2 4" xfId="4009" xr:uid="{00000000-0005-0000-0000-00000B020000}"/>
    <cellStyle name="40% - Accent6 2 5" xfId="4010" xr:uid="{00000000-0005-0000-0000-00000C020000}"/>
    <cellStyle name="40% - Accent6 3" xfId="4011" xr:uid="{00000000-0005-0000-0000-00000D020000}"/>
    <cellStyle name="40% - Accent6 3 2" xfId="4012" xr:uid="{00000000-0005-0000-0000-00000E020000}"/>
    <cellStyle name="40% - Accent6 3 3" xfId="4013" xr:uid="{00000000-0005-0000-0000-00000F020000}"/>
    <cellStyle name="40% - Accent6 4" xfId="4014" xr:uid="{00000000-0005-0000-0000-000010020000}"/>
    <cellStyle name="40% - Accent6 5" xfId="4015" xr:uid="{00000000-0005-0000-0000-000011020000}"/>
    <cellStyle name="40% - Accent6 6" xfId="4016" xr:uid="{00000000-0005-0000-0000-000012020000}"/>
    <cellStyle name="60 % – Poudarek1 2" xfId="48" xr:uid="{00000000-0005-0000-0000-000013020000}"/>
    <cellStyle name="60 % – Poudarek2 2" xfId="49" xr:uid="{00000000-0005-0000-0000-000014020000}"/>
    <cellStyle name="60 % – Poudarek3 2" xfId="50" xr:uid="{00000000-0005-0000-0000-000015020000}"/>
    <cellStyle name="60 % – Poudarek4 2" xfId="51" xr:uid="{00000000-0005-0000-0000-000016020000}"/>
    <cellStyle name="60 % – Poudarek5 2" xfId="52" xr:uid="{00000000-0005-0000-0000-000017020000}"/>
    <cellStyle name="60 % – Poudarek6 2" xfId="53" xr:uid="{00000000-0005-0000-0000-000018020000}"/>
    <cellStyle name="60% - Accent1" xfId="4017" xr:uid="{00000000-0005-0000-0000-000019020000}"/>
    <cellStyle name="60% - Accent1 2" xfId="4018" xr:uid="{00000000-0005-0000-0000-00001A020000}"/>
    <cellStyle name="60% - Accent1 2 2" xfId="4019" xr:uid="{00000000-0005-0000-0000-00001B020000}"/>
    <cellStyle name="60% - Accent1 2 2 2" xfId="4020" xr:uid="{00000000-0005-0000-0000-00001C020000}"/>
    <cellStyle name="60% - Accent1 2 3" xfId="4021" xr:uid="{00000000-0005-0000-0000-00001D020000}"/>
    <cellStyle name="60% - Accent1 2 4" xfId="4022" xr:uid="{00000000-0005-0000-0000-00001E020000}"/>
    <cellStyle name="60% - Accent1 2 5" xfId="4023" xr:uid="{00000000-0005-0000-0000-00001F020000}"/>
    <cellStyle name="60% - Accent1 3" xfId="4024" xr:uid="{00000000-0005-0000-0000-000020020000}"/>
    <cellStyle name="60% - Accent1 3 2" xfId="4025" xr:uid="{00000000-0005-0000-0000-000021020000}"/>
    <cellStyle name="60% - Accent1 3 3" xfId="4026" xr:uid="{00000000-0005-0000-0000-000022020000}"/>
    <cellStyle name="60% - Accent1 4" xfId="4027" xr:uid="{00000000-0005-0000-0000-000023020000}"/>
    <cellStyle name="60% - Accent1 5" xfId="4028" xr:uid="{00000000-0005-0000-0000-000024020000}"/>
    <cellStyle name="60% - Accent1 6" xfId="4029" xr:uid="{00000000-0005-0000-0000-000025020000}"/>
    <cellStyle name="60% - Accent2" xfId="4030" xr:uid="{00000000-0005-0000-0000-000026020000}"/>
    <cellStyle name="60% - Accent2 2" xfId="4031" xr:uid="{00000000-0005-0000-0000-000027020000}"/>
    <cellStyle name="60% - Accent2 2 2" xfId="4032" xr:uid="{00000000-0005-0000-0000-000028020000}"/>
    <cellStyle name="60% - Accent2 2 2 2" xfId="4033" xr:uid="{00000000-0005-0000-0000-000029020000}"/>
    <cellStyle name="60% - Accent2 2 3" xfId="4034" xr:uid="{00000000-0005-0000-0000-00002A020000}"/>
    <cellStyle name="60% - Accent2 2 4" xfId="4035" xr:uid="{00000000-0005-0000-0000-00002B020000}"/>
    <cellStyle name="60% - Accent2 2 5" xfId="4036" xr:uid="{00000000-0005-0000-0000-00002C020000}"/>
    <cellStyle name="60% - Accent2 3" xfId="4037" xr:uid="{00000000-0005-0000-0000-00002D020000}"/>
    <cellStyle name="60% - Accent2 3 2" xfId="4038" xr:uid="{00000000-0005-0000-0000-00002E020000}"/>
    <cellStyle name="60% - Accent2 3 3" xfId="4039" xr:uid="{00000000-0005-0000-0000-00002F020000}"/>
    <cellStyle name="60% - Accent2 4" xfId="4040" xr:uid="{00000000-0005-0000-0000-000030020000}"/>
    <cellStyle name="60% - Accent2 5" xfId="4041" xr:uid="{00000000-0005-0000-0000-000031020000}"/>
    <cellStyle name="60% - Accent2 6" xfId="4042" xr:uid="{00000000-0005-0000-0000-000032020000}"/>
    <cellStyle name="60% - Accent3" xfId="4043" xr:uid="{00000000-0005-0000-0000-000033020000}"/>
    <cellStyle name="60% - Accent3 2" xfId="4044" xr:uid="{00000000-0005-0000-0000-000034020000}"/>
    <cellStyle name="60% - Accent3 2 2" xfId="4045" xr:uid="{00000000-0005-0000-0000-000035020000}"/>
    <cellStyle name="60% - Accent3 2 2 2" xfId="4046" xr:uid="{00000000-0005-0000-0000-000036020000}"/>
    <cellStyle name="60% - Accent3 2 3" xfId="4047" xr:uid="{00000000-0005-0000-0000-000037020000}"/>
    <cellStyle name="60% - Accent3 2 4" xfId="4048" xr:uid="{00000000-0005-0000-0000-000038020000}"/>
    <cellStyle name="60% - Accent3 2 5" xfId="4049" xr:uid="{00000000-0005-0000-0000-000039020000}"/>
    <cellStyle name="60% - Accent3 3" xfId="4050" xr:uid="{00000000-0005-0000-0000-00003A020000}"/>
    <cellStyle name="60% - Accent3 3 2" xfId="4051" xr:uid="{00000000-0005-0000-0000-00003B020000}"/>
    <cellStyle name="60% - Accent3 3 3" xfId="4052" xr:uid="{00000000-0005-0000-0000-00003C020000}"/>
    <cellStyle name="60% - Accent3 4" xfId="4053" xr:uid="{00000000-0005-0000-0000-00003D020000}"/>
    <cellStyle name="60% - Accent3 5" xfId="4054" xr:uid="{00000000-0005-0000-0000-00003E020000}"/>
    <cellStyle name="60% - Accent3 6" xfId="4055" xr:uid="{00000000-0005-0000-0000-00003F020000}"/>
    <cellStyle name="60% - Accent4" xfId="4056" xr:uid="{00000000-0005-0000-0000-000040020000}"/>
    <cellStyle name="60% - Accent4 2" xfId="4057" xr:uid="{00000000-0005-0000-0000-000041020000}"/>
    <cellStyle name="60% - Accent4 2 2" xfId="4058" xr:uid="{00000000-0005-0000-0000-000042020000}"/>
    <cellStyle name="60% - Accent4 2 2 2" xfId="4059" xr:uid="{00000000-0005-0000-0000-000043020000}"/>
    <cellStyle name="60% - Accent4 2 3" xfId="4060" xr:uid="{00000000-0005-0000-0000-000044020000}"/>
    <cellStyle name="60% - Accent4 2 4" xfId="4061" xr:uid="{00000000-0005-0000-0000-000045020000}"/>
    <cellStyle name="60% - Accent4 2 5" xfId="4062" xr:uid="{00000000-0005-0000-0000-000046020000}"/>
    <cellStyle name="60% - Accent4 3" xfId="4063" xr:uid="{00000000-0005-0000-0000-000047020000}"/>
    <cellStyle name="60% - Accent4 3 2" xfId="4064" xr:uid="{00000000-0005-0000-0000-000048020000}"/>
    <cellStyle name="60% - Accent4 3 3" xfId="4065" xr:uid="{00000000-0005-0000-0000-000049020000}"/>
    <cellStyle name="60% - Accent4 4" xfId="4066" xr:uid="{00000000-0005-0000-0000-00004A020000}"/>
    <cellStyle name="60% - Accent4 5" xfId="4067" xr:uid="{00000000-0005-0000-0000-00004B020000}"/>
    <cellStyle name="60% - Accent4 6" xfId="4068" xr:uid="{00000000-0005-0000-0000-00004C020000}"/>
    <cellStyle name="60% - Accent5" xfId="4069" xr:uid="{00000000-0005-0000-0000-00004D020000}"/>
    <cellStyle name="60% - Accent5 2" xfId="4070" xr:uid="{00000000-0005-0000-0000-00004E020000}"/>
    <cellStyle name="60% - Accent5 2 2" xfId="4071" xr:uid="{00000000-0005-0000-0000-00004F020000}"/>
    <cellStyle name="60% - Accent5 2 2 2" xfId="4072" xr:uid="{00000000-0005-0000-0000-000050020000}"/>
    <cellStyle name="60% - Accent5 2 3" xfId="4073" xr:uid="{00000000-0005-0000-0000-000051020000}"/>
    <cellStyle name="60% - Accent5 2 4" xfId="4074" xr:uid="{00000000-0005-0000-0000-000052020000}"/>
    <cellStyle name="60% - Accent5 2 5" xfId="4075" xr:uid="{00000000-0005-0000-0000-000053020000}"/>
    <cellStyle name="60% - Accent5 3" xfId="4076" xr:uid="{00000000-0005-0000-0000-000054020000}"/>
    <cellStyle name="60% - Accent5 3 2" xfId="4077" xr:uid="{00000000-0005-0000-0000-000055020000}"/>
    <cellStyle name="60% - Accent5 3 3" xfId="4078" xr:uid="{00000000-0005-0000-0000-000056020000}"/>
    <cellStyle name="60% - Accent5 4" xfId="4079" xr:uid="{00000000-0005-0000-0000-000057020000}"/>
    <cellStyle name="60% - Accent5 5" xfId="4080" xr:uid="{00000000-0005-0000-0000-000058020000}"/>
    <cellStyle name="60% - Accent5 6" xfId="4081" xr:uid="{00000000-0005-0000-0000-000059020000}"/>
    <cellStyle name="60% - Accent6" xfId="4082" xr:uid="{00000000-0005-0000-0000-00005A020000}"/>
    <cellStyle name="60% - Accent6 2" xfId="4083" xr:uid="{00000000-0005-0000-0000-00005B020000}"/>
    <cellStyle name="60% - Accent6 2 2" xfId="4084" xr:uid="{00000000-0005-0000-0000-00005C020000}"/>
    <cellStyle name="60% - Accent6 2 2 2" xfId="4085" xr:uid="{00000000-0005-0000-0000-00005D020000}"/>
    <cellStyle name="60% - Accent6 2 3" xfId="4086" xr:uid="{00000000-0005-0000-0000-00005E020000}"/>
    <cellStyle name="60% - Accent6 2 4" xfId="4087" xr:uid="{00000000-0005-0000-0000-00005F020000}"/>
    <cellStyle name="60% - Accent6 2 5" xfId="4088" xr:uid="{00000000-0005-0000-0000-000060020000}"/>
    <cellStyle name="60% - Accent6 3" xfId="4089" xr:uid="{00000000-0005-0000-0000-000061020000}"/>
    <cellStyle name="60% - Accent6 3 2" xfId="4090" xr:uid="{00000000-0005-0000-0000-000062020000}"/>
    <cellStyle name="60% - Accent6 3 3" xfId="4091" xr:uid="{00000000-0005-0000-0000-000063020000}"/>
    <cellStyle name="60% - Accent6 4" xfId="4092" xr:uid="{00000000-0005-0000-0000-000064020000}"/>
    <cellStyle name="60% - Accent6 5" xfId="4093" xr:uid="{00000000-0005-0000-0000-000065020000}"/>
    <cellStyle name="60% - Accent6 6" xfId="4094" xr:uid="{00000000-0005-0000-0000-000066020000}"/>
    <cellStyle name="Accent1" xfId="4095" xr:uid="{00000000-0005-0000-0000-000067020000}"/>
    <cellStyle name="Accent1 - 20%" xfId="4096" xr:uid="{00000000-0005-0000-0000-000068020000}"/>
    <cellStyle name="Accent1 - 40%" xfId="4097" xr:uid="{00000000-0005-0000-0000-000069020000}"/>
    <cellStyle name="Accent1 - 60%" xfId="4098" xr:uid="{00000000-0005-0000-0000-00006A020000}"/>
    <cellStyle name="Accent1 10" xfId="4099" xr:uid="{00000000-0005-0000-0000-00006B020000}"/>
    <cellStyle name="Accent1 11" xfId="4100" xr:uid="{00000000-0005-0000-0000-00006C020000}"/>
    <cellStyle name="Accent1 12" xfId="4101" xr:uid="{00000000-0005-0000-0000-00006D020000}"/>
    <cellStyle name="Accent1 13" xfId="4102" xr:uid="{00000000-0005-0000-0000-00006E020000}"/>
    <cellStyle name="Accent1 2" xfId="4103" xr:uid="{00000000-0005-0000-0000-00006F020000}"/>
    <cellStyle name="Accent1 2 2" xfId="4104" xr:uid="{00000000-0005-0000-0000-000070020000}"/>
    <cellStyle name="Accent1 2 2 2" xfId="4105" xr:uid="{00000000-0005-0000-0000-000071020000}"/>
    <cellStyle name="Accent1 2 3" xfId="4106" xr:uid="{00000000-0005-0000-0000-000072020000}"/>
    <cellStyle name="Accent1 2 4" xfId="4107" xr:uid="{00000000-0005-0000-0000-000073020000}"/>
    <cellStyle name="Accent1 2 5" xfId="4108" xr:uid="{00000000-0005-0000-0000-000074020000}"/>
    <cellStyle name="Accent1 3" xfId="4109" xr:uid="{00000000-0005-0000-0000-000075020000}"/>
    <cellStyle name="Accent1 3 2" xfId="4110" xr:uid="{00000000-0005-0000-0000-000076020000}"/>
    <cellStyle name="Accent1 3 3" xfId="4111" xr:uid="{00000000-0005-0000-0000-000077020000}"/>
    <cellStyle name="Accent1 4" xfId="4112" xr:uid="{00000000-0005-0000-0000-000078020000}"/>
    <cellStyle name="Accent1 4 2" xfId="4113" xr:uid="{00000000-0005-0000-0000-000079020000}"/>
    <cellStyle name="Accent1 5" xfId="4114" xr:uid="{00000000-0005-0000-0000-00007A020000}"/>
    <cellStyle name="Accent1 5 2" xfId="4115" xr:uid="{00000000-0005-0000-0000-00007B020000}"/>
    <cellStyle name="Accent1 6" xfId="4116" xr:uid="{00000000-0005-0000-0000-00007C020000}"/>
    <cellStyle name="Accent1 7" xfId="4117" xr:uid="{00000000-0005-0000-0000-00007D020000}"/>
    <cellStyle name="Accent1 8" xfId="4118" xr:uid="{00000000-0005-0000-0000-00007E020000}"/>
    <cellStyle name="Accent1 9" xfId="4119" xr:uid="{00000000-0005-0000-0000-00007F020000}"/>
    <cellStyle name="Accent2" xfId="4120" xr:uid="{00000000-0005-0000-0000-000080020000}"/>
    <cellStyle name="Accent2 - 20%" xfId="4121" xr:uid="{00000000-0005-0000-0000-000081020000}"/>
    <cellStyle name="Accent2 - 40%" xfId="4122" xr:uid="{00000000-0005-0000-0000-000082020000}"/>
    <cellStyle name="Accent2 - 60%" xfId="4123" xr:uid="{00000000-0005-0000-0000-000083020000}"/>
    <cellStyle name="Accent2 10" xfId="4124" xr:uid="{00000000-0005-0000-0000-000084020000}"/>
    <cellStyle name="Accent2 11" xfId="4125" xr:uid="{00000000-0005-0000-0000-000085020000}"/>
    <cellStyle name="Accent2 12" xfId="4126" xr:uid="{00000000-0005-0000-0000-000086020000}"/>
    <cellStyle name="Accent2 13" xfId="4127" xr:uid="{00000000-0005-0000-0000-000087020000}"/>
    <cellStyle name="Accent2 2" xfId="4128" xr:uid="{00000000-0005-0000-0000-000088020000}"/>
    <cellStyle name="Accent2 2 2" xfId="4129" xr:uid="{00000000-0005-0000-0000-000089020000}"/>
    <cellStyle name="Accent2 2 2 2" xfId="4130" xr:uid="{00000000-0005-0000-0000-00008A020000}"/>
    <cellStyle name="Accent2 2 3" xfId="4131" xr:uid="{00000000-0005-0000-0000-00008B020000}"/>
    <cellStyle name="Accent2 2 4" xfId="4132" xr:uid="{00000000-0005-0000-0000-00008C020000}"/>
    <cellStyle name="Accent2 2 5" xfId="4133" xr:uid="{00000000-0005-0000-0000-00008D020000}"/>
    <cellStyle name="Accent2 3" xfId="4134" xr:uid="{00000000-0005-0000-0000-00008E020000}"/>
    <cellStyle name="Accent2 3 2" xfId="4135" xr:uid="{00000000-0005-0000-0000-00008F020000}"/>
    <cellStyle name="Accent2 3 3" xfId="4136" xr:uid="{00000000-0005-0000-0000-000090020000}"/>
    <cellStyle name="Accent2 4" xfId="4137" xr:uid="{00000000-0005-0000-0000-000091020000}"/>
    <cellStyle name="Accent2 4 2" xfId="4138" xr:uid="{00000000-0005-0000-0000-000092020000}"/>
    <cellStyle name="Accent2 5" xfId="4139" xr:uid="{00000000-0005-0000-0000-000093020000}"/>
    <cellStyle name="Accent2 5 2" xfId="4140" xr:uid="{00000000-0005-0000-0000-000094020000}"/>
    <cellStyle name="Accent2 6" xfId="4141" xr:uid="{00000000-0005-0000-0000-000095020000}"/>
    <cellStyle name="Accent2 7" xfId="4142" xr:uid="{00000000-0005-0000-0000-000096020000}"/>
    <cellStyle name="Accent2 8" xfId="4143" xr:uid="{00000000-0005-0000-0000-000097020000}"/>
    <cellStyle name="Accent2 9" xfId="4144" xr:uid="{00000000-0005-0000-0000-000098020000}"/>
    <cellStyle name="Accent3" xfId="4145" xr:uid="{00000000-0005-0000-0000-000099020000}"/>
    <cellStyle name="Accent3 - 20%" xfId="4146" xr:uid="{00000000-0005-0000-0000-00009A020000}"/>
    <cellStyle name="Accent3 - 40%" xfId="4147" xr:uid="{00000000-0005-0000-0000-00009B020000}"/>
    <cellStyle name="Accent3 - 60%" xfId="4148" xr:uid="{00000000-0005-0000-0000-00009C020000}"/>
    <cellStyle name="Accent3 10" xfId="4149" xr:uid="{00000000-0005-0000-0000-00009D020000}"/>
    <cellStyle name="Accent3 11" xfId="4150" xr:uid="{00000000-0005-0000-0000-00009E020000}"/>
    <cellStyle name="Accent3 12" xfId="4151" xr:uid="{00000000-0005-0000-0000-00009F020000}"/>
    <cellStyle name="Accent3 13" xfId="4152" xr:uid="{00000000-0005-0000-0000-0000A0020000}"/>
    <cellStyle name="Accent3 2" xfId="4153" xr:uid="{00000000-0005-0000-0000-0000A1020000}"/>
    <cellStyle name="Accent3 2 2" xfId="4154" xr:uid="{00000000-0005-0000-0000-0000A2020000}"/>
    <cellStyle name="Accent3 2 2 2" xfId="4155" xr:uid="{00000000-0005-0000-0000-0000A3020000}"/>
    <cellStyle name="Accent3 2 3" xfId="4156" xr:uid="{00000000-0005-0000-0000-0000A4020000}"/>
    <cellStyle name="Accent3 2 4" xfId="4157" xr:uid="{00000000-0005-0000-0000-0000A5020000}"/>
    <cellStyle name="Accent3 2 5" xfId="4158" xr:uid="{00000000-0005-0000-0000-0000A6020000}"/>
    <cellStyle name="Accent3 3" xfId="4159" xr:uid="{00000000-0005-0000-0000-0000A7020000}"/>
    <cellStyle name="Accent3 3 2" xfId="4160" xr:uid="{00000000-0005-0000-0000-0000A8020000}"/>
    <cellStyle name="Accent3 3 3" xfId="4161" xr:uid="{00000000-0005-0000-0000-0000A9020000}"/>
    <cellStyle name="Accent3 4" xfId="4162" xr:uid="{00000000-0005-0000-0000-0000AA020000}"/>
    <cellStyle name="Accent3 4 2" xfId="4163" xr:uid="{00000000-0005-0000-0000-0000AB020000}"/>
    <cellStyle name="Accent3 5" xfId="4164" xr:uid="{00000000-0005-0000-0000-0000AC020000}"/>
    <cellStyle name="Accent3 5 2" xfId="4165" xr:uid="{00000000-0005-0000-0000-0000AD020000}"/>
    <cellStyle name="Accent3 6" xfId="4166" xr:uid="{00000000-0005-0000-0000-0000AE020000}"/>
    <cellStyle name="Accent3 7" xfId="4167" xr:uid="{00000000-0005-0000-0000-0000AF020000}"/>
    <cellStyle name="Accent3 8" xfId="4168" xr:uid="{00000000-0005-0000-0000-0000B0020000}"/>
    <cellStyle name="Accent3 9" xfId="4169" xr:uid="{00000000-0005-0000-0000-0000B1020000}"/>
    <cellStyle name="Accent4" xfId="4170" xr:uid="{00000000-0005-0000-0000-0000B2020000}"/>
    <cellStyle name="Accent4 - 20%" xfId="4171" xr:uid="{00000000-0005-0000-0000-0000B3020000}"/>
    <cellStyle name="Accent4 - 40%" xfId="4172" xr:uid="{00000000-0005-0000-0000-0000B4020000}"/>
    <cellStyle name="Accent4 - 60%" xfId="4173" xr:uid="{00000000-0005-0000-0000-0000B5020000}"/>
    <cellStyle name="Accent4 10" xfId="4174" xr:uid="{00000000-0005-0000-0000-0000B6020000}"/>
    <cellStyle name="Accent4 11" xfId="4175" xr:uid="{00000000-0005-0000-0000-0000B7020000}"/>
    <cellStyle name="Accent4 12" xfId="4176" xr:uid="{00000000-0005-0000-0000-0000B8020000}"/>
    <cellStyle name="Accent4 13" xfId="4177" xr:uid="{00000000-0005-0000-0000-0000B9020000}"/>
    <cellStyle name="Accent4 2" xfId="4178" xr:uid="{00000000-0005-0000-0000-0000BA020000}"/>
    <cellStyle name="Accent4 2 2" xfId="4179" xr:uid="{00000000-0005-0000-0000-0000BB020000}"/>
    <cellStyle name="Accent4 2 2 2" xfId="4180" xr:uid="{00000000-0005-0000-0000-0000BC020000}"/>
    <cellStyle name="Accent4 2 3" xfId="4181" xr:uid="{00000000-0005-0000-0000-0000BD020000}"/>
    <cellStyle name="Accent4 2 4" xfId="4182" xr:uid="{00000000-0005-0000-0000-0000BE020000}"/>
    <cellStyle name="Accent4 2 5" xfId="4183" xr:uid="{00000000-0005-0000-0000-0000BF020000}"/>
    <cellStyle name="Accent4 3" xfId="4184" xr:uid="{00000000-0005-0000-0000-0000C0020000}"/>
    <cellStyle name="Accent4 3 2" xfId="4185" xr:uid="{00000000-0005-0000-0000-0000C1020000}"/>
    <cellStyle name="Accent4 3 3" xfId="4186" xr:uid="{00000000-0005-0000-0000-0000C2020000}"/>
    <cellStyle name="Accent4 4" xfId="4187" xr:uid="{00000000-0005-0000-0000-0000C3020000}"/>
    <cellStyle name="Accent4 4 2" xfId="4188" xr:uid="{00000000-0005-0000-0000-0000C4020000}"/>
    <cellStyle name="Accent4 5" xfId="4189" xr:uid="{00000000-0005-0000-0000-0000C5020000}"/>
    <cellStyle name="Accent4 5 2" xfId="4190" xr:uid="{00000000-0005-0000-0000-0000C6020000}"/>
    <cellStyle name="Accent4 6" xfId="4191" xr:uid="{00000000-0005-0000-0000-0000C7020000}"/>
    <cellStyle name="Accent4 7" xfId="4192" xr:uid="{00000000-0005-0000-0000-0000C8020000}"/>
    <cellStyle name="Accent4 8" xfId="4193" xr:uid="{00000000-0005-0000-0000-0000C9020000}"/>
    <cellStyle name="Accent4 9" xfId="4194" xr:uid="{00000000-0005-0000-0000-0000CA020000}"/>
    <cellStyle name="Accent5" xfId="4195" xr:uid="{00000000-0005-0000-0000-0000CB020000}"/>
    <cellStyle name="Accent5 - 20%" xfId="4196" xr:uid="{00000000-0005-0000-0000-0000CC020000}"/>
    <cellStyle name="Accent5 - 40%" xfId="4197" xr:uid="{00000000-0005-0000-0000-0000CD020000}"/>
    <cellStyle name="Accent5 - 60%" xfId="4198" xr:uid="{00000000-0005-0000-0000-0000CE020000}"/>
    <cellStyle name="Accent5 2" xfId="4199" xr:uid="{00000000-0005-0000-0000-0000CF020000}"/>
    <cellStyle name="Accent5 2 2" xfId="4200" xr:uid="{00000000-0005-0000-0000-0000D0020000}"/>
    <cellStyle name="Accent5 2 3" xfId="4201" xr:uid="{00000000-0005-0000-0000-0000D1020000}"/>
    <cellStyle name="Accent5 3" xfId="4202" xr:uid="{00000000-0005-0000-0000-0000D2020000}"/>
    <cellStyle name="Accent5 4" xfId="4203" xr:uid="{00000000-0005-0000-0000-0000D3020000}"/>
    <cellStyle name="Accent5 5" xfId="4204" xr:uid="{00000000-0005-0000-0000-0000D4020000}"/>
    <cellStyle name="Accent6" xfId="4205" xr:uid="{00000000-0005-0000-0000-0000D5020000}"/>
    <cellStyle name="Accent6 - 20%" xfId="4206" xr:uid="{00000000-0005-0000-0000-0000D6020000}"/>
    <cellStyle name="Accent6 - 40%" xfId="4207" xr:uid="{00000000-0005-0000-0000-0000D7020000}"/>
    <cellStyle name="Accent6 - 60%" xfId="4208" xr:uid="{00000000-0005-0000-0000-0000D8020000}"/>
    <cellStyle name="Accent6 10" xfId="4209" xr:uid="{00000000-0005-0000-0000-0000D9020000}"/>
    <cellStyle name="Accent6 11" xfId="4210" xr:uid="{00000000-0005-0000-0000-0000DA020000}"/>
    <cellStyle name="Accent6 12" xfId="4211" xr:uid="{00000000-0005-0000-0000-0000DB020000}"/>
    <cellStyle name="Accent6 13" xfId="4212" xr:uid="{00000000-0005-0000-0000-0000DC020000}"/>
    <cellStyle name="Accent6 2" xfId="4213" xr:uid="{00000000-0005-0000-0000-0000DD020000}"/>
    <cellStyle name="Accent6 2 2" xfId="4214" xr:uid="{00000000-0005-0000-0000-0000DE020000}"/>
    <cellStyle name="Accent6 2 2 2" xfId="4215" xr:uid="{00000000-0005-0000-0000-0000DF020000}"/>
    <cellStyle name="Accent6 2 3" xfId="4216" xr:uid="{00000000-0005-0000-0000-0000E0020000}"/>
    <cellStyle name="Accent6 2 4" xfId="4217" xr:uid="{00000000-0005-0000-0000-0000E1020000}"/>
    <cellStyle name="Accent6 2 5" xfId="4218" xr:uid="{00000000-0005-0000-0000-0000E2020000}"/>
    <cellStyle name="Accent6 3" xfId="4219" xr:uid="{00000000-0005-0000-0000-0000E3020000}"/>
    <cellStyle name="Accent6 3 2" xfId="4220" xr:uid="{00000000-0005-0000-0000-0000E4020000}"/>
    <cellStyle name="Accent6 3 3" xfId="4221" xr:uid="{00000000-0005-0000-0000-0000E5020000}"/>
    <cellStyle name="Accent6 4" xfId="4222" xr:uid="{00000000-0005-0000-0000-0000E6020000}"/>
    <cellStyle name="Accent6 4 2" xfId="4223" xr:uid="{00000000-0005-0000-0000-0000E7020000}"/>
    <cellStyle name="Accent6 5" xfId="4224" xr:uid="{00000000-0005-0000-0000-0000E8020000}"/>
    <cellStyle name="Accent6 5 2" xfId="4225" xr:uid="{00000000-0005-0000-0000-0000E9020000}"/>
    <cellStyle name="Accent6 6" xfId="4226" xr:uid="{00000000-0005-0000-0000-0000EA020000}"/>
    <cellStyle name="Accent6 7" xfId="4227" xr:uid="{00000000-0005-0000-0000-0000EB020000}"/>
    <cellStyle name="Accent6 8" xfId="4228" xr:uid="{00000000-0005-0000-0000-0000EC020000}"/>
    <cellStyle name="Accent6 9" xfId="4229" xr:uid="{00000000-0005-0000-0000-0000ED020000}"/>
    <cellStyle name="Bad" xfId="4230" xr:uid="{00000000-0005-0000-0000-0000EE020000}"/>
    <cellStyle name="Bad 2" xfId="4231" xr:uid="{00000000-0005-0000-0000-0000EF020000}"/>
    <cellStyle name="Bad 2 2" xfId="4232" xr:uid="{00000000-0005-0000-0000-0000F0020000}"/>
    <cellStyle name="Bad 2 2 2" xfId="4233" xr:uid="{00000000-0005-0000-0000-0000F1020000}"/>
    <cellStyle name="Bad 2 3" xfId="4234" xr:uid="{00000000-0005-0000-0000-0000F2020000}"/>
    <cellStyle name="Bad 2 4" xfId="4235" xr:uid="{00000000-0005-0000-0000-0000F3020000}"/>
    <cellStyle name="Bad 2 5" xfId="4236" xr:uid="{00000000-0005-0000-0000-0000F4020000}"/>
    <cellStyle name="Bad 3" xfId="4237" xr:uid="{00000000-0005-0000-0000-0000F5020000}"/>
    <cellStyle name="Bad 3 2" xfId="4238" xr:uid="{00000000-0005-0000-0000-0000F6020000}"/>
    <cellStyle name="Bad 3 3" xfId="4239" xr:uid="{00000000-0005-0000-0000-0000F7020000}"/>
    <cellStyle name="Bad 4" xfId="4240" xr:uid="{00000000-0005-0000-0000-0000F8020000}"/>
    <cellStyle name="Bad 5" xfId="4241" xr:uid="{00000000-0005-0000-0000-0000F9020000}"/>
    <cellStyle name="Calculation" xfId="4242" xr:uid="{00000000-0005-0000-0000-0000FA020000}"/>
    <cellStyle name="Calculation 2" xfId="4243" xr:uid="{00000000-0005-0000-0000-0000FB020000}"/>
    <cellStyle name="Calculation 2 2" xfId="4244" xr:uid="{00000000-0005-0000-0000-0000FC020000}"/>
    <cellStyle name="Calculation 2 2 2" xfId="4245" xr:uid="{00000000-0005-0000-0000-0000FD020000}"/>
    <cellStyle name="Calculation 2 3" xfId="4246" xr:uid="{00000000-0005-0000-0000-0000FE020000}"/>
    <cellStyle name="Calculation 2 4" xfId="4247" xr:uid="{00000000-0005-0000-0000-0000FF020000}"/>
    <cellStyle name="Calculation 2 5" xfId="4248" xr:uid="{00000000-0005-0000-0000-000000030000}"/>
    <cellStyle name="Calculation 3" xfId="4249" xr:uid="{00000000-0005-0000-0000-000001030000}"/>
    <cellStyle name="Calculation 3 2" xfId="4250" xr:uid="{00000000-0005-0000-0000-000002030000}"/>
    <cellStyle name="Calculation 3 3" xfId="4251" xr:uid="{00000000-0005-0000-0000-000003030000}"/>
    <cellStyle name="Calculation 4" xfId="4252" xr:uid="{00000000-0005-0000-0000-000004030000}"/>
    <cellStyle name="Calculation 5" xfId="4253" xr:uid="{00000000-0005-0000-0000-000005030000}"/>
    <cellStyle name="Check Cell" xfId="4254" xr:uid="{00000000-0005-0000-0000-000006030000}"/>
    <cellStyle name="Check Cell 2" xfId="4255" xr:uid="{00000000-0005-0000-0000-000007030000}"/>
    <cellStyle name="Check Cell 2 2" xfId="4256" xr:uid="{00000000-0005-0000-0000-000008030000}"/>
    <cellStyle name="Check Cell 2 3" xfId="4257" xr:uid="{00000000-0005-0000-0000-000009030000}"/>
    <cellStyle name="Check Cell 3" xfId="4258" xr:uid="{00000000-0005-0000-0000-00000A030000}"/>
    <cellStyle name="Check Cell 4" xfId="4259" xr:uid="{00000000-0005-0000-0000-00000B030000}"/>
    <cellStyle name="Check Cell 5" xfId="4260" xr:uid="{00000000-0005-0000-0000-00000C030000}"/>
    <cellStyle name="Comma 10" xfId="4261" xr:uid="{00000000-0005-0000-0000-00000D030000}"/>
    <cellStyle name="Comma 10 2" xfId="4262" xr:uid="{00000000-0005-0000-0000-00000E030000}"/>
    <cellStyle name="Comma 12" xfId="4263" xr:uid="{00000000-0005-0000-0000-00000F030000}"/>
    <cellStyle name="Comma 12 10" xfId="4264" xr:uid="{00000000-0005-0000-0000-000010030000}"/>
    <cellStyle name="Comma 12 11" xfId="4265" xr:uid="{00000000-0005-0000-0000-000011030000}"/>
    <cellStyle name="Comma 12 12" xfId="4266" xr:uid="{00000000-0005-0000-0000-000012030000}"/>
    <cellStyle name="Comma 12 13" xfId="4267" xr:uid="{00000000-0005-0000-0000-000013030000}"/>
    <cellStyle name="Comma 12 14" xfId="4268" xr:uid="{00000000-0005-0000-0000-000014030000}"/>
    <cellStyle name="Comma 12 15" xfId="4269" xr:uid="{00000000-0005-0000-0000-000015030000}"/>
    <cellStyle name="Comma 12 16" xfId="4270" xr:uid="{00000000-0005-0000-0000-000016030000}"/>
    <cellStyle name="Comma 12 17" xfId="4271" xr:uid="{00000000-0005-0000-0000-000017030000}"/>
    <cellStyle name="Comma 12 2" xfId="4272" xr:uid="{00000000-0005-0000-0000-000018030000}"/>
    <cellStyle name="Comma 12 2 2" xfId="4273" xr:uid="{00000000-0005-0000-0000-000019030000}"/>
    <cellStyle name="Comma 12 2 3" xfId="4274" xr:uid="{00000000-0005-0000-0000-00001A030000}"/>
    <cellStyle name="Comma 12 3" xfId="4275" xr:uid="{00000000-0005-0000-0000-00001B030000}"/>
    <cellStyle name="Comma 12 3 2" xfId="4276" xr:uid="{00000000-0005-0000-0000-00001C030000}"/>
    <cellStyle name="Comma 12 4" xfId="4277" xr:uid="{00000000-0005-0000-0000-00001D030000}"/>
    <cellStyle name="Comma 12 4 2" xfId="4278" xr:uid="{00000000-0005-0000-0000-00001E030000}"/>
    <cellStyle name="Comma 12 5" xfId="4279" xr:uid="{00000000-0005-0000-0000-00001F030000}"/>
    <cellStyle name="Comma 12 6" xfId="4280" xr:uid="{00000000-0005-0000-0000-000020030000}"/>
    <cellStyle name="Comma 12 7" xfId="4281" xr:uid="{00000000-0005-0000-0000-000021030000}"/>
    <cellStyle name="Comma 12 8" xfId="4282" xr:uid="{00000000-0005-0000-0000-000022030000}"/>
    <cellStyle name="Comma 12 9" xfId="4283" xr:uid="{00000000-0005-0000-0000-000023030000}"/>
    <cellStyle name="Comma 13" xfId="4284" xr:uid="{00000000-0005-0000-0000-000024030000}"/>
    <cellStyle name="Comma 13 2" xfId="4285" xr:uid="{00000000-0005-0000-0000-000025030000}"/>
    <cellStyle name="Comma 14" xfId="4286" xr:uid="{00000000-0005-0000-0000-000026030000}"/>
    <cellStyle name="Comma 2" xfId="54" xr:uid="{00000000-0005-0000-0000-000027030000}"/>
    <cellStyle name="Comma 2 10" xfId="4287" xr:uid="{00000000-0005-0000-0000-000028030000}"/>
    <cellStyle name="Comma 2 11" xfId="4288" xr:uid="{00000000-0005-0000-0000-000029030000}"/>
    <cellStyle name="Comma 2 12" xfId="4289" xr:uid="{00000000-0005-0000-0000-00002A030000}"/>
    <cellStyle name="Comma 2 13" xfId="4290" xr:uid="{00000000-0005-0000-0000-00002B030000}"/>
    <cellStyle name="Comma 2 14" xfId="4291" xr:uid="{00000000-0005-0000-0000-00002C030000}"/>
    <cellStyle name="Comma 2 14 2" xfId="4292" xr:uid="{00000000-0005-0000-0000-00002D030000}"/>
    <cellStyle name="Comma 2 15" xfId="4293" xr:uid="{00000000-0005-0000-0000-00002E030000}"/>
    <cellStyle name="Comma 2 15 2" xfId="4294" xr:uid="{00000000-0005-0000-0000-00002F030000}"/>
    <cellStyle name="Comma 2 15 3" xfId="4295" xr:uid="{00000000-0005-0000-0000-000030030000}"/>
    <cellStyle name="Comma 2 15 4" xfId="4296" xr:uid="{00000000-0005-0000-0000-000031030000}"/>
    <cellStyle name="Comma 2 16" xfId="4297" xr:uid="{00000000-0005-0000-0000-000032030000}"/>
    <cellStyle name="Comma 2 16 2" xfId="4298" xr:uid="{00000000-0005-0000-0000-000033030000}"/>
    <cellStyle name="Comma 2 17" xfId="4299" xr:uid="{00000000-0005-0000-0000-000034030000}"/>
    <cellStyle name="Comma 2 17 2" xfId="4300" xr:uid="{00000000-0005-0000-0000-000035030000}"/>
    <cellStyle name="Comma 2 18" xfId="4301" xr:uid="{00000000-0005-0000-0000-000036030000}"/>
    <cellStyle name="Comma 2 19" xfId="4302" xr:uid="{00000000-0005-0000-0000-000037030000}"/>
    <cellStyle name="Comma 2 2" xfId="4303" xr:uid="{00000000-0005-0000-0000-000038030000}"/>
    <cellStyle name="Comma 2 20" xfId="4304" xr:uid="{00000000-0005-0000-0000-000039030000}"/>
    <cellStyle name="Comma 2 21" xfId="4305" xr:uid="{00000000-0005-0000-0000-00003A030000}"/>
    <cellStyle name="Comma 2 22" xfId="4306" xr:uid="{00000000-0005-0000-0000-00003B030000}"/>
    <cellStyle name="Comma 2 23" xfId="4307" xr:uid="{00000000-0005-0000-0000-00003C030000}"/>
    <cellStyle name="Comma 2 24" xfId="4308" xr:uid="{00000000-0005-0000-0000-00003D030000}"/>
    <cellStyle name="Comma 2 25" xfId="4309" xr:uid="{00000000-0005-0000-0000-00003E030000}"/>
    <cellStyle name="Comma 2 26" xfId="4310" xr:uid="{00000000-0005-0000-0000-00003F030000}"/>
    <cellStyle name="Comma 2 27" xfId="4311" xr:uid="{00000000-0005-0000-0000-000040030000}"/>
    <cellStyle name="Comma 2 28" xfId="4312" xr:uid="{00000000-0005-0000-0000-000041030000}"/>
    <cellStyle name="Comma 2 29" xfId="4313" xr:uid="{00000000-0005-0000-0000-000042030000}"/>
    <cellStyle name="Comma 2 3" xfId="4314" xr:uid="{00000000-0005-0000-0000-000043030000}"/>
    <cellStyle name="Comma 2 30" xfId="4315" xr:uid="{00000000-0005-0000-0000-000044030000}"/>
    <cellStyle name="Comma 2 31" xfId="4316" xr:uid="{00000000-0005-0000-0000-000045030000}"/>
    <cellStyle name="Comma 2 4" xfId="4317" xr:uid="{00000000-0005-0000-0000-000046030000}"/>
    <cellStyle name="Comma 2 5" xfId="4318" xr:uid="{00000000-0005-0000-0000-000047030000}"/>
    <cellStyle name="Comma 2 6" xfId="4319" xr:uid="{00000000-0005-0000-0000-000048030000}"/>
    <cellStyle name="Comma 2 7" xfId="4320" xr:uid="{00000000-0005-0000-0000-000049030000}"/>
    <cellStyle name="Comma 2 8" xfId="4321" xr:uid="{00000000-0005-0000-0000-00004A030000}"/>
    <cellStyle name="Comma 2 9" xfId="4322" xr:uid="{00000000-0005-0000-0000-00004B030000}"/>
    <cellStyle name="Comma 2 9 2" xfId="4323" xr:uid="{00000000-0005-0000-0000-00004C030000}"/>
    <cellStyle name="Comma 25" xfId="4324" xr:uid="{00000000-0005-0000-0000-00004D030000}"/>
    <cellStyle name="Comma 3" xfId="4325" xr:uid="{00000000-0005-0000-0000-00004E030000}"/>
    <cellStyle name="Comma 3 2" xfId="4326" xr:uid="{00000000-0005-0000-0000-00004F030000}"/>
    <cellStyle name="Comma 3 2 2" xfId="4327" xr:uid="{00000000-0005-0000-0000-000050030000}"/>
    <cellStyle name="Comma 3 2 3" xfId="4328" xr:uid="{00000000-0005-0000-0000-000051030000}"/>
    <cellStyle name="Comma 3 2 4" xfId="4329" xr:uid="{00000000-0005-0000-0000-000052030000}"/>
    <cellStyle name="Comma 3 3" xfId="4330" xr:uid="{00000000-0005-0000-0000-000053030000}"/>
    <cellStyle name="Comma 3 3 2" xfId="4331" xr:uid="{00000000-0005-0000-0000-000054030000}"/>
    <cellStyle name="Comma 3 3 2 2" xfId="4332" xr:uid="{00000000-0005-0000-0000-000055030000}"/>
    <cellStyle name="Comma 3 3 3" xfId="4333" xr:uid="{00000000-0005-0000-0000-000056030000}"/>
    <cellStyle name="Comma 3 3 4" xfId="4334" xr:uid="{00000000-0005-0000-0000-000057030000}"/>
    <cellStyle name="Comma 3 4" xfId="4335" xr:uid="{00000000-0005-0000-0000-000058030000}"/>
    <cellStyle name="Comma 4 2" xfId="4336" xr:uid="{00000000-0005-0000-0000-000059030000}"/>
    <cellStyle name="Comma 4 2 2" xfId="4337" xr:uid="{00000000-0005-0000-0000-00005A030000}"/>
    <cellStyle name="Comma 4 2 3" xfId="4338" xr:uid="{00000000-0005-0000-0000-00005B030000}"/>
    <cellStyle name="Comma 5" xfId="4339" xr:uid="{00000000-0005-0000-0000-00005C030000}"/>
    <cellStyle name="Comma 5 2" xfId="4340" xr:uid="{00000000-0005-0000-0000-00005D030000}"/>
    <cellStyle name="Comma 5 2 2" xfId="4341" xr:uid="{00000000-0005-0000-0000-00005E030000}"/>
    <cellStyle name="Comma 5 2 3" xfId="4342" xr:uid="{00000000-0005-0000-0000-00005F030000}"/>
    <cellStyle name="Comma 5 3" xfId="4343" xr:uid="{00000000-0005-0000-0000-000060030000}"/>
    <cellStyle name="Comma 6 2" xfId="4344" xr:uid="{00000000-0005-0000-0000-000061030000}"/>
    <cellStyle name="Comma 7 2" xfId="4345" xr:uid="{00000000-0005-0000-0000-000062030000}"/>
    <cellStyle name="Comma 8 2" xfId="4346" xr:uid="{00000000-0005-0000-0000-000063030000}"/>
    <cellStyle name="Currency 2" xfId="3849" xr:uid="{00000000-0005-0000-0000-000064030000}"/>
    <cellStyle name="Currency 2 2" xfId="4347" xr:uid="{00000000-0005-0000-0000-000065030000}"/>
    <cellStyle name="Currency 3" xfId="3860" xr:uid="{00000000-0005-0000-0000-000066030000}"/>
    <cellStyle name="dataf" xfId="1299" xr:uid="{00000000-0005-0000-0000-000067030000}"/>
    <cellStyle name="datag" xfId="1300" xr:uid="{00000000-0005-0000-0000-000068030000}"/>
    <cellStyle name="Denar [0]_V3 plin" xfId="4348" xr:uid="{00000000-0005-0000-0000-000069030000}"/>
    <cellStyle name="Denar_V3 plin" xfId="4349" xr:uid="{00000000-0005-0000-0000-00006A030000}"/>
    <cellStyle name="Dobro 2" xfId="55" xr:uid="{00000000-0005-0000-0000-00006B030000}"/>
    <cellStyle name="Dobro 2 2" xfId="1301" xr:uid="{00000000-0005-0000-0000-00006C030000}"/>
    <cellStyle name="Dobro 3" xfId="1302" xr:uid="{00000000-0005-0000-0000-00006D030000}"/>
    <cellStyle name="Emphasis 1" xfId="4350" xr:uid="{00000000-0005-0000-0000-00006E030000}"/>
    <cellStyle name="Emphasis 2" xfId="4351" xr:uid="{00000000-0005-0000-0000-00006F030000}"/>
    <cellStyle name="Emphasis 3" xfId="4352" xr:uid="{00000000-0005-0000-0000-000070030000}"/>
    <cellStyle name="Euro" xfId="12" xr:uid="{00000000-0005-0000-0000-000071030000}"/>
    <cellStyle name="Euro 10" xfId="4353" xr:uid="{00000000-0005-0000-0000-000072030000}"/>
    <cellStyle name="Euro 11" xfId="4354" xr:uid="{00000000-0005-0000-0000-000073030000}"/>
    <cellStyle name="Euro 12" xfId="4355" xr:uid="{00000000-0005-0000-0000-000074030000}"/>
    <cellStyle name="Euro 13" xfId="4356" xr:uid="{00000000-0005-0000-0000-000075030000}"/>
    <cellStyle name="Euro 14" xfId="4357" xr:uid="{00000000-0005-0000-0000-000076030000}"/>
    <cellStyle name="Euro 15" xfId="4358" xr:uid="{00000000-0005-0000-0000-000077030000}"/>
    <cellStyle name="Euro 16" xfId="4359" xr:uid="{00000000-0005-0000-0000-000078030000}"/>
    <cellStyle name="Euro 17" xfId="4360" xr:uid="{00000000-0005-0000-0000-000079030000}"/>
    <cellStyle name="Euro 18" xfId="4361" xr:uid="{00000000-0005-0000-0000-00007A030000}"/>
    <cellStyle name="Euro 2" xfId="88" xr:uid="{00000000-0005-0000-0000-00007B030000}"/>
    <cellStyle name="Euro 2 2" xfId="251" xr:uid="{00000000-0005-0000-0000-00007C030000}"/>
    <cellStyle name="Euro 2 3" xfId="126" xr:uid="{00000000-0005-0000-0000-00007D030000}"/>
    <cellStyle name="Euro 3" xfId="118" xr:uid="{00000000-0005-0000-0000-00007E030000}"/>
    <cellStyle name="Euro 3 2" xfId="4362" xr:uid="{00000000-0005-0000-0000-00007F030000}"/>
    <cellStyle name="Euro 4" xfId="123" xr:uid="{00000000-0005-0000-0000-000080030000}"/>
    <cellStyle name="Euro 4 2" xfId="4363" xr:uid="{00000000-0005-0000-0000-000081030000}"/>
    <cellStyle name="Euro 5" xfId="22" xr:uid="{00000000-0005-0000-0000-000082030000}"/>
    <cellStyle name="Euro 5 2" xfId="4364" xr:uid="{00000000-0005-0000-0000-000083030000}"/>
    <cellStyle name="Euro 6" xfId="4365" xr:uid="{00000000-0005-0000-0000-000084030000}"/>
    <cellStyle name="Euro 7" xfId="4366" xr:uid="{00000000-0005-0000-0000-000085030000}"/>
    <cellStyle name="Euro 8" xfId="4367" xr:uid="{00000000-0005-0000-0000-000086030000}"/>
    <cellStyle name="Euro 9" xfId="4368" xr:uid="{00000000-0005-0000-0000-000087030000}"/>
    <cellStyle name="Excel Built-in Normal" xfId="1296" xr:uid="{00000000-0005-0000-0000-000088030000}"/>
    <cellStyle name="Explanatory Text" xfId="4369" xr:uid="{00000000-0005-0000-0000-000089030000}"/>
    <cellStyle name="Explanatory Text 2" xfId="4370" xr:uid="{00000000-0005-0000-0000-00008A030000}"/>
    <cellStyle name="Explanatory Text 2 2" xfId="4371" xr:uid="{00000000-0005-0000-0000-00008B030000}"/>
    <cellStyle name="Explanatory Text 3" xfId="4372" xr:uid="{00000000-0005-0000-0000-00008C030000}"/>
    <cellStyle name="Explanatory Text 4" xfId="4373" xr:uid="{00000000-0005-0000-0000-00008D030000}"/>
    <cellStyle name="Explanatory Text 5" xfId="4374" xr:uid="{00000000-0005-0000-0000-00008E030000}"/>
    <cellStyle name="general" xfId="4375" xr:uid="{00000000-0005-0000-0000-00008F030000}"/>
    <cellStyle name="general 2" xfId="4376" xr:uid="{00000000-0005-0000-0000-000090030000}"/>
    <cellStyle name="Good" xfId="4377" xr:uid="{00000000-0005-0000-0000-000091030000}"/>
    <cellStyle name="Good 2" xfId="4378" xr:uid="{00000000-0005-0000-0000-000092030000}"/>
    <cellStyle name="Good 2 2" xfId="4379" xr:uid="{00000000-0005-0000-0000-000093030000}"/>
    <cellStyle name="Good 2 2 2" xfId="4380" xr:uid="{00000000-0005-0000-0000-000094030000}"/>
    <cellStyle name="Good 2 3" xfId="4381" xr:uid="{00000000-0005-0000-0000-000095030000}"/>
    <cellStyle name="Good 2 4" xfId="4382" xr:uid="{00000000-0005-0000-0000-000096030000}"/>
    <cellStyle name="Good 2 5" xfId="4383" xr:uid="{00000000-0005-0000-0000-000097030000}"/>
    <cellStyle name="Good 3" xfId="4384" xr:uid="{00000000-0005-0000-0000-000098030000}"/>
    <cellStyle name="Good 3 2" xfId="4385" xr:uid="{00000000-0005-0000-0000-000099030000}"/>
    <cellStyle name="Good 3 3" xfId="4386" xr:uid="{00000000-0005-0000-0000-00009A030000}"/>
    <cellStyle name="Good 4" xfId="4387" xr:uid="{00000000-0005-0000-0000-00009B030000}"/>
    <cellStyle name="Good 5" xfId="4388" xr:uid="{00000000-0005-0000-0000-00009C030000}"/>
    <cellStyle name="Good 6" xfId="4389" xr:uid="{00000000-0005-0000-0000-00009D030000}"/>
    <cellStyle name="Heading 1" xfId="4390" xr:uid="{00000000-0005-0000-0000-00009E030000}"/>
    <cellStyle name="Heading 1 2" xfId="4391" xr:uid="{00000000-0005-0000-0000-00009F030000}"/>
    <cellStyle name="Heading 1 2 2" xfId="4392" xr:uid="{00000000-0005-0000-0000-0000A0030000}"/>
    <cellStyle name="Heading 1 2 2 2" xfId="4393" xr:uid="{00000000-0005-0000-0000-0000A1030000}"/>
    <cellStyle name="Heading 1 2 3" xfId="4394" xr:uid="{00000000-0005-0000-0000-0000A2030000}"/>
    <cellStyle name="Heading 1 2 4" xfId="4395" xr:uid="{00000000-0005-0000-0000-0000A3030000}"/>
    <cellStyle name="Heading 1 2 5" xfId="4396" xr:uid="{00000000-0005-0000-0000-0000A4030000}"/>
    <cellStyle name="Heading 1 2 6" xfId="4397" xr:uid="{00000000-0005-0000-0000-0000A5030000}"/>
    <cellStyle name="Heading 1 3" xfId="4398" xr:uid="{00000000-0005-0000-0000-0000A6030000}"/>
    <cellStyle name="Heading 1 3 2" xfId="4399" xr:uid="{00000000-0005-0000-0000-0000A7030000}"/>
    <cellStyle name="Heading 1 3 3" xfId="4400" xr:uid="{00000000-0005-0000-0000-0000A8030000}"/>
    <cellStyle name="Heading 1 4" xfId="4401" xr:uid="{00000000-0005-0000-0000-0000A9030000}"/>
    <cellStyle name="Heading 1 5" xfId="4402" xr:uid="{00000000-0005-0000-0000-0000AA030000}"/>
    <cellStyle name="Heading 2" xfId="4403" xr:uid="{00000000-0005-0000-0000-0000AB030000}"/>
    <cellStyle name="Heading 2 2" xfId="4404" xr:uid="{00000000-0005-0000-0000-0000AC030000}"/>
    <cellStyle name="Heading 2 2 2" xfId="4405" xr:uid="{00000000-0005-0000-0000-0000AD030000}"/>
    <cellStyle name="Heading 2 2 2 2" xfId="4406" xr:uid="{00000000-0005-0000-0000-0000AE030000}"/>
    <cellStyle name="Heading 2 2 3" xfId="4407" xr:uid="{00000000-0005-0000-0000-0000AF030000}"/>
    <cellStyle name="Heading 2 2 4" xfId="4408" xr:uid="{00000000-0005-0000-0000-0000B0030000}"/>
    <cellStyle name="Heading 2 2 5" xfId="4409" xr:uid="{00000000-0005-0000-0000-0000B1030000}"/>
    <cellStyle name="Heading 2 2 6" xfId="4410" xr:uid="{00000000-0005-0000-0000-0000B2030000}"/>
    <cellStyle name="Heading 2 3" xfId="4411" xr:uid="{00000000-0005-0000-0000-0000B3030000}"/>
    <cellStyle name="Heading 2 3 2" xfId="4412" xr:uid="{00000000-0005-0000-0000-0000B4030000}"/>
    <cellStyle name="Heading 2 3 3" xfId="4413" xr:uid="{00000000-0005-0000-0000-0000B5030000}"/>
    <cellStyle name="Heading 2 4" xfId="4414" xr:uid="{00000000-0005-0000-0000-0000B6030000}"/>
    <cellStyle name="Heading 2 5" xfId="4415" xr:uid="{00000000-0005-0000-0000-0000B7030000}"/>
    <cellStyle name="Heading 3" xfId="4416" xr:uid="{00000000-0005-0000-0000-0000B8030000}"/>
    <cellStyle name="Heading 3 2" xfId="4417" xr:uid="{00000000-0005-0000-0000-0000B9030000}"/>
    <cellStyle name="Heading 3 2 2" xfId="4418" xr:uid="{00000000-0005-0000-0000-0000BA030000}"/>
    <cellStyle name="Heading 3 2 2 2" xfId="4419" xr:uid="{00000000-0005-0000-0000-0000BB030000}"/>
    <cellStyle name="Heading 3 2 3" xfId="4420" xr:uid="{00000000-0005-0000-0000-0000BC030000}"/>
    <cellStyle name="Heading 3 2 4" xfId="4421" xr:uid="{00000000-0005-0000-0000-0000BD030000}"/>
    <cellStyle name="Heading 3 2 5" xfId="4422" xr:uid="{00000000-0005-0000-0000-0000BE030000}"/>
    <cellStyle name="Heading 3 2 6" xfId="4423" xr:uid="{00000000-0005-0000-0000-0000BF030000}"/>
    <cellStyle name="Heading 3 3" xfId="4424" xr:uid="{00000000-0005-0000-0000-0000C0030000}"/>
    <cellStyle name="Heading 3 3 2" xfId="4425" xr:uid="{00000000-0005-0000-0000-0000C1030000}"/>
    <cellStyle name="Heading 3 3 3" xfId="4426" xr:uid="{00000000-0005-0000-0000-0000C2030000}"/>
    <cellStyle name="Heading 3 4" xfId="4427" xr:uid="{00000000-0005-0000-0000-0000C3030000}"/>
    <cellStyle name="Heading 3 5" xfId="4428" xr:uid="{00000000-0005-0000-0000-0000C4030000}"/>
    <cellStyle name="Heading 4" xfId="4429" xr:uid="{00000000-0005-0000-0000-0000C5030000}"/>
    <cellStyle name="Heading 4 2" xfId="4430" xr:uid="{00000000-0005-0000-0000-0000C6030000}"/>
    <cellStyle name="Heading 4 2 2" xfId="4431" xr:uid="{00000000-0005-0000-0000-0000C7030000}"/>
    <cellStyle name="Heading 4 2 2 2" xfId="4432" xr:uid="{00000000-0005-0000-0000-0000C8030000}"/>
    <cellStyle name="Heading 4 2 3" xfId="4433" xr:uid="{00000000-0005-0000-0000-0000C9030000}"/>
    <cellStyle name="Heading 4 2 4" xfId="4434" xr:uid="{00000000-0005-0000-0000-0000CA030000}"/>
    <cellStyle name="Heading 4 2 5" xfId="4435" xr:uid="{00000000-0005-0000-0000-0000CB030000}"/>
    <cellStyle name="Heading 4 3" xfId="4436" xr:uid="{00000000-0005-0000-0000-0000CC030000}"/>
    <cellStyle name="Heading 4 3 2" xfId="4437" xr:uid="{00000000-0005-0000-0000-0000CD030000}"/>
    <cellStyle name="Heading 4 3 3" xfId="4438" xr:uid="{00000000-0005-0000-0000-0000CE030000}"/>
    <cellStyle name="Heading 4 4" xfId="4439" xr:uid="{00000000-0005-0000-0000-0000CF030000}"/>
    <cellStyle name="Heading 4 5" xfId="4440" xr:uid="{00000000-0005-0000-0000-0000D0030000}"/>
    <cellStyle name="Hiperpovezava 2" xfId="109" xr:uid="{00000000-0005-0000-0000-0000D1030000}"/>
    <cellStyle name="Hiperpovezava 2 2" xfId="1303" xr:uid="{00000000-0005-0000-0000-0000D2030000}"/>
    <cellStyle name="Hiperpovezava 3" xfId="1304" xr:uid="{00000000-0005-0000-0000-0000D3030000}"/>
    <cellStyle name="Hiperpovezava 4" xfId="1305" xr:uid="{00000000-0005-0000-0000-0000D4030000}"/>
    <cellStyle name="Hiperpovezava 5" xfId="1306" xr:uid="{00000000-0005-0000-0000-0000D5030000}"/>
    <cellStyle name="Hiperpovezava 6" xfId="1307" xr:uid="{00000000-0005-0000-0000-0000D6030000}"/>
    <cellStyle name="Hyperlink 2" xfId="4441" xr:uid="{00000000-0005-0000-0000-0000D7030000}"/>
    <cellStyle name="Hyperlink 2 2" xfId="4442" xr:uid="{00000000-0005-0000-0000-0000D8030000}"/>
    <cellStyle name="Input" xfId="4443" xr:uid="{00000000-0005-0000-0000-0000D9030000}"/>
    <cellStyle name="Input 2" xfId="4444" xr:uid="{00000000-0005-0000-0000-0000DA030000}"/>
    <cellStyle name="Input 2 2" xfId="4445" xr:uid="{00000000-0005-0000-0000-0000DB030000}"/>
    <cellStyle name="Input 2 2 2" xfId="4446" xr:uid="{00000000-0005-0000-0000-0000DC030000}"/>
    <cellStyle name="Input 2 3" xfId="4447" xr:uid="{00000000-0005-0000-0000-0000DD030000}"/>
    <cellStyle name="Input 2 4" xfId="4448" xr:uid="{00000000-0005-0000-0000-0000DE030000}"/>
    <cellStyle name="Input 2 5" xfId="4449" xr:uid="{00000000-0005-0000-0000-0000DF030000}"/>
    <cellStyle name="Input 3" xfId="4450" xr:uid="{00000000-0005-0000-0000-0000E0030000}"/>
    <cellStyle name="Input 3 2" xfId="4451" xr:uid="{00000000-0005-0000-0000-0000E1030000}"/>
    <cellStyle name="Input 3 3" xfId="4452" xr:uid="{00000000-0005-0000-0000-0000E2030000}"/>
    <cellStyle name="Input 4" xfId="4453" xr:uid="{00000000-0005-0000-0000-0000E3030000}"/>
    <cellStyle name="Input 5" xfId="4454" xr:uid="{00000000-0005-0000-0000-0000E4030000}"/>
    <cellStyle name="Item" xfId="1308" xr:uid="{00000000-0005-0000-0000-0000E5030000}"/>
    <cellStyle name="Izhod 2" xfId="56" xr:uid="{00000000-0005-0000-0000-0000E6030000}"/>
    <cellStyle name="Keš" xfId="1309" xr:uid="{00000000-0005-0000-0000-0000E7030000}"/>
    <cellStyle name="ĹëČ­ [0]_laroux" xfId="4455" xr:uid="{00000000-0005-0000-0000-0000E8030000}"/>
    <cellStyle name="ĹëČ­_laroux" xfId="4456" xr:uid="{00000000-0005-0000-0000-0000E9030000}"/>
    <cellStyle name="Linked Cell" xfId="4457" xr:uid="{00000000-0005-0000-0000-0000EA030000}"/>
    <cellStyle name="Linked Cell 2" xfId="4458" xr:uid="{00000000-0005-0000-0000-0000EB030000}"/>
    <cellStyle name="Linked Cell 2 2" xfId="4459" xr:uid="{00000000-0005-0000-0000-0000EC030000}"/>
    <cellStyle name="Linked Cell 2 2 2" xfId="4460" xr:uid="{00000000-0005-0000-0000-0000ED030000}"/>
    <cellStyle name="Linked Cell 2 3" xfId="4461" xr:uid="{00000000-0005-0000-0000-0000EE030000}"/>
    <cellStyle name="Linked Cell 2 4" xfId="4462" xr:uid="{00000000-0005-0000-0000-0000EF030000}"/>
    <cellStyle name="Linked Cell 2 5" xfId="4463" xr:uid="{00000000-0005-0000-0000-0000F0030000}"/>
    <cellStyle name="Linked Cell 2 6" xfId="4464" xr:uid="{00000000-0005-0000-0000-0000F1030000}"/>
    <cellStyle name="Linked Cell 3" xfId="4465" xr:uid="{00000000-0005-0000-0000-0000F2030000}"/>
    <cellStyle name="Linked Cell 3 2" xfId="4466" xr:uid="{00000000-0005-0000-0000-0000F3030000}"/>
    <cellStyle name="Linked Cell 3 3" xfId="4467" xr:uid="{00000000-0005-0000-0000-0000F4030000}"/>
    <cellStyle name="Linked Cell 4" xfId="4468" xr:uid="{00000000-0005-0000-0000-0000F5030000}"/>
    <cellStyle name="Linked Cell 5" xfId="4469" xr:uid="{00000000-0005-0000-0000-0000F6030000}"/>
    <cellStyle name="Naslov 1 1" xfId="4470" xr:uid="{00000000-0005-0000-0000-0000F7030000}"/>
    <cellStyle name="Naslov 1 2" xfId="57" xr:uid="{00000000-0005-0000-0000-0000F8030000}"/>
    <cellStyle name="Naslov 2 2" xfId="58" xr:uid="{00000000-0005-0000-0000-0000F9030000}"/>
    <cellStyle name="Naslov 3 2" xfId="59" xr:uid="{00000000-0005-0000-0000-0000FA030000}"/>
    <cellStyle name="Naslov 4 2" xfId="60" xr:uid="{00000000-0005-0000-0000-0000FB030000}"/>
    <cellStyle name="Naslov 5" xfId="61" xr:uid="{00000000-0005-0000-0000-0000FC030000}"/>
    <cellStyle name="NASLOVI 2" xfId="1310" xr:uid="{00000000-0005-0000-0000-0000FD030000}"/>
    <cellStyle name="Navadno" xfId="0" builtinId="0"/>
    <cellStyle name="Navadno 10" xfId="4471" xr:uid="{00000000-0005-0000-0000-0000FF030000}"/>
    <cellStyle name="Navadno 10 2" xfId="1311" xr:uid="{00000000-0005-0000-0000-000000040000}"/>
    <cellStyle name="Navadno 10 3" xfId="4472" xr:uid="{00000000-0005-0000-0000-000001040000}"/>
    <cellStyle name="Navadno 10_P2-OBJEKT NAD KOTO NIČ-C" xfId="4473" xr:uid="{00000000-0005-0000-0000-000002040000}"/>
    <cellStyle name="Navadno 11" xfId="4474" xr:uid="{00000000-0005-0000-0000-000003040000}"/>
    <cellStyle name="Navadno 11 2" xfId="4475" xr:uid="{00000000-0005-0000-0000-000004040000}"/>
    <cellStyle name="Navadno 11 3" xfId="4476" xr:uid="{00000000-0005-0000-0000-000005040000}"/>
    <cellStyle name="Navadno 11_P2-OBJEKT NAD KOTO NIČ-C" xfId="4477" xr:uid="{00000000-0005-0000-0000-000006040000}"/>
    <cellStyle name="Navadno 12" xfId="4478" xr:uid="{00000000-0005-0000-0000-000007040000}"/>
    <cellStyle name="Navadno 13" xfId="4479" xr:uid="{00000000-0005-0000-0000-000008040000}"/>
    <cellStyle name="Navadno 14" xfId="4480" xr:uid="{00000000-0005-0000-0000-000009040000}"/>
    <cellStyle name="Navadno 15" xfId="4921" xr:uid="{437BDD0E-D6A0-4CC7-B720-D61B74E6D391}"/>
    <cellStyle name="Navadno 17" xfId="36" xr:uid="{00000000-0005-0000-0000-00000A040000}"/>
    <cellStyle name="Navadno 2" xfId="9" xr:uid="{00000000-0005-0000-0000-00000B040000}"/>
    <cellStyle name="Navadno 2 10" xfId="186" xr:uid="{00000000-0005-0000-0000-00000C040000}"/>
    <cellStyle name="Navadno 2 10 2" xfId="328" xr:uid="{00000000-0005-0000-0000-00000D040000}"/>
    <cellStyle name="Navadno 2 10 2 2" xfId="726" xr:uid="{00000000-0005-0000-0000-00000E040000}"/>
    <cellStyle name="Navadno 2 10 2 2 2" xfId="3257" xr:uid="{00000000-0005-0000-0000-00000F040000}"/>
    <cellStyle name="Navadno 2 10 2 2 3" xfId="2023" xr:uid="{00000000-0005-0000-0000-000010040000}"/>
    <cellStyle name="Navadno 2 10 2 3" xfId="1136" xr:uid="{00000000-0005-0000-0000-000011040000}"/>
    <cellStyle name="Navadno 2 10 2 3 2" xfId="3667" xr:uid="{00000000-0005-0000-0000-000012040000}"/>
    <cellStyle name="Navadno 2 10 2 3 3" xfId="2433" xr:uid="{00000000-0005-0000-0000-000013040000}"/>
    <cellStyle name="Navadno 2 10 2 4" xfId="2865" xr:uid="{00000000-0005-0000-0000-000014040000}"/>
    <cellStyle name="Navadno 2 10 2 5" xfId="1631" xr:uid="{00000000-0005-0000-0000-000015040000}"/>
    <cellStyle name="Navadno 2 10 3" xfId="459" xr:uid="{00000000-0005-0000-0000-000016040000}"/>
    <cellStyle name="Navadno 2 10 3 2" xfId="852" xr:uid="{00000000-0005-0000-0000-000017040000}"/>
    <cellStyle name="Navadno 2 10 3 2 2" xfId="3383" xr:uid="{00000000-0005-0000-0000-000018040000}"/>
    <cellStyle name="Navadno 2 10 3 2 3" xfId="2149" xr:uid="{00000000-0005-0000-0000-000019040000}"/>
    <cellStyle name="Navadno 2 10 3 3" xfId="1262" xr:uid="{00000000-0005-0000-0000-00001A040000}"/>
    <cellStyle name="Navadno 2 10 3 3 2" xfId="3793" xr:uid="{00000000-0005-0000-0000-00001B040000}"/>
    <cellStyle name="Navadno 2 10 3 3 3" xfId="2559" xr:uid="{00000000-0005-0000-0000-00001C040000}"/>
    <cellStyle name="Navadno 2 10 3 4" xfId="2991" xr:uid="{00000000-0005-0000-0000-00001D040000}"/>
    <cellStyle name="Navadno 2 10 3 5" xfId="1757" xr:uid="{00000000-0005-0000-0000-00001E040000}"/>
    <cellStyle name="Navadno 2 10 4" xfId="585" xr:uid="{00000000-0005-0000-0000-00001F040000}"/>
    <cellStyle name="Navadno 2 10 4 2" xfId="3116" xr:uid="{00000000-0005-0000-0000-000020040000}"/>
    <cellStyle name="Navadno 2 10 4 3" xfId="1882" xr:uid="{00000000-0005-0000-0000-000021040000}"/>
    <cellStyle name="Navadno 2 10 5" xfId="995" xr:uid="{00000000-0005-0000-0000-000022040000}"/>
    <cellStyle name="Navadno 2 10 5 2" xfId="3526" xr:uid="{00000000-0005-0000-0000-000023040000}"/>
    <cellStyle name="Navadno 2 10 5 3" xfId="2292" xr:uid="{00000000-0005-0000-0000-000024040000}"/>
    <cellStyle name="Navadno 2 10 6" xfId="2724" xr:uid="{00000000-0005-0000-0000-000025040000}"/>
    <cellStyle name="Navadno 2 10 7" xfId="1490" xr:uid="{00000000-0005-0000-0000-000026040000}"/>
    <cellStyle name="Navadno 2 11" xfId="204" xr:uid="{00000000-0005-0000-0000-000027040000}"/>
    <cellStyle name="Navadno 2 11 2" xfId="274" xr:uid="{00000000-0005-0000-0000-000028040000}"/>
    <cellStyle name="Navadno 2 11 2 2" xfId="672" xr:uid="{00000000-0005-0000-0000-000029040000}"/>
    <cellStyle name="Navadno 2 11 2 2 2" xfId="3203" xr:uid="{00000000-0005-0000-0000-00002A040000}"/>
    <cellStyle name="Navadno 2 11 2 2 3" xfId="1969" xr:uid="{00000000-0005-0000-0000-00002B040000}"/>
    <cellStyle name="Navadno 2 11 2 3" xfId="1082" xr:uid="{00000000-0005-0000-0000-00002C040000}"/>
    <cellStyle name="Navadno 2 11 2 3 2" xfId="3613" xr:uid="{00000000-0005-0000-0000-00002D040000}"/>
    <cellStyle name="Navadno 2 11 2 3 3" xfId="2379" xr:uid="{00000000-0005-0000-0000-00002E040000}"/>
    <cellStyle name="Navadno 2 11 2 4" xfId="2811" xr:uid="{00000000-0005-0000-0000-00002F040000}"/>
    <cellStyle name="Navadno 2 11 2 5" xfId="1577" xr:uid="{00000000-0005-0000-0000-000030040000}"/>
    <cellStyle name="Navadno 2 11 3" xfId="603" xr:uid="{00000000-0005-0000-0000-000031040000}"/>
    <cellStyle name="Navadno 2 11 3 2" xfId="3134" xr:uid="{00000000-0005-0000-0000-000032040000}"/>
    <cellStyle name="Navadno 2 11 3 3" xfId="1900" xr:uid="{00000000-0005-0000-0000-000033040000}"/>
    <cellStyle name="Navadno 2 11 4" xfId="1013" xr:uid="{00000000-0005-0000-0000-000034040000}"/>
    <cellStyle name="Navadno 2 11 4 2" xfId="3544" xr:uid="{00000000-0005-0000-0000-000035040000}"/>
    <cellStyle name="Navadno 2 11 4 3" xfId="2310" xr:uid="{00000000-0005-0000-0000-000036040000}"/>
    <cellStyle name="Navadno 2 11 5" xfId="2742" xr:uid="{00000000-0005-0000-0000-000037040000}"/>
    <cellStyle name="Navadno 2 11 6" xfId="1508" xr:uid="{00000000-0005-0000-0000-000038040000}"/>
    <cellStyle name="Navadno 2 12" xfId="262" xr:uid="{00000000-0005-0000-0000-000039040000}"/>
    <cellStyle name="Navadno 2 12 2" xfId="660" xr:uid="{00000000-0005-0000-0000-00003A040000}"/>
    <cellStyle name="Navadno 2 12 2 2" xfId="3191" xr:uid="{00000000-0005-0000-0000-00003B040000}"/>
    <cellStyle name="Navadno 2 12 2 3" xfId="1957" xr:uid="{00000000-0005-0000-0000-00003C040000}"/>
    <cellStyle name="Navadno 2 12 3" xfId="1070" xr:uid="{00000000-0005-0000-0000-00003D040000}"/>
    <cellStyle name="Navadno 2 12 3 2" xfId="3601" xr:uid="{00000000-0005-0000-0000-00003E040000}"/>
    <cellStyle name="Navadno 2 12 3 3" xfId="2367" xr:uid="{00000000-0005-0000-0000-00003F040000}"/>
    <cellStyle name="Navadno 2 12 4" xfId="1291" xr:uid="{00000000-0005-0000-0000-000040040000}"/>
    <cellStyle name="Navadno 2 12 5" xfId="2799" xr:uid="{00000000-0005-0000-0000-000041040000}"/>
    <cellStyle name="Navadno 2 12 6" xfId="1565" xr:uid="{00000000-0005-0000-0000-000042040000}"/>
    <cellStyle name="Navadno 2 13" xfId="271" xr:uid="{00000000-0005-0000-0000-000043040000}"/>
    <cellStyle name="Navadno 2 13 2" xfId="669" xr:uid="{00000000-0005-0000-0000-000044040000}"/>
    <cellStyle name="Navadno 2 13 2 2" xfId="3200" xr:uid="{00000000-0005-0000-0000-000045040000}"/>
    <cellStyle name="Navadno 2 13 2 3" xfId="1966" xr:uid="{00000000-0005-0000-0000-000046040000}"/>
    <cellStyle name="Navadno 2 13 3" xfId="1079" xr:uid="{00000000-0005-0000-0000-000047040000}"/>
    <cellStyle name="Navadno 2 13 3 2" xfId="3610" xr:uid="{00000000-0005-0000-0000-000048040000}"/>
    <cellStyle name="Navadno 2 13 3 3" xfId="2376" xr:uid="{00000000-0005-0000-0000-000049040000}"/>
    <cellStyle name="Navadno 2 13 4" xfId="2808" xr:uid="{00000000-0005-0000-0000-00004A040000}"/>
    <cellStyle name="Navadno 2 13 5" xfId="1574" xr:uid="{00000000-0005-0000-0000-00004B040000}"/>
    <cellStyle name="Navadno 2 14" xfId="477" xr:uid="{00000000-0005-0000-0000-00004C040000}"/>
    <cellStyle name="Navadno 2 14 2" xfId="870" xr:uid="{00000000-0005-0000-0000-00004D040000}"/>
    <cellStyle name="Navadno 2 14 2 2" xfId="3401" xr:uid="{00000000-0005-0000-0000-00004E040000}"/>
    <cellStyle name="Navadno 2 14 2 3" xfId="2167" xr:uid="{00000000-0005-0000-0000-00004F040000}"/>
    <cellStyle name="Navadno 2 14 3" xfId="1280" xr:uid="{00000000-0005-0000-0000-000050040000}"/>
    <cellStyle name="Navadno 2 14 3 2" xfId="3811" xr:uid="{00000000-0005-0000-0000-000051040000}"/>
    <cellStyle name="Navadno 2 14 3 3" xfId="2577" xr:uid="{00000000-0005-0000-0000-000052040000}"/>
    <cellStyle name="Navadno 2 14 4" xfId="3009" xr:uid="{00000000-0005-0000-0000-000053040000}"/>
    <cellStyle name="Navadno 2 14 5" xfId="1775" xr:uid="{00000000-0005-0000-0000-000054040000}"/>
    <cellStyle name="Navadno 2 15" xfId="20" xr:uid="{00000000-0005-0000-0000-000055040000}"/>
    <cellStyle name="Navadno 2 15 2" xfId="2626" xr:uid="{00000000-0005-0000-0000-000056040000}"/>
    <cellStyle name="Navadno 2 15 3" xfId="1392" xr:uid="{00000000-0005-0000-0000-000057040000}"/>
    <cellStyle name="Navadno 2 16" xfId="487" xr:uid="{00000000-0005-0000-0000-000058040000}"/>
    <cellStyle name="Navadno 2 16 2" xfId="3018" xr:uid="{00000000-0005-0000-0000-000059040000}"/>
    <cellStyle name="Navadno 2 16 3" xfId="1784" xr:uid="{00000000-0005-0000-0000-00005A040000}"/>
    <cellStyle name="Navadno 2 17" xfId="883" xr:uid="{00000000-0005-0000-0000-00005B040000}"/>
    <cellStyle name="Navadno 2 17 2" xfId="3414" xr:uid="{00000000-0005-0000-0000-00005C040000}"/>
    <cellStyle name="Navadno 2 17 3" xfId="2180" xr:uid="{00000000-0005-0000-0000-00005D040000}"/>
    <cellStyle name="Navadno 2 18" xfId="897" xr:uid="{00000000-0005-0000-0000-00005E040000}"/>
    <cellStyle name="Navadno 2 18 2" xfId="3428" xr:uid="{00000000-0005-0000-0000-00005F040000}"/>
    <cellStyle name="Navadno 2 18 3" xfId="2194" xr:uid="{00000000-0005-0000-0000-000060040000}"/>
    <cellStyle name="Navadno 2 19" xfId="2595" xr:uid="{00000000-0005-0000-0000-000061040000}"/>
    <cellStyle name="Navadno 2 19 2" xfId="3829" xr:uid="{00000000-0005-0000-0000-000062040000}"/>
    <cellStyle name="Navadno 2 2" xfId="13" xr:uid="{00000000-0005-0000-0000-000063040000}"/>
    <cellStyle name="Navadno 2 2 2" xfId="14" xr:uid="{00000000-0005-0000-0000-000064040000}"/>
    <cellStyle name="Navadno 2 2 2 2" xfId="383" xr:uid="{00000000-0005-0000-0000-000065040000}"/>
    <cellStyle name="Navadno 2 2 3" xfId="119" xr:uid="{00000000-0005-0000-0000-000066040000}"/>
    <cellStyle name="Navadno 2 2 3 2" xfId="522" xr:uid="{00000000-0005-0000-0000-000067040000}"/>
    <cellStyle name="Navadno 2 2 3 2 2" xfId="3053" xr:uid="{00000000-0005-0000-0000-000068040000}"/>
    <cellStyle name="Navadno 2 2 3 2 3" xfId="1819" xr:uid="{00000000-0005-0000-0000-000069040000}"/>
    <cellStyle name="Navadno 2 2 3 3" xfId="932" xr:uid="{00000000-0005-0000-0000-00006A040000}"/>
    <cellStyle name="Navadno 2 2 3 3 2" xfId="3463" xr:uid="{00000000-0005-0000-0000-00006B040000}"/>
    <cellStyle name="Navadno 2 2 3 3 3" xfId="2229" xr:uid="{00000000-0005-0000-0000-00006C040000}"/>
    <cellStyle name="Navadno 2 2 3 4" xfId="2661" xr:uid="{00000000-0005-0000-0000-00006D040000}"/>
    <cellStyle name="Navadno 2 2 3 5" xfId="1427" xr:uid="{00000000-0005-0000-0000-00006E040000}"/>
    <cellStyle name="Navadno 2 2 4" xfId="25" xr:uid="{00000000-0005-0000-0000-00006F040000}"/>
    <cellStyle name="Navadno 2 2 5" xfId="2624" xr:uid="{00000000-0005-0000-0000-000070040000}"/>
    <cellStyle name="Navadno 2 2 6" xfId="1390" xr:uid="{00000000-0005-0000-0000-000071040000}"/>
    <cellStyle name="Navadno 2 3" xfId="29" xr:uid="{00000000-0005-0000-0000-000072040000}"/>
    <cellStyle name="Navadno 2 3 2" xfId="62" xr:uid="{00000000-0005-0000-0000-000073040000}"/>
    <cellStyle name="Navadno 2 3 3" xfId="1292" xr:uid="{00000000-0005-0000-0000-000074040000}"/>
    <cellStyle name="Navadno 2 3 3 2" xfId="3821" xr:uid="{00000000-0005-0000-0000-000075040000}"/>
    <cellStyle name="Navadno 2 3 3 3" xfId="2587" xr:uid="{00000000-0005-0000-0000-000076040000}"/>
    <cellStyle name="Navadno 2 3 4" xfId="3855" xr:uid="{00000000-0005-0000-0000-000077040000}"/>
    <cellStyle name="Navadno 2 4" xfId="30" xr:uid="{00000000-0005-0000-0000-000078040000}"/>
    <cellStyle name="Navadno 2 4 10" xfId="400" xr:uid="{00000000-0005-0000-0000-000079040000}"/>
    <cellStyle name="Navadno 2 4 10 2" xfId="793" xr:uid="{00000000-0005-0000-0000-00007A040000}"/>
    <cellStyle name="Navadno 2 4 10 2 2" xfId="3324" xr:uid="{00000000-0005-0000-0000-00007B040000}"/>
    <cellStyle name="Navadno 2 4 10 2 3" xfId="2090" xr:uid="{00000000-0005-0000-0000-00007C040000}"/>
    <cellStyle name="Navadno 2 4 10 3" xfId="1203" xr:uid="{00000000-0005-0000-0000-00007D040000}"/>
    <cellStyle name="Navadno 2 4 10 3 2" xfId="3734" xr:uid="{00000000-0005-0000-0000-00007E040000}"/>
    <cellStyle name="Navadno 2 4 10 3 3" xfId="2500" xr:uid="{00000000-0005-0000-0000-00007F040000}"/>
    <cellStyle name="Navadno 2 4 10 4" xfId="2932" xr:uid="{00000000-0005-0000-0000-000080040000}"/>
    <cellStyle name="Navadno 2 4 10 5" xfId="1698" xr:uid="{00000000-0005-0000-0000-000081040000}"/>
    <cellStyle name="Navadno 2 4 11" xfId="482" xr:uid="{00000000-0005-0000-0000-000082040000}"/>
    <cellStyle name="Navadno 2 4 11 2" xfId="875" xr:uid="{00000000-0005-0000-0000-000083040000}"/>
    <cellStyle name="Navadno 2 4 11 2 2" xfId="3406" xr:uid="{00000000-0005-0000-0000-000084040000}"/>
    <cellStyle name="Navadno 2 4 11 2 3" xfId="2172" xr:uid="{00000000-0005-0000-0000-000085040000}"/>
    <cellStyle name="Navadno 2 4 11 3" xfId="1285" xr:uid="{00000000-0005-0000-0000-000086040000}"/>
    <cellStyle name="Navadno 2 4 11 3 2" xfId="3816" xr:uid="{00000000-0005-0000-0000-000087040000}"/>
    <cellStyle name="Navadno 2 4 11 3 3" xfId="2582" xr:uid="{00000000-0005-0000-0000-000088040000}"/>
    <cellStyle name="Navadno 2 4 11 4" xfId="3014" xr:uid="{00000000-0005-0000-0000-000089040000}"/>
    <cellStyle name="Navadno 2 4 11 5" xfId="1780" xr:uid="{00000000-0005-0000-0000-00008A040000}"/>
    <cellStyle name="Navadno 2 4 12" xfId="129" xr:uid="{00000000-0005-0000-0000-00008B040000}"/>
    <cellStyle name="Navadno 2 4 12 2" xfId="528" xr:uid="{00000000-0005-0000-0000-00008C040000}"/>
    <cellStyle name="Navadno 2 4 12 2 2" xfId="3059" xr:uid="{00000000-0005-0000-0000-00008D040000}"/>
    <cellStyle name="Navadno 2 4 12 2 3" xfId="1825" xr:uid="{00000000-0005-0000-0000-00008E040000}"/>
    <cellStyle name="Navadno 2 4 12 3" xfId="938" xr:uid="{00000000-0005-0000-0000-00008F040000}"/>
    <cellStyle name="Navadno 2 4 12 3 2" xfId="3469" xr:uid="{00000000-0005-0000-0000-000090040000}"/>
    <cellStyle name="Navadno 2 4 12 3 3" xfId="2235" xr:uid="{00000000-0005-0000-0000-000091040000}"/>
    <cellStyle name="Navadno 2 4 12 4" xfId="2667" xr:uid="{00000000-0005-0000-0000-000092040000}"/>
    <cellStyle name="Navadno 2 4 12 5" xfId="1433" xr:uid="{00000000-0005-0000-0000-000093040000}"/>
    <cellStyle name="Navadno 2 4 13" xfId="492" xr:uid="{00000000-0005-0000-0000-000094040000}"/>
    <cellStyle name="Navadno 2 4 13 2" xfId="3023" xr:uid="{00000000-0005-0000-0000-000095040000}"/>
    <cellStyle name="Navadno 2 4 13 3" xfId="1789" xr:uid="{00000000-0005-0000-0000-000096040000}"/>
    <cellStyle name="Navadno 2 4 14" xfId="888" xr:uid="{00000000-0005-0000-0000-000097040000}"/>
    <cellStyle name="Navadno 2 4 14 2" xfId="3419" xr:uid="{00000000-0005-0000-0000-000098040000}"/>
    <cellStyle name="Navadno 2 4 14 3" xfId="2185" xr:uid="{00000000-0005-0000-0000-000099040000}"/>
    <cellStyle name="Navadno 2 4 15" xfId="902" xr:uid="{00000000-0005-0000-0000-00009A040000}"/>
    <cellStyle name="Navadno 2 4 15 2" xfId="3433" xr:uid="{00000000-0005-0000-0000-00009B040000}"/>
    <cellStyle name="Navadno 2 4 15 3" xfId="2199" xr:uid="{00000000-0005-0000-0000-00009C040000}"/>
    <cellStyle name="Navadno 2 4 16" xfId="2600" xr:uid="{00000000-0005-0000-0000-00009D040000}"/>
    <cellStyle name="Navadno 2 4 16 2" xfId="3834" xr:uid="{00000000-0005-0000-0000-00009E040000}"/>
    <cellStyle name="Navadno 2 4 17" xfId="2631" xr:uid="{00000000-0005-0000-0000-00009F040000}"/>
    <cellStyle name="Navadno 2 4 18" xfId="1397" xr:uid="{00000000-0005-0000-0000-0000A0040000}"/>
    <cellStyle name="Navadno 2 4 2" xfId="98" xr:uid="{00000000-0005-0000-0000-0000A1040000}"/>
    <cellStyle name="Navadno 2 4 2 10" xfId="915" xr:uid="{00000000-0005-0000-0000-0000A2040000}"/>
    <cellStyle name="Navadno 2 4 2 10 2" xfId="3446" xr:uid="{00000000-0005-0000-0000-0000A3040000}"/>
    <cellStyle name="Navadno 2 4 2 10 3" xfId="2212" xr:uid="{00000000-0005-0000-0000-0000A4040000}"/>
    <cellStyle name="Navadno 2 4 2 11" xfId="2615" xr:uid="{00000000-0005-0000-0000-0000A5040000}"/>
    <cellStyle name="Navadno 2 4 2 12" xfId="2644" xr:uid="{00000000-0005-0000-0000-0000A6040000}"/>
    <cellStyle name="Navadno 2 4 2 13" xfId="1410" xr:uid="{00000000-0005-0000-0000-0000A7040000}"/>
    <cellStyle name="Navadno 2 4 2 2" xfId="157" xr:uid="{00000000-0005-0000-0000-0000A8040000}"/>
    <cellStyle name="Navadno 2 4 2 2 2" xfId="247" xr:uid="{00000000-0005-0000-0000-0000A9040000}"/>
    <cellStyle name="Navadno 2 4 2 2 2 2" xfId="360" xr:uid="{00000000-0005-0000-0000-0000AA040000}"/>
    <cellStyle name="Navadno 2 4 2 2 2 2 2" xfId="758" xr:uid="{00000000-0005-0000-0000-0000AB040000}"/>
    <cellStyle name="Navadno 2 4 2 2 2 2 2 2" xfId="3289" xr:uid="{00000000-0005-0000-0000-0000AC040000}"/>
    <cellStyle name="Navadno 2 4 2 2 2 2 2 3" xfId="2055" xr:uid="{00000000-0005-0000-0000-0000AD040000}"/>
    <cellStyle name="Navadno 2 4 2 2 2 2 3" xfId="1168" xr:uid="{00000000-0005-0000-0000-0000AE040000}"/>
    <cellStyle name="Navadno 2 4 2 2 2 2 3 2" xfId="3699" xr:uid="{00000000-0005-0000-0000-0000AF040000}"/>
    <cellStyle name="Navadno 2 4 2 2 2 2 3 3" xfId="2465" xr:uid="{00000000-0005-0000-0000-0000B0040000}"/>
    <cellStyle name="Navadno 2 4 2 2 2 2 4" xfId="2897" xr:uid="{00000000-0005-0000-0000-0000B1040000}"/>
    <cellStyle name="Navadno 2 4 2 2 2 2 5" xfId="1663" xr:uid="{00000000-0005-0000-0000-0000B2040000}"/>
    <cellStyle name="Navadno 2 4 2 2 2 3" xfId="646" xr:uid="{00000000-0005-0000-0000-0000B3040000}"/>
    <cellStyle name="Navadno 2 4 2 2 2 3 2" xfId="3177" xr:uid="{00000000-0005-0000-0000-0000B4040000}"/>
    <cellStyle name="Navadno 2 4 2 2 2 3 3" xfId="1943" xr:uid="{00000000-0005-0000-0000-0000B5040000}"/>
    <cellStyle name="Navadno 2 4 2 2 2 4" xfId="1056" xr:uid="{00000000-0005-0000-0000-0000B6040000}"/>
    <cellStyle name="Navadno 2 4 2 2 2 4 2" xfId="3587" xr:uid="{00000000-0005-0000-0000-0000B7040000}"/>
    <cellStyle name="Navadno 2 4 2 2 2 4 3" xfId="2353" xr:uid="{00000000-0005-0000-0000-0000B8040000}"/>
    <cellStyle name="Navadno 2 4 2 2 2 5" xfId="2785" xr:uid="{00000000-0005-0000-0000-0000B9040000}"/>
    <cellStyle name="Navadno 2 4 2 2 2 6" xfId="1551" xr:uid="{00000000-0005-0000-0000-0000BA040000}"/>
    <cellStyle name="Navadno 2 4 2 2 3" xfId="306" xr:uid="{00000000-0005-0000-0000-0000BB040000}"/>
    <cellStyle name="Navadno 2 4 2 2 3 2" xfId="704" xr:uid="{00000000-0005-0000-0000-0000BC040000}"/>
    <cellStyle name="Navadno 2 4 2 2 3 2 2" xfId="3235" xr:uid="{00000000-0005-0000-0000-0000BD040000}"/>
    <cellStyle name="Navadno 2 4 2 2 3 2 3" xfId="2001" xr:uid="{00000000-0005-0000-0000-0000BE040000}"/>
    <cellStyle name="Navadno 2 4 2 2 3 3" xfId="1114" xr:uid="{00000000-0005-0000-0000-0000BF040000}"/>
    <cellStyle name="Navadno 2 4 2 2 3 3 2" xfId="3645" xr:uid="{00000000-0005-0000-0000-0000C0040000}"/>
    <cellStyle name="Navadno 2 4 2 2 3 3 3" xfId="2411" xr:uid="{00000000-0005-0000-0000-0000C1040000}"/>
    <cellStyle name="Navadno 2 4 2 2 3 4" xfId="2843" xr:uid="{00000000-0005-0000-0000-0000C2040000}"/>
    <cellStyle name="Navadno 2 4 2 2 3 5" xfId="1609" xr:uid="{00000000-0005-0000-0000-0000C3040000}"/>
    <cellStyle name="Navadno 2 4 2 2 4" xfId="428" xr:uid="{00000000-0005-0000-0000-0000C4040000}"/>
    <cellStyle name="Navadno 2 4 2 2 4 2" xfId="821" xr:uid="{00000000-0005-0000-0000-0000C5040000}"/>
    <cellStyle name="Navadno 2 4 2 2 4 2 2" xfId="3352" xr:uid="{00000000-0005-0000-0000-0000C6040000}"/>
    <cellStyle name="Navadno 2 4 2 2 4 2 3" xfId="2118" xr:uid="{00000000-0005-0000-0000-0000C7040000}"/>
    <cellStyle name="Navadno 2 4 2 2 4 3" xfId="1231" xr:uid="{00000000-0005-0000-0000-0000C8040000}"/>
    <cellStyle name="Navadno 2 4 2 2 4 3 2" xfId="3762" xr:uid="{00000000-0005-0000-0000-0000C9040000}"/>
    <cellStyle name="Navadno 2 4 2 2 4 3 3" xfId="2528" xr:uid="{00000000-0005-0000-0000-0000CA040000}"/>
    <cellStyle name="Navadno 2 4 2 2 4 4" xfId="2960" xr:uid="{00000000-0005-0000-0000-0000CB040000}"/>
    <cellStyle name="Navadno 2 4 2 2 4 5" xfId="1726" xr:uid="{00000000-0005-0000-0000-0000CC040000}"/>
    <cellStyle name="Navadno 2 4 2 2 5" xfId="556" xr:uid="{00000000-0005-0000-0000-0000CD040000}"/>
    <cellStyle name="Navadno 2 4 2 2 5 2" xfId="3087" xr:uid="{00000000-0005-0000-0000-0000CE040000}"/>
    <cellStyle name="Navadno 2 4 2 2 5 3" xfId="1853" xr:uid="{00000000-0005-0000-0000-0000CF040000}"/>
    <cellStyle name="Navadno 2 4 2 2 6" xfId="966" xr:uid="{00000000-0005-0000-0000-0000D0040000}"/>
    <cellStyle name="Navadno 2 4 2 2 6 2" xfId="3497" xr:uid="{00000000-0005-0000-0000-0000D1040000}"/>
    <cellStyle name="Navadno 2 4 2 2 6 3" xfId="2263" xr:uid="{00000000-0005-0000-0000-0000D2040000}"/>
    <cellStyle name="Navadno 2 4 2 2 7" xfId="2695" xr:uid="{00000000-0005-0000-0000-0000D3040000}"/>
    <cellStyle name="Navadno 2 4 2 2 8" xfId="1461" xr:uid="{00000000-0005-0000-0000-0000D4040000}"/>
    <cellStyle name="Navadno 2 4 2 3" xfId="173" xr:uid="{00000000-0005-0000-0000-0000D5040000}"/>
    <cellStyle name="Navadno 2 4 2 3 2" xfId="342" xr:uid="{00000000-0005-0000-0000-0000D6040000}"/>
    <cellStyle name="Navadno 2 4 2 3 2 2" xfId="740" xr:uid="{00000000-0005-0000-0000-0000D7040000}"/>
    <cellStyle name="Navadno 2 4 2 3 2 2 2" xfId="3271" xr:uid="{00000000-0005-0000-0000-0000D8040000}"/>
    <cellStyle name="Navadno 2 4 2 3 2 2 3" xfId="2037" xr:uid="{00000000-0005-0000-0000-0000D9040000}"/>
    <cellStyle name="Navadno 2 4 2 3 2 3" xfId="1150" xr:uid="{00000000-0005-0000-0000-0000DA040000}"/>
    <cellStyle name="Navadno 2 4 2 3 2 3 2" xfId="3681" xr:uid="{00000000-0005-0000-0000-0000DB040000}"/>
    <cellStyle name="Navadno 2 4 2 3 2 3 3" xfId="2447" xr:uid="{00000000-0005-0000-0000-0000DC040000}"/>
    <cellStyle name="Navadno 2 4 2 3 2 4" xfId="2879" xr:uid="{00000000-0005-0000-0000-0000DD040000}"/>
    <cellStyle name="Navadno 2 4 2 3 2 5" xfId="1645" xr:uid="{00000000-0005-0000-0000-0000DE040000}"/>
    <cellStyle name="Navadno 2 4 2 3 3" xfId="446" xr:uid="{00000000-0005-0000-0000-0000DF040000}"/>
    <cellStyle name="Navadno 2 4 2 3 3 2" xfId="839" xr:uid="{00000000-0005-0000-0000-0000E0040000}"/>
    <cellStyle name="Navadno 2 4 2 3 3 2 2" xfId="3370" xr:uid="{00000000-0005-0000-0000-0000E1040000}"/>
    <cellStyle name="Navadno 2 4 2 3 3 2 3" xfId="2136" xr:uid="{00000000-0005-0000-0000-0000E2040000}"/>
    <cellStyle name="Navadno 2 4 2 3 3 3" xfId="1249" xr:uid="{00000000-0005-0000-0000-0000E3040000}"/>
    <cellStyle name="Navadno 2 4 2 3 3 3 2" xfId="3780" xr:uid="{00000000-0005-0000-0000-0000E4040000}"/>
    <cellStyle name="Navadno 2 4 2 3 3 3 3" xfId="2546" xr:uid="{00000000-0005-0000-0000-0000E5040000}"/>
    <cellStyle name="Navadno 2 4 2 3 3 4" xfId="2978" xr:uid="{00000000-0005-0000-0000-0000E6040000}"/>
    <cellStyle name="Navadno 2 4 2 3 3 5" xfId="1744" xr:uid="{00000000-0005-0000-0000-0000E7040000}"/>
    <cellStyle name="Navadno 2 4 2 3 4" xfId="572" xr:uid="{00000000-0005-0000-0000-0000E8040000}"/>
    <cellStyle name="Navadno 2 4 2 3 4 2" xfId="3103" xr:uid="{00000000-0005-0000-0000-0000E9040000}"/>
    <cellStyle name="Navadno 2 4 2 3 4 3" xfId="1869" xr:uid="{00000000-0005-0000-0000-0000EA040000}"/>
    <cellStyle name="Navadno 2 4 2 3 5" xfId="982" xr:uid="{00000000-0005-0000-0000-0000EB040000}"/>
    <cellStyle name="Navadno 2 4 2 3 5 2" xfId="3513" xr:uid="{00000000-0005-0000-0000-0000EC040000}"/>
    <cellStyle name="Navadno 2 4 2 3 5 3" xfId="2279" xr:uid="{00000000-0005-0000-0000-0000ED040000}"/>
    <cellStyle name="Navadno 2 4 2 3 6" xfId="2711" xr:uid="{00000000-0005-0000-0000-0000EE040000}"/>
    <cellStyle name="Navadno 2 4 2 3 7" xfId="1477" xr:uid="{00000000-0005-0000-0000-0000EF040000}"/>
    <cellStyle name="Navadno 2 4 2 4" xfId="200" xr:uid="{00000000-0005-0000-0000-0000F0040000}"/>
    <cellStyle name="Navadno 2 4 2 4 2" xfId="473" xr:uid="{00000000-0005-0000-0000-0000F1040000}"/>
    <cellStyle name="Navadno 2 4 2 4 2 2" xfId="866" xr:uid="{00000000-0005-0000-0000-0000F2040000}"/>
    <cellStyle name="Navadno 2 4 2 4 2 2 2" xfId="3397" xr:uid="{00000000-0005-0000-0000-0000F3040000}"/>
    <cellStyle name="Navadno 2 4 2 4 2 2 3" xfId="2163" xr:uid="{00000000-0005-0000-0000-0000F4040000}"/>
    <cellStyle name="Navadno 2 4 2 4 2 3" xfId="1276" xr:uid="{00000000-0005-0000-0000-0000F5040000}"/>
    <cellStyle name="Navadno 2 4 2 4 2 3 2" xfId="3807" xr:uid="{00000000-0005-0000-0000-0000F6040000}"/>
    <cellStyle name="Navadno 2 4 2 4 2 3 3" xfId="2573" xr:uid="{00000000-0005-0000-0000-0000F7040000}"/>
    <cellStyle name="Navadno 2 4 2 4 2 4" xfId="3005" xr:uid="{00000000-0005-0000-0000-0000F8040000}"/>
    <cellStyle name="Navadno 2 4 2 4 2 5" xfId="1771" xr:uid="{00000000-0005-0000-0000-0000F9040000}"/>
    <cellStyle name="Navadno 2 4 2 4 3" xfId="599" xr:uid="{00000000-0005-0000-0000-0000FA040000}"/>
    <cellStyle name="Navadno 2 4 2 4 3 2" xfId="3130" xr:uid="{00000000-0005-0000-0000-0000FB040000}"/>
    <cellStyle name="Navadno 2 4 2 4 3 3" xfId="1896" xr:uid="{00000000-0005-0000-0000-0000FC040000}"/>
    <cellStyle name="Navadno 2 4 2 4 4" xfId="1009" xr:uid="{00000000-0005-0000-0000-0000FD040000}"/>
    <cellStyle name="Navadno 2 4 2 4 4 2" xfId="3540" xr:uid="{00000000-0005-0000-0000-0000FE040000}"/>
    <cellStyle name="Navadno 2 4 2 4 4 3" xfId="2306" xr:uid="{00000000-0005-0000-0000-0000FF040000}"/>
    <cellStyle name="Navadno 2 4 2 4 5" xfId="2738" xr:uid="{00000000-0005-0000-0000-000000050000}"/>
    <cellStyle name="Navadno 2 4 2 4 6" xfId="1504" xr:uid="{00000000-0005-0000-0000-000001050000}"/>
    <cellStyle name="Navadno 2 4 2 5" xfId="227" xr:uid="{00000000-0005-0000-0000-000002050000}"/>
    <cellStyle name="Navadno 2 4 2 5 2" xfId="626" xr:uid="{00000000-0005-0000-0000-000003050000}"/>
    <cellStyle name="Navadno 2 4 2 5 2 2" xfId="3157" xr:uid="{00000000-0005-0000-0000-000004050000}"/>
    <cellStyle name="Navadno 2 4 2 5 2 3" xfId="1923" xr:uid="{00000000-0005-0000-0000-000005050000}"/>
    <cellStyle name="Navadno 2 4 2 5 3" xfId="1036" xr:uid="{00000000-0005-0000-0000-000006050000}"/>
    <cellStyle name="Navadno 2 4 2 5 3 2" xfId="3567" xr:uid="{00000000-0005-0000-0000-000007050000}"/>
    <cellStyle name="Navadno 2 4 2 5 3 3" xfId="2333" xr:uid="{00000000-0005-0000-0000-000008050000}"/>
    <cellStyle name="Navadno 2 4 2 5 4" xfId="2765" xr:uid="{00000000-0005-0000-0000-000009050000}"/>
    <cellStyle name="Navadno 2 4 2 5 5" xfId="1531" xr:uid="{00000000-0005-0000-0000-00000A050000}"/>
    <cellStyle name="Navadno 2 4 2 6" xfId="288" xr:uid="{00000000-0005-0000-0000-00000B050000}"/>
    <cellStyle name="Navadno 2 4 2 6 2" xfId="686" xr:uid="{00000000-0005-0000-0000-00000C050000}"/>
    <cellStyle name="Navadno 2 4 2 6 2 2" xfId="3217" xr:uid="{00000000-0005-0000-0000-00000D050000}"/>
    <cellStyle name="Navadno 2 4 2 6 2 3" xfId="1983" xr:uid="{00000000-0005-0000-0000-00000E050000}"/>
    <cellStyle name="Navadno 2 4 2 6 3" xfId="1096" xr:uid="{00000000-0005-0000-0000-00000F050000}"/>
    <cellStyle name="Navadno 2 4 2 6 3 2" xfId="3627" xr:uid="{00000000-0005-0000-0000-000010050000}"/>
    <cellStyle name="Navadno 2 4 2 6 3 3" xfId="2393" xr:uid="{00000000-0005-0000-0000-000011050000}"/>
    <cellStyle name="Navadno 2 4 2 6 4" xfId="2825" xr:uid="{00000000-0005-0000-0000-000012050000}"/>
    <cellStyle name="Navadno 2 4 2 6 5" xfId="1591" xr:uid="{00000000-0005-0000-0000-000013050000}"/>
    <cellStyle name="Navadno 2 4 2 7" xfId="409" xr:uid="{00000000-0005-0000-0000-000014050000}"/>
    <cellStyle name="Navadno 2 4 2 7 2" xfId="802" xr:uid="{00000000-0005-0000-0000-000015050000}"/>
    <cellStyle name="Navadno 2 4 2 7 2 2" xfId="3333" xr:uid="{00000000-0005-0000-0000-000016050000}"/>
    <cellStyle name="Navadno 2 4 2 7 2 3" xfId="2099" xr:uid="{00000000-0005-0000-0000-000017050000}"/>
    <cellStyle name="Navadno 2 4 2 7 3" xfId="1212" xr:uid="{00000000-0005-0000-0000-000018050000}"/>
    <cellStyle name="Navadno 2 4 2 7 3 2" xfId="3743" xr:uid="{00000000-0005-0000-0000-000019050000}"/>
    <cellStyle name="Navadno 2 4 2 7 3 3" xfId="2509" xr:uid="{00000000-0005-0000-0000-00001A050000}"/>
    <cellStyle name="Navadno 2 4 2 7 4" xfId="2941" xr:uid="{00000000-0005-0000-0000-00001B050000}"/>
    <cellStyle name="Navadno 2 4 2 7 5" xfId="1707" xr:uid="{00000000-0005-0000-0000-00001C050000}"/>
    <cellStyle name="Navadno 2 4 2 8" xfId="138" xr:uid="{00000000-0005-0000-0000-00001D050000}"/>
    <cellStyle name="Navadno 2 4 2 8 2" xfId="537" xr:uid="{00000000-0005-0000-0000-00001E050000}"/>
    <cellStyle name="Navadno 2 4 2 8 2 2" xfId="3068" xr:uid="{00000000-0005-0000-0000-00001F050000}"/>
    <cellStyle name="Navadno 2 4 2 8 2 3" xfId="1834" xr:uid="{00000000-0005-0000-0000-000020050000}"/>
    <cellStyle name="Navadno 2 4 2 8 3" xfId="947" xr:uid="{00000000-0005-0000-0000-000021050000}"/>
    <cellStyle name="Navadno 2 4 2 8 3 2" xfId="3478" xr:uid="{00000000-0005-0000-0000-000022050000}"/>
    <cellStyle name="Navadno 2 4 2 8 3 3" xfId="2244" xr:uid="{00000000-0005-0000-0000-000023050000}"/>
    <cellStyle name="Navadno 2 4 2 8 4" xfId="2676" xr:uid="{00000000-0005-0000-0000-000024050000}"/>
    <cellStyle name="Navadno 2 4 2 8 5" xfId="1442" xr:uid="{00000000-0005-0000-0000-000025050000}"/>
    <cellStyle name="Navadno 2 4 2 9" xfId="505" xr:uid="{00000000-0005-0000-0000-000026050000}"/>
    <cellStyle name="Navadno 2 4 2 9 2" xfId="3036" xr:uid="{00000000-0005-0000-0000-000027050000}"/>
    <cellStyle name="Navadno 2 4 2 9 3" xfId="1802" xr:uid="{00000000-0005-0000-0000-000028050000}"/>
    <cellStyle name="Navadno 2 4 3" xfId="148" xr:uid="{00000000-0005-0000-0000-000029050000}"/>
    <cellStyle name="Navadno 2 4 3 2" xfId="218" xr:uid="{00000000-0005-0000-0000-00002A050000}"/>
    <cellStyle name="Navadno 2 4 3 2 2" xfId="369" xr:uid="{00000000-0005-0000-0000-00002B050000}"/>
    <cellStyle name="Navadno 2 4 3 2 2 2" xfId="767" xr:uid="{00000000-0005-0000-0000-00002C050000}"/>
    <cellStyle name="Navadno 2 4 3 2 2 2 2" xfId="3298" xr:uid="{00000000-0005-0000-0000-00002D050000}"/>
    <cellStyle name="Navadno 2 4 3 2 2 2 3" xfId="2064" xr:uid="{00000000-0005-0000-0000-00002E050000}"/>
    <cellStyle name="Navadno 2 4 3 2 2 3" xfId="1177" xr:uid="{00000000-0005-0000-0000-00002F050000}"/>
    <cellStyle name="Navadno 2 4 3 2 2 3 2" xfId="3708" xr:uid="{00000000-0005-0000-0000-000030050000}"/>
    <cellStyle name="Navadno 2 4 3 2 2 3 3" xfId="2474" xr:uid="{00000000-0005-0000-0000-000031050000}"/>
    <cellStyle name="Navadno 2 4 3 2 2 4" xfId="2906" xr:uid="{00000000-0005-0000-0000-000032050000}"/>
    <cellStyle name="Navadno 2 4 3 2 2 5" xfId="1672" xr:uid="{00000000-0005-0000-0000-000033050000}"/>
    <cellStyle name="Navadno 2 4 3 2 3" xfId="617" xr:uid="{00000000-0005-0000-0000-000034050000}"/>
    <cellStyle name="Navadno 2 4 3 2 3 2" xfId="3148" xr:uid="{00000000-0005-0000-0000-000035050000}"/>
    <cellStyle name="Navadno 2 4 3 2 3 3" xfId="1914" xr:uid="{00000000-0005-0000-0000-000036050000}"/>
    <cellStyle name="Navadno 2 4 3 2 4" xfId="1027" xr:uid="{00000000-0005-0000-0000-000037050000}"/>
    <cellStyle name="Navadno 2 4 3 2 4 2" xfId="3558" xr:uid="{00000000-0005-0000-0000-000038050000}"/>
    <cellStyle name="Navadno 2 4 3 2 4 3" xfId="2324" xr:uid="{00000000-0005-0000-0000-000039050000}"/>
    <cellStyle name="Navadno 2 4 3 2 5" xfId="2756" xr:uid="{00000000-0005-0000-0000-00003A050000}"/>
    <cellStyle name="Navadno 2 4 3 2 6" xfId="1522" xr:uid="{00000000-0005-0000-0000-00003B050000}"/>
    <cellStyle name="Navadno 2 4 3 3" xfId="315" xr:uid="{00000000-0005-0000-0000-00003C050000}"/>
    <cellStyle name="Navadno 2 4 3 3 2" xfId="713" xr:uid="{00000000-0005-0000-0000-00003D050000}"/>
    <cellStyle name="Navadno 2 4 3 3 2 2" xfId="3244" xr:uid="{00000000-0005-0000-0000-00003E050000}"/>
    <cellStyle name="Navadno 2 4 3 3 2 3" xfId="2010" xr:uid="{00000000-0005-0000-0000-00003F050000}"/>
    <cellStyle name="Navadno 2 4 3 3 3" xfId="1123" xr:uid="{00000000-0005-0000-0000-000040050000}"/>
    <cellStyle name="Navadno 2 4 3 3 3 2" xfId="3654" xr:uid="{00000000-0005-0000-0000-000041050000}"/>
    <cellStyle name="Navadno 2 4 3 3 3 3" xfId="2420" xr:uid="{00000000-0005-0000-0000-000042050000}"/>
    <cellStyle name="Navadno 2 4 3 3 4" xfId="2852" xr:uid="{00000000-0005-0000-0000-000043050000}"/>
    <cellStyle name="Navadno 2 4 3 3 5" xfId="1618" xr:uid="{00000000-0005-0000-0000-000044050000}"/>
    <cellStyle name="Navadno 2 4 3 4" xfId="419" xr:uid="{00000000-0005-0000-0000-000045050000}"/>
    <cellStyle name="Navadno 2 4 3 4 2" xfId="812" xr:uid="{00000000-0005-0000-0000-000046050000}"/>
    <cellStyle name="Navadno 2 4 3 4 2 2" xfId="3343" xr:uid="{00000000-0005-0000-0000-000047050000}"/>
    <cellStyle name="Navadno 2 4 3 4 2 3" xfId="2109" xr:uid="{00000000-0005-0000-0000-000048050000}"/>
    <cellStyle name="Navadno 2 4 3 4 3" xfId="1222" xr:uid="{00000000-0005-0000-0000-000049050000}"/>
    <cellStyle name="Navadno 2 4 3 4 3 2" xfId="3753" xr:uid="{00000000-0005-0000-0000-00004A050000}"/>
    <cellStyle name="Navadno 2 4 3 4 3 3" xfId="2519" xr:uid="{00000000-0005-0000-0000-00004B050000}"/>
    <cellStyle name="Navadno 2 4 3 4 4" xfId="2951" xr:uid="{00000000-0005-0000-0000-00004C050000}"/>
    <cellStyle name="Navadno 2 4 3 4 5" xfId="1717" xr:uid="{00000000-0005-0000-0000-00004D050000}"/>
    <cellStyle name="Navadno 2 4 3 5" xfId="547" xr:uid="{00000000-0005-0000-0000-00004E050000}"/>
    <cellStyle name="Navadno 2 4 3 5 2" xfId="3078" xr:uid="{00000000-0005-0000-0000-00004F050000}"/>
    <cellStyle name="Navadno 2 4 3 5 3" xfId="1844" xr:uid="{00000000-0005-0000-0000-000050050000}"/>
    <cellStyle name="Navadno 2 4 3 6" xfId="957" xr:uid="{00000000-0005-0000-0000-000051050000}"/>
    <cellStyle name="Navadno 2 4 3 6 2" xfId="3488" xr:uid="{00000000-0005-0000-0000-000052050000}"/>
    <cellStyle name="Navadno 2 4 3 6 3" xfId="2254" xr:uid="{00000000-0005-0000-0000-000053050000}"/>
    <cellStyle name="Navadno 2 4 3 7" xfId="2686" xr:uid="{00000000-0005-0000-0000-000054050000}"/>
    <cellStyle name="Navadno 2 4 3 8" xfId="1452" xr:uid="{00000000-0005-0000-0000-000055050000}"/>
    <cellStyle name="Navadno 2 4 4" xfId="164" xr:uid="{00000000-0005-0000-0000-000056050000}"/>
    <cellStyle name="Navadno 2 4 4 2" xfId="240" xr:uid="{00000000-0005-0000-0000-000057050000}"/>
    <cellStyle name="Navadno 2 4 4 2 2" xfId="378" xr:uid="{00000000-0005-0000-0000-000058050000}"/>
    <cellStyle name="Navadno 2 4 4 2 2 2" xfId="776" xr:uid="{00000000-0005-0000-0000-000059050000}"/>
    <cellStyle name="Navadno 2 4 4 2 2 2 2" xfId="3307" xr:uid="{00000000-0005-0000-0000-00005A050000}"/>
    <cellStyle name="Navadno 2 4 4 2 2 2 3" xfId="2073" xr:uid="{00000000-0005-0000-0000-00005B050000}"/>
    <cellStyle name="Navadno 2 4 4 2 2 3" xfId="1186" xr:uid="{00000000-0005-0000-0000-00005C050000}"/>
    <cellStyle name="Navadno 2 4 4 2 2 3 2" xfId="3717" xr:uid="{00000000-0005-0000-0000-00005D050000}"/>
    <cellStyle name="Navadno 2 4 4 2 2 3 3" xfId="2483" xr:uid="{00000000-0005-0000-0000-00005E050000}"/>
    <cellStyle name="Navadno 2 4 4 2 2 4" xfId="2915" xr:uid="{00000000-0005-0000-0000-00005F050000}"/>
    <cellStyle name="Navadno 2 4 4 2 2 5" xfId="1681" xr:uid="{00000000-0005-0000-0000-000060050000}"/>
    <cellStyle name="Navadno 2 4 4 2 3" xfId="639" xr:uid="{00000000-0005-0000-0000-000061050000}"/>
    <cellStyle name="Navadno 2 4 4 2 3 2" xfId="3170" xr:uid="{00000000-0005-0000-0000-000062050000}"/>
    <cellStyle name="Navadno 2 4 4 2 3 3" xfId="1936" xr:uid="{00000000-0005-0000-0000-000063050000}"/>
    <cellStyle name="Navadno 2 4 4 2 4" xfId="1049" xr:uid="{00000000-0005-0000-0000-000064050000}"/>
    <cellStyle name="Navadno 2 4 4 2 4 2" xfId="3580" xr:uid="{00000000-0005-0000-0000-000065050000}"/>
    <cellStyle name="Navadno 2 4 4 2 4 3" xfId="2346" xr:uid="{00000000-0005-0000-0000-000066050000}"/>
    <cellStyle name="Navadno 2 4 4 2 5" xfId="2778" xr:uid="{00000000-0005-0000-0000-000067050000}"/>
    <cellStyle name="Navadno 2 4 4 2 6" xfId="1544" xr:uid="{00000000-0005-0000-0000-000068050000}"/>
    <cellStyle name="Navadno 2 4 4 3" xfId="324" xr:uid="{00000000-0005-0000-0000-000069050000}"/>
    <cellStyle name="Navadno 2 4 4 3 2" xfId="722" xr:uid="{00000000-0005-0000-0000-00006A050000}"/>
    <cellStyle name="Navadno 2 4 4 3 2 2" xfId="3253" xr:uid="{00000000-0005-0000-0000-00006B050000}"/>
    <cellStyle name="Navadno 2 4 4 3 2 3" xfId="2019" xr:uid="{00000000-0005-0000-0000-00006C050000}"/>
    <cellStyle name="Navadno 2 4 4 3 3" xfId="1132" xr:uid="{00000000-0005-0000-0000-00006D050000}"/>
    <cellStyle name="Navadno 2 4 4 3 3 2" xfId="3663" xr:uid="{00000000-0005-0000-0000-00006E050000}"/>
    <cellStyle name="Navadno 2 4 4 3 3 3" xfId="2429" xr:uid="{00000000-0005-0000-0000-00006F050000}"/>
    <cellStyle name="Navadno 2 4 4 3 4" xfId="2861" xr:uid="{00000000-0005-0000-0000-000070050000}"/>
    <cellStyle name="Navadno 2 4 4 3 5" xfId="1627" xr:uid="{00000000-0005-0000-0000-000071050000}"/>
    <cellStyle name="Navadno 2 4 4 4" xfId="437" xr:uid="{00000000-0005-0000-0000-000072050000}"/>
    <cellStyle name="Navadno 2 4 4 4 2" xfId="830" xr:uid="{00000000-0005-0000-0000-000073050000}"/>
    <cellStyle name="Navadno 2 4 4 4 2 2" xfId="3361" xr:uid="{00000000-0005-0000-0000-000074050000}"/>
    <cellStyle name="Navadno 2 4 4 4 2 3" xfId="2127" xr:uid="{00000000-0005-0000-0000-000075050000}"/>
    <cellStyle name="Navadno 2 4 4 4 3" xfId="1240" xr:uid="{00000000-0005-0000-0000-000076050000}"/>
    <cellStyle name="Navadno 2 4 4 4 3 2" xfId="3771" xr:uid="{00000000-0005-0000-0000-000077050000}"/>
    <cellStyle name="Navadno 2 4 4 4 3 3" xfId="2537" xr:uid="{00000000-0005-0000-0000-000078050000}"/>
    <cellStyle name="Navadno 2 4 4 4 4" xfId="2969" xr:uid="{00000000-0005-0000-0000-000079050000}"/>
    <cellStyle name="Navadno 2 4 4 4 5" xfId="1735" xr:uid="{00000000-0005-0000-0000-00007A050000}"/>
    <cellStyle name="Navadno 2 4 4 5" xfId="563" xr:uid="{00000000-0005-0000-0000-00007B050000}"/>
    <cellStyle name="Navadno 2 4 4 5 2" xfId="3094" xr:uid="{00000000-0005-0000-0000-00007C050000}"/>
    <cellStyle name="Navadno 2 4 4 5 3" xfId="1860" xr:uid="{00000000-0005-0000-0000-00007D050000}"/>
    <cellStyle name="Navadno 2 4 4 6" xfId="973" xr:uid="{00000000-0005-0000-0000-00007E050000}"/>
    <cellStyle name="Navadno 2 4 4 6 2" xfId="3504" xr:uid="{00000000-0005-0000-0000-00007F050000}"/>
    <cellStyle name="Navadno 2 4 4 6 3" xfId="2270" xr:uid="{00000000-0005-0000-0000-000080050000}"/>
    <cellStyle name="Navadno 2 4 4 7" xfId="2702" xr:uid="{00000000-0005-0000-0000-000081050000}"/>
    <cellStyle name="Navadno 2 4 4 8" xfId="1468" xr:uid="{00000000-0005-0000-0000-000082050000}"/>
    <cellStyle name="Navadno 2 4 5" xfId="182" xr:uid="{00000000-0005-0000-0000-000083050000}"/>
    <cellStyle name="Navadno 2 4 5 2" xfId="255" xr:uid="{00000000-0005-0000-0000-000084050000}"/>
    <cellStyle name="Navadno 2 4 5 2 2" xfId="351" xr:uid="{00000000-0005-0000-0000-000085050000}"/>
    <cellStyle name="Navadno 2 4 5 2 2 2" xfId="749" xr:uid="{00000000-0005-0000-0000-000086050000}"/>
    <cellStyle name="Navadno 2 4 5 2 2 2 2" xfId="3280" xr:uid="{00000000-0005-0000-0000-000087050000}"/>
    <cellStyle name="Navadno 2 4 5 2 2 2 3" xfId="2046" xr:uid="{00000000-0005-0000-0000-000088050000}"/>
    <cellStyle name="Navadno 2 4 5 2 2 3" xfId="1159" xr:uid="{00000000-0005-0000-0000-000089050000}"/>
    <cellStyle name="Navadno 2 4 5 2 2 3 2" xfId="3690" xr:uid="{00000000-0005-0000-0000-00008A050000}"/>
    <cellStyle name="Navadno 2 4 5 2 2 3 3" xfId="2456" xr:uid="{00000000-0005-0000-0000-00008B050000}"/>
    <cellStyle name="Navadno 2 4 5 2 2 4" xfId="2888" xr:uid="{00000000-0005-0000-0000-00008C050000}"/>
    <cellStyle name="Navadno 2 4 5 2 2 5" xfId="1654" xr:uid="{00000000-0005-0000-0000-00008D050000}"/>
    <cellStyle name="Navadno 2 4 5 2 3" xfId="653" xr:uid="{00000000-0005-0000-0000-00008E050000}"/>
    <cellStyle name="Navadno 2 4 5 2 3 2" xfId="3184" xr:uid="{00000000-0005-0000-0000-00008F050000}"/>
    <cellStyle name="Navadno 2 4 5 2 3 3" xfId="1950" xr:uid="{00000000-0005-0000-0000-000090050000}"/>
    <cellStyle name="Navadno 2 4 5 2 4" xfId="1063" xr:uid="{00000000-0005-0000-0000-000091050000}"/>
    <cellStyle name="Navadno 2 4 5 2 4 2" xfId="3594" xr:uid="{00000000-0005-0000-0000-000092050000}"/>
    <cellStyle name="Navadno 2 4 5 2 4 3" xfId="2360" xr:uid="{00000000-0005-0000-0000-000093050000}"/>
    <cellStyle name="Navadno 2 4 5 2 5" xfId="2792" xr:uid="{00000000-0005-0000-0000-000094050000}"/>
    <cellStyle name="Navadno 2 4 5 2 6" xfId="1558" xr:uid="{00000000-0005-0000-0000-000095050000}"/>
    <cellStyle name="Navadno 2 4 5 3" xfId="297" xr:uid="{00000000-0005-0000-0000-000096050000}"/>
    <cellStyle name="Navadno 2 4 5 3 2" xfId="695" xr:uid="{00000000-0005-0000-0000-000097050000}"/>
    <cellStyle name="Navadno 2 4 5 3 2 2" xfId="3226" xr:uid="{00000000-0005-0000-0000-000098050000}"/>
    <cellStyle name="Navadno 2 4 5 3 2 3" xfId="1992" xr:uid="{00000000-0005-0000-0000-000099050000}"/>
    <cellStyle name="Navadno 2 4 5 3 3" xfId="1105" xr:uid="{00000000-0005-0000-0000-00009A050000}"/>
    <cellStyle name="Navadno 2 4 5 3 3 2" xfId="3636" xr:uid="{00000000-0005-0000-0000-00009B050000}"/>
    <cellStyle name="Navadno 2 4 5 3 3 3" xfId="2402" xr:uid="{00000000-0005-0000-0000-00009C050000}"/>
    <cellStyle name="Navadno 2 4 5 3 4" xfId="2834" xr:uid="{00000000-0005-0000-0000-00009D050000}"/>
    <cellStyle name="Navadno 2 4 5 3 5" xfId="1600" xr:uid="{00000000-0005-0000-0000-00009E050000}"/>
    <cellStyle name="Navadno 2 4 5 4" xfId="455" xr:uid="{00000000-0005-0000-0000-00009F050000}"/>
    <cellStyle name="Navadno 2 4 5 4 2" xfId="848" xr:uid="{00000000-0005-0000-0000-0000A0050000}"/>
    <cellStyle name="Navadno 2 4 5 4 2 2" xfId="3379" xr:uid="{00000000-0005-0000-0000-0000A1050000}"/>
    <cellStyle name="Navadno 2 4 5 4 2 3" xfId="2145" xr:uid="{00000000-0005-0000-0000-0000A2050000}"/>
    <cellStyle name="Navadno 2 4 5 4 3" xfId="1258" xr:uid="{00000000-0005-0000-0000-0000A3050000}"/>
    <cellStyle name="Navadno 2 4 5 4 3 2" xfId="3789" xr:uid="{00000000-0005-0000-0000-0000A4050000}"/>
    <cellStyle name="Navadno 2 4 5 4 3 3" xfId="2555" xr:uid="{00000000-0005-0000-0000-0000A5050000}"/>
    <cellStyle name="Navadno 2 4 5 4 4" xfId="2987" xr:uid="{00000000-0005-0000-0000-0000A6050000}"/>
    <cellStyle name="Navadno 2 4 5 4 5" xfId="1753" xr:uid="{00000000-0005-0000-0000-0000A7050000}"/>
    <cellStyle name="Navadno 2 4 5 5" xfId="581" xr:uid="{00000000-0005-0000-0000-0000A8050000}"/>
    <cellStyle name="Navadno 2 4 5 5 2" xfId="3112" xr:uid="{00000000-0005-0000-0000-0000A9050000}"/>
    <cellStyle name="Navadno 2 4 5 5 3" xfId="1878" xr:uid="{00000000-0005-0000-0000-0000AA050000}"/>
    <cellStyle name="Navadno 2 4 5 6" xfId="991" xr:uid="{00000000-0005-0000-0000-0000AB050000}"/>
    <cellStyle name="Navadno 2 4 5 6 2" xfId="3522" xr:uid="{00000000-0005-0000-0000-0000AC050000}"/>
    <cellStyle name="Navadno 2 4 5 6 3" xfId="2288" xr:uid="{00000000-0005-0000-0000-0000AD050000}"/>
    <cellStyle name="Navadno 2 4 5 7" xfId="2720" xr:uid="{00000000-0005-0000-0000-0000AE050000}"/>
    <cellStyle name="Navadno 2 4 5 8" xfId="1486" xr:uid="{00000000-0005-0000-0000-0000AF050000}"/>
    <cellStyle name="Navadno 2 4 6" xfId="191" xr:uid="{00000000-0005-0000-0000-0000B0050000}"/>
    <cellStyle name="Navadno 2 4 6 2" xfId="333" xr:uid="{00000000-0005-0000-0000-0000B1050000}"/>
    <cellStyle name="Navadno 2 4 6 2 2" xfId="731" xr:uid="{00000000-0005-0000-0000-0000B2050000}"/>
    <cellStyle name="Navadno 2 4 6 2 2 2" xfId="3262" xr:uid="{00000000-0005-0000-0000-0000B3050000}"/>
    <cellStyle name="Navadno 2 4 6 2 2 3" xfId="2028" xr:uid="{00000000-0005-0000-0000-0000B4050000}"/>
    <cellStyle name="Navadno 2 4 6 2 3" xfId="1141" xr:uid="{00000000-0005-0000-0000-0000B5050000}"/>
    <cellStyle name="Navadno 2 4 6 2 3 2" xfId="3672" xr:uid="{00000000-0005-0000-0000-0000B6050000}"/>
    <cellStyle name="Navadno 2 4 6 2 3 3" xfId="2438" xr:uid="{00000000-0005-0000-0000-0000B7050000}"/>
    <cellStyle name="Navadno 2 4 6 2 4" xfId="2870" xr:uid="{00000000-0005-0000-0000-0000B8050000}"/>
    <cellStyle name="Navadno 2 4 6 2 5" xfId="1636" xr:uid="{00000000-0005-0000-0000-0000B9050000}"/>
    <cellStyle name="Navadno 2 4 6 3" xfId="464" xr:uid="{00000000-0005-0000-0000-0000BA050000}"/>
    <cellStyle name="Navadno 2 4 6 3 2" xfId="857" xr:uid="{00000000-0005-0000-0000-0000BB050000}"/>
    <cellStyle name="Navadno 2 4 6 3 2 2" xfId="3388" xr:uid="{00000000-0005-0000-0000-0000BC050000}"/>
    <cellStyle name="Navadno 2 4 6 3 2 3" xfId="2154" xr:uid="{00000000-0005-0000-0000-0000BD050000}"/>
    <cellStyle name="Navadno 2 4 6 3 3" xfId="1267" xr:uid="{00000000-0005-0000-0000-0000BE050000}"/>
    <cellStyle name="Navadno 2 4 6 3 3 2" xfId="3798" xr:uid="{00000000-0005-0000-0000-0000BF050000}"/>
    <cellStyle name="Navadno 2 4 6 3 3 3" xfId="2564" xr:uid="{00000000-0005-0000-0000-0000C0050000}"/>
    <cellStyle name="Navadno 2 4 6 3 4" xfId="2996" xr:uid="{00000000-0005-0000-0000-0000C1050000}"/>
    <cellStyle name="Navadno 2 4 6 3 5" xfId="1762" xr:uid="{00000000-0005-0000-0000-0000C2050000}"/>
    <cellStyle name="Navadno 2 4 6 4" xfId="590" xr:uid="{00000000-0005-0000-0000-0000C3050000}"/>
    <cellStyle name="Navadno 2 4 6 4 2" xfId="3121" xr:uid="{00000000-0005-0000-0000-0000C4050000}"/>
    <cellStyle name="Navadno 2 4 6 4 3" xfId="1887" xr:uid="{00000000-0005-0000-0000-0000C5050000}"/>
    <cellStyle name="Navadno 2 4 6 5" xfId="1000" xr:uid="{00000000-0005-0000-0000-0000C6050000}"/>
    <cellStyle name="Navadno 2 4 6 5 2" xfId="3531" xr:uid="{00000000-0005-0000-0000-0000C7050000}"/>
    <cellStyle name="Navadno 2 4 6 5 3" xfId="2297" xr:uid="{00000000-0005-0000-0000-0000C8050000}"/>
    <cellStyle name="Navadno 2 4 6 6" xfId="2729" xr:uid="{00000000-0005-0000-0000-0000C9050000}"/>
    <cellStyle name="Navadno 2 4 6 7" xfId="1495" xr:uid="{00000000-0005-0000-0000-0000CA050000}"/>
    <cellStyle name="Navadno 2 4 7" xfId="209" xr:uid="{00000000-0005-0000-0000-0000CB050000}"/>
    <cellStyle name="Navadno 2 4 7 2" xfId="608" xr:uid="{00000000-0005-0000-0000-0000CC050000}"/>
    <cellStyle name="Navadno 2 4 7 2 2" xfId="3139" xr:uid="{00000000-0005-0000-0000-0000CD050000}"/>
    <cellStyle name="Navadno 2 4 7 2 3" xfId="1905" xr:uid="{00000000-0005-0000-0000-0000CE050000}"/>
    <cellStyle name="Navadno 2 4 7 3" xfId="1018" xr:uid="{00000000-0005-0000-0000-0000CF050000}"/>
    <cellStyle name="Navadno 2 4 7 3 2" xfId="3549" xr:uid="{00000000-0005-0000-0000-0000D0050000}"/>
    <cellStyle name="Navadno 2 4 7 3 3" xfId="2315" xr:uid="{00000000-0005-0000-0000-0000D1050000}"/>
    <cellStyle name="Navadno 2 4 7 4" xfId="2747" xr:uid="{00000000-0005-0000-0000-0000D2050000}"/>
    <cellStyle name="Navadno 2 4 7 5" xfId="1513" xr:uid="{00000000-0005-0000-0000-0000D3050000}"/>
    <cellStyle name="Navadno 2 4 8" xfId="267" xr:uid="{00000000-0005-0000-0000-0000D4050000}"/>
    <cellStyle name="Navadno 2 4 8 2" xfId="665" xr:uid="{00000000-0005-0000-0000-0000D5050000}"/>
    <cellStyle name="Navadno 2 4 8 2 2" xfId="3196" xr:uid="{00000000-0005-0000-0000-0000D6050000}"/>
    <cellStyle name="Navadno 2 4 8 2 3" xfId="1962" xr:uid="{00000000-0005-0000-0000-0000D7050000}"/>
    <cellStyle name="Navadno 2 4 8 3" xfId="1075" xr:uid="{00000000-0005-0000-0000-0000D8050000}"/>
    <cellStyle name="Navadno 2 4 8 3 2" xfId="3606" xr:uid="{00000000-0005-0000-0000-0000D9050000}"/>
    <cellStyle name="Navadno 2 4 8 3 3" xfId="2372" xr:uid="{00000000-0005-0000-0000-0000DA050000}"/>
    <cellStyle name="Navadno 2 4 8 4" xfId="2804" xr:uid="{00000000-0005-0000-0000-0000DB050000}"/>
    <cellStyle name="Navadno 2 4 8 5" xfId="1570" xr:uid="{00000000-0005-0000-0000-0000DC050000}"/>
    <cellStyle name="Navadno 2 4 9" xfId="279" xr:uid="{00000000-0005-0000-0000-0000DD050000}"/>
    <cellStyle name="Navadno 2 4 9 2" xfId="677" xr:uid="{00000000-0005-0000-0000-0000DE050000}"/>
    <cellStyle name="Navadno 2 4 9 2 2" xfId="3208" xr:uid="{00000000-0005-0000-0000-0000DF050000}"/>
    <cellStyle name="Navadno 2 4 9 2 3" xfId="1974" xr:uid="{00000000-0005-0000-0000-0000E0050000}"/>
    <cellStyle name="Navadno 2 4 9 3" xfId="1087" xr:uid="{00000000-0005-0000-0000-0000E1050000}"/>
    <cellStyle name="Navadno 2 4 9 3 2" xfId="3618" xr:uid="{00000000-0005-0000-0000-0000E2050000}"/>
    <cellStyle name="Navadno 2 4 9 3 3" xfId="2384" xr:uid="{00000000-0005-0000-0000-0000E3050000}"/>
    <cellStyle name="Navadno 2 4 9 4" xfId="2816" xr:uid="{00000000-0005-0000-0000-0000E4050000}"/>
    <cellStyle name="Navadno 2 4 9 5" xfId="1582" xr:uid="{00000000-0005-0000-0000-0000E5050000}"/>
    <cellStyle name="Navadno 2 4_P2-OBJEKT NAD KOTO NIČ-C" xfId="4481" xr:uid="{00000000-0005-0000-0000-0000E6050000}"/>
    <cellStyle name="Navadno 2 5" xfId="104" xr:uid="{00000000-0005-0000-0000-0000E7050000}"/>
    <cellStyle name="Navadno 2 5 10" xfId="894" xr:uid="{00000000-0005-0000-0000-0000E8050000}"/>
    <cellStyle name="Navadno 2 5 10 2" xfId="3425" xr:uid="{00000000-0005-0000-0000-0000E9050000}"/>
    <cellStyle name="Navadno 2 5 10 3" xfId="2191" xr:uid="{00000000-0005-0000-0000-0000EA050000}"/>
    <cellStyle name="Navadno 2 5 11" xfId="921" xr:uid="{00000000-0005-0000-0000-0000EB050000}"/>
    <cellStyle name="Navadno 2 5 11 2" xfId="3452" xr:uid="{00000000-0005-0000-0000-0000EC050000}"/>
    <cellStyle name="Navadno 2 5 11 3" xfId="2218" xr:uid="{00000000-0005-0000-0000-0000ED050000}"/>
    <cellStyle name="Navadno 2 5 12" xfId="2606" xr:uid="{00000000-0005-0000-0000-0000EE050000}"/>
    <cellStyle name="Navadno 2 5 12 2" xfId="3840" xr:uid="{00000000-0005-0000-0000-0000EF050000}"/>
    <cellStyle name="Navadno 2 5 13" xfId="2650" xr:uid="{00000000-0005-0000-0000-0000F0050000}"/>
    <cellStyle name="Navadno 2 5 14" xfId="1416" xr:uid="{00000000-0005-0000-0000-0000F1050000}"/>
    <cellStyle name="Navadno 2 5 2" xfId="152" xr:uid="{00000000-0005-0000-0000-0000F2050000}"/>
    <cellStyle name="Navadno 2 5 2 2" xfId="244" xr:uid="{00000000-0005-0000-0000-0000F3050000}"/>
    <cellStyle name="Navadno 2 5 2 2 2" xfId="355" xr:uid="{00000000-0005-0000-0000-0000F4050000}"/>
    <cellStyle name="Navadno 2 5 2 2 2 2" xfId="753" xr:uid="{00000000-0005-0000-0000-0000F5050000}"/>
    <cellStyle name="Navadno 2 5 2 2 2 2 2" xfId="3284" xr:uid="{00000000-0005-0000-0000-0000F6050000}"/>
    <cellStyle name="Navadno 2 5 2 2 2 2 3" xfId="2050" xr:uid="{00000000-0005-0000-0000-0000F7050000}"/>
    <cellStyle name="Navadno 2 5 2 2 2 3" xfId="1163" xr:uid="{00000000-0005-0000-0000-0000F8050000}"/>
    <cellStyle name="Navadno 2 5 2 2 2 3 2" xfId="3694" xr:uid="{00000000-0005-0000-0000-0000F9050000}"/>
    <cellStyle name="Navadno 2 5 2 2 2 3 3" xfId="2460" xr:uid="{00000000-0005-0000-0000-0000FA050000}"/>
    <cellStyle name="Navadno 2 5 2 2 2 4" xfId="2892" xr:uid="{00000000-0005-0000-0000-0000FB050000}"/>
    <cellStyle name="Navadno 2 5 2 2 2 5" xfId="1658" xr:uid="{00000000-0005-0000-0000-0000FC050000}"/>
    <cellStyle name="Navadno 2 5 2 2 3" xfId="643" xr:uid="{00000000-0005-0000-0000-0000FD050000}"/>
    <cellStyle name="Navadno 2 5 2 2 3 2" xfId="3174" xr:uid="{00000000-0005-0000-0000-0000FE050000}"/>
    <cellStyle name="Navadno 2 5 2 2 3 3" xfId="1940" xr:uid="{00000000-0005-0000-0000-0000FF050000}"/>
    <cellStyle name="Navadno 2 5 2 2 4" xfId="1053" xr:uid="{00000000-0005-0000-0000-000000060000}"/>
    <cellStyle name="Navadno 2 5 2 2 4 2" xfId="3584" xr:uid="{00000000-0005-0000-0000-000001060000}"/>
    <cellStyle name="Navadno 2 5 2 2 4 3" xfId="2350" xr:uid="{00000000-0005-0000-0000-000002060000}"/>
    <cellStyle name="Navadno 2 5 2 2 5" xfId="2782" xr:uid="{00000000-0005-0000-0000-000003060000}"/>
    <cellStyle name="Navadno 2 5 2 2 6" xfId="1548" xr:uid="{00000000-0005-0000-0000-000004060000}"/>
    <cellStyle name="Navadno 2 5 2 3" xfId="301" xr:uid="{00000000-0005-0000-0000-000005060000}"/>
    <cellStyle name="Navadno 2 5 2 3 2" xfId="699" xr:uid="{00000000-0005-0000-0000-000006060000}"/>
    <cellStyle name="Navadno 2 5 2 3 2 2" xfId="3230" xr:uid="{00000000-0005-0000-0000-000007060000}"/>
    <cellStyle name="Navadno 2 5 2 3 2 3" xfId="1996" xr:uid="{00000000-0005-0000-0000-000008060000}"/>
    <cellStyle name="Navadno 2 5 2 3 3" xfId="1109" xr:uid="{00000000-0005-0000-0000-000009060000}"/>
    <cellStyle name="Navadno 2 5 2 3 3 2" xfId="3640" xr:uid="{00000000-0005-0000-0000-00000A060000}"/>
    <cellStyle name="Navadno 2 5 2 3 3 3" xfId="2406" xr:uid="{00000000-0005-0000-0000-00000B060000}"/>
    <cellStyle name="Navadno 2 5 2 3 4" xfId="2838" xr:uid="{00000000-0005-0000-0000-00000C060000}"/>
    <cellStyle name="Navadno 2 5 2 3 5" xfId="1604" xr:uid="{00000000-0005-0000-0000-00000D060000}"/>
    <cellStyle name="Navadno 2 5 2 4" xfId="423" xr:uid="{00000000-0005-0000-0000-00000E060000}"/>
    <cellStyle name="Navadno 2 5 2 4 2" xfId="816" xr:uid="{00000000-0005-0000-0000-00000F060000}"/>
    <cellStyle name="Navadno 2 5 2 4 2 2" xfId="3347" xr:uid="{00000000-0005-0000-0000-000010060000}"/>
    <cellStyle name="Navadno 2 5 2 4 2 3" xfId="2113" xr:uid="{00000000-0005-0000-0000-000011060000}"/>
    <cellStyle name="Navadno 2 5 2 4 3" xfId="1226" xr:uid="{00000000-0005-0000-0000-000012060000}"/>
    <cellStyle name="Navadno 2 5 2 4 3 2" xfId="3757" xr:uid="{00000000-0005-0000-0000-000013060000}"/>
    <cellStyle name="Navadno 2 5 2 4 3 3" xfId="2523" xr:uid="{00000000-0005-0000-0000-000014060000}"/>
    <cellStyle name="Navadno 2 5 2 4 4" xfId="2955" xr:uid="{00000000-0005-0000-0000-000015060000}"/>
    <cellStyle name="Navadno 2 5 2 4 5" xfId="1721" xr:uid="{00000000-0005-0000-0000-000016060000}"/>
    <cellStyle name="Navadno 2 5 2 5" xfId="551" xr:uid="{00000000-0005-0000-0000-000017060000}"/>
    <cellStyle name="Navadno 2 5 2 5 2" xfId="3082" xr:uid="{00000000-0005-0000-0000-000018060000}"/>
    <cellStyle name="Navadno 2 5 2 5 3" xfId="1848" xr:uid="{00000000-0005-0000-0000-000019060000}"/>
    <cellStyle name="Navadno 2 5 2 6" xfId="961" xr:uid="{00000000-0005-0000-0000-00001A060000}"/>
    <cellStyle name="Navadno 2 5 2 6 2" xfId="3492" xr:uid="{00000000-0005-0000-0000-00001B060000}"/>
    <cellStyle name="Navadno 2 5 2 6 3" xfId="2258" xr:uid="{00000000-0005-0000-0000-00001C060000}"/>
    <cellStyle name="Navadno 2 5 2 7" xfId="2690" xr:uid="{00000000-0005-0000-0000-00001D060000}"/>
    <cellStyle name="Navadno 2 5 2 8" xfId="1456" xr:uid="{00000000-0005-0000-0000-00001E060000}"/>
    <cellStyle name="Navadno 2 5 3" xfId="168" xr:uid="{00000000-0005-0000-0000-00001F060000}"/>
    <cellStyle name="Navadno 2 5 3 2" xfId="337" xr:uid="{00000000-0005-0000-0000-000020060000}"/>
    <cellStyle name="Navadno 2 5 3 2 2" xfId="735" xr:uid="{00000000-0005-0000-0000-000021060000}"/>
    <cellStyle name="Navadno 2 5 3 2 2 2" xfId="3266" xr:uid="{00000000-0005-0000-0000-000022060000}"/>
    <cellStyle name="Navadno 2 5 3 2 2 3" xfId="2032" xr:uid="{00000000-0005-0000-0000-000023060000}"/>
    <cellStyle name="Navadno 2 5 3 2 3" xfId="1145" xr:uid="{00000000-0005-0000-0000-000024060000}"/>
    <cellStyle name="Navadno 2 5 3 2 3 2" xfId="3676" xr:uid="{00000000-0005-0000-0000-000025060000}"/>
    <cellStyle name="Navadno 2 5 3 2 3 3" xfId="2442" xr:uid="{00000000-0005-0000-0000-000026060000}"/>
    <cellStyle name="Navadno 2 5 3 2 4" xfId="2874" xr:uid="{00000000-0005-0000-0000-000027060000}"/>
    <cellStyle name="Navadno 2 5 3 2 5" xfId="1640" xr:uid="{00000000-0005-0000-0000-000028060000}"/>
    <cellStyle name="Navadno 2 5 3 3" xfId="441" xr:uid="{00000000-0005-0000-0000-000029060000}"/>
    <cellStyle name="Navadno 2 5 3 3 2" xfId="834" xr:uid="{00000000-0005-0000-0000-00002A060000}"/>
    <cellStyle name="Navadno 2 5 3 3 2 2" xfId="3365" xr:uid="{00000000-0005-0000-0000-00002B060000}"/>
    <cellStyle name="Navadno 2 5 3 3 2 3" xfId="2131" xr:uid="{00000000-0005-0000-0000-00002C060000}"/>
    <cellStyle name="Navadno 2 5 3 3 3" xfId="1244" xr:uid="{00000000-0005-0000-0000-00002D060000}"/>
    <cellStyle name="Navadno 2 5 3 3 3 2" xfId="3775" xr:uid="{00000000-0005-0000-0000-00002E060000}"/>
    <cellStyle name="Navadno 2 5 3 3 3 3" xfId="2541" xr:uid="{00000000-0005-0000-0000-00002F060000}"/>
    <cellStyle name="Navadno 2 5 3 3 4" xfId="2973" xr:uid="{00000000-0005-0000-0000-000030060000}"/>
    <cellStyle name="Navadno 2 5 3 3 5" xfId="1739" xr:uid="{00000000-0005-0000-0000-000031060000}"/>
    <cellStyle name="Navadno 2 5 3 4" xfId="567" xr:uid="{00000000-0005-0000-0000-000032060000}"/>
    <cellStyle name="Navadno 2 5 3 4 2" xfId="3098" xr:uid="{00000000-0005-0000-0000-000033060000}"/>
    <cellStyle name="Navadno 2 5 3 4 3" xfId="1864" xr:uid="{00000000-0005-0000-0000-000034060000}"/>
    <cellStyle name="Navadno 2 5 3 5" xfId="977" xr:uid="{00000000-0005-0000-0000-000035060000}"/>
    <cellStyle name="Navadno 2 5 3 5 2" xfId="3508" xr:uid="{00000000-0005-0000-0000-000036060000}"/>
    <cellStyle name="Navadno 2 5 3 5 3" xfId="2274" xr:uid="{00000000-0005-0000-0000-000037060000}"/>
    <cellStyle name="Navadno 2 5 3 6" xfId="2706" xr:uid="{00000000-0005-0000-0000-000038060000}"/>
    <cellStyle name="Navadno 2 5 3 7" xfId="1472" xr:uid="{00000000-0005-0000-0000-000039060000}"/>
    <cellStyle name="Navadno 2 5 4" xfId="195" xr:uid="{00000000-0005-0000-0000-00003A060000}"/>
    <cellStyle name="Navadno 2 5 4 2" xfId="468" xr:uid="{00000000-0005-0000-0000-00003B060000}"/>
    <cellStyle name="Navadno 2 5 4 2 2" xfId="861" xr:uid="{00000000-0005-0000-0000-00003C060000}"/>
    <cellStyle name="Navadno 2 5 4 2 2 2" xfId="3392" xr:uid="{00000000-0005-0000-0000-00003D060000}"/>
    <cellStyle name="Navadno 2 5 4 2 2 3" xfId="2158" xr:uid="{00000000-0005-0000-0000-00003E060000}"/>
    <cellStyle name="Navadno 2 5 4 2 3" xfId="1271" xr:uid="{00000000-0005-0000-0000-00003F060000}"/>
    <cellStyle name="Navadno 2 5 4 2 3 2" xfId="3802" xr:uid="{00000000-0005-0000-0000-000040060000}"/>
    <cellStyle name="Navadno 2 5 4 2 3 3" xfId="2568" xr:uid="{00000000-0005-0000-0000-000041060000}"/>
    <cellStyle name="Navadno 2 5 4 2 4" xfId="3000" xr:uid="{00000000-0005-0000-0000-000042060000}"/>
    <cellStyle name="Navadno 2 5 4 2 5" xfId="1766" xr:uid="{00000000-0005-0000-0000-000043060000}"/>
    <cellStyle name="Navadno 2 5 4 3" xfId="594" xr:uid="{00000000-0005-0000-0000-000044060000}"/>
    <cellStyle name="Navadno 2 5 4 3 2" xfId="3125" xr:uid="{00000000-0005-0000-0000-000045060000}"/>
    <cellStyle name="Navadno 2 5 4 3 3" xfId="1891" xr:uid="{00000000-0005-0000-0000-000046060000}"/>
    <cellStyle name="Navadno 2 5 4 4" xfId="1004" xr:uid="{00000000-0005-0000-0000-000047060000}"/>
    <cellStyle name="Navadno 2 5 4 4 2" xfId="3535" xr:uid="{00000000-0005-0000-0000-000048060000}"/>
    <cellStyle name="Navadno 2 5 4 4 3" xfId="2301" xr:uid="{00000000-0005-0000-0000-000049060000}"/>
    <cellStyle name="Navadno 2 5 4 5" xfId="2733" xr:uid="{00000000-0005-0000-0000-00004A060000}"/>
    <cellStyle name="Navadno 2 5 4 6" xfId="1499" xr:uid="{00000000-0005-0000-0000-00004B060000}"/>
    <cellStyle name="Navadno 2 5 5" xfId="222" xr:uid="{00000000-0005-0000-0000-00004C060000}"/>
    <cellStyle name="Navadno 2 5 5 2" xfId="621" xr:uid="{00000000-0005-0000-0000-00004D060000}"/>
    <cellStyle name="Navadno 2 5 5 2 2" xfId="3152" xr:uid="{00000000-0005-0000-0000-00004E060000}"/>
    <cellStyle name="Navadno 2 5 5 2 3" xfId="1918" xr:uid="{00000000-0005-0000-0000-00004F060000}"/>
    <cellStyle name="Navadno 2 5 5 3" xfId="1031" xr:uid="{00000000-0005-0000-0000-000050060000}"/>
    <cellStyle name="Navadno 2 5 5 3 2" xfId="3562" xr:uid="{00000000-0005-0000-0000-000051060000}"/>
    <cellStyle name="Navadno 2 5 5 3 3" xfId="2328" xr:uid="{00000000-0005-0000-0000-000052060000}"/>
    <cellStyle name="Navadno 2 5 5 4" xfId="2760" xr:uid="{00000000-0005-0000-0000-000053060000}"/>
    <cellStyle name="Navadno 2 5 5 5" xfId="1526" xr:uid="{00000000-0005-0000-0000-000054060000}"/>
    <cellStyle name="Navadno 2 5 6" xfId="283" xr:uid="{00000000-0005-0000-0000-000055060000}"/>
    <cellStyle name="Navadno 2 5 6 2" xfId="681" xr:uid="{00000000-0005-0000-0000-000056060000}"/>
    <cellStyle name="Navadno 2 5 6 2 2" xfId="3212" xr:uid="{00000000-0005-0000-0000-000057060000}"/>
    <cellStyle name="Navadno 2 5 6 2 3" xfId="1978" xr:uid="{00000000-0005-0000-0000-000058060000}"/>
    <cellStyle name="Navadno 2 5 6 3" xfId="1091" xr:uid="{00000000-0005-0000-0000-000059060000}"/>
    <cellStyle name="Navadno 2 5 6 3 2" xfId="3622" xr:uid="{00000000-0005-0000-0000-00005A060000}"/>
    <cellStyle name="Navadno 2 5 6 3 3" xfId="2388" xr:uid="{00000000-0005-0000-0000-00005B060000}"/>
    <cellStyle name="Navadno 2 5 6 4" xfId="2820" xr:uid="{00000000-0005-0000-0000-00005C060000}"/>
    <cellStyle name="Navadno 2 5 6 5" xfId="1586" xr:uid="{00000000-0005-0000-0000-00005D060000}"/>
    <cellStyle name="Navadno 2 5 7" xfId="404" xr:uid="{00000000-0005-0000-0000-00005E060000}"/>
    <cellStyle name="Navadno 2 5 7 2" xfId="797" xr:uid="{00000000-0005-0000-0000-00005F060000}"/>
    <cellStyle name="Navadno 2 5 7 2 2" xfId="3328" xr:uid="{00000000-0005-0000-0000-000060060000}"/>
    <cellStyle name="Navadno 2 5 7 2 3" xfId="2094" xr:uid="{00000000-0005-0000-0000-000061060000}"/>
    <cellStyle name="Navadno 2 5 7 3" xfId="1207" xr:uid="{00000000-0005-0000-0000-000062060000}"/>
    <cellStyle name="Navadno 2 5 7 3 2" xfId="3738" xr:uid="{00000000-0005-0000-0000-000063060000}"/>
    <cellStyle name="Navadno 2 5 7 3 3" xfId="2504" xr:uid="{00000000-0005-0000-0000-000064060000}"/>
    <cellStyle name="Navadno 2 5 7 4" xfId="2936" xr:uid="{00000000-0005-0000-0000-000065060000}"/>
    <cellStyle name="Navadno 2 5 7 5" xfId="1702" xr:uid="{00000000-0005-0000-0000-000066060000}"/>
    <cellStyle name="Navadno 2 5 8" xfId="133" xr:uid="{00000000-0005-0000-0000-000067060000}"/>
    <cellStyle name="Navadno 2 5 8 2" xfId="532" xr:uid="{00000000-0005-0000-0000-000068060000}"/>
    <cellStyle name="Navadno 2 5 8 2 2" xfId="3063" xr:uid="{00000000-0005-0000-0000-000069060000}"/>
    <cellStyle name="Navadno 2 5 8 2 3" xfId="1829" xr:uid="{00000000-0005-0000-0000-00006A060000}"/>
    <cellStyle name="Navadno 2 5 8 3" xfId="942" xr:uid="{00000000-0005-0000-0000-00006B060000}"/>
    <cellStyle name="Navadno 2 5 8 3 2" xfId="3473" xr:uid="{00000000-0005-0000-0000-00006C060000}"/>
    <cellStyle name="Navadno 2 5 8 3 3" xfId="2239" xr:uid="{00000000-0005-0000-0000-00006D060000}"/>
    <cellStyle name="Navadno 2 5 8 4" xfId="2671" xr:uid="{00000000-0005-0000-0000-00006E060000}"/>
    <cellStyle name="Navadno 2 5 8 5" xfId="1437" xr:uid="{00000000-0005-0000-0000-00006F060000}"/>
    <cellStyle name="Navadno 2 5 9" xfId="511" xr:uid="{00000000-0005-0000-0000-000070060000}"/>
    <cellStyle name="Navadno 2 5 9 2" xfId="3042" xr:uid="{00000000-0005-0000-0000-000071060000}"/>
    <cellStyle name="Navadno 2 5 9 3" xfId="1808" xr:uid="{00000000-0005-0000-0000-000072060000}"/>
    <cellStyle name="Navadno 2 6" xfId="92" xr:uid="{00000000-0005-0000-0000-000073060000}"/>
    <cellStyle name="Navadno 2 6 2" xfId="213" xr:uid="{00000000-0005-0000-0000-000074060000}"/>
    <cellStyle name="Navadno 2 6 2 2" xfId="364" xr:uid="{00000000-0005-0000-0000-000075060000}"/>
    <cellStyle name="Navadno 2 6 2 2 2" xfId="762" xr:uid="{00000000-0005-0000-0000-000076060000}"/>
    <cellStyle name="Navadno 2 6 2 2 2 2" xfId="3293" xr:uid="{00000000-0005-0000-0000-000077060000}"/>
    <cellStyle name="Navadno 2 6 2 2 2 3" xfId="2059" xr:uid="{00000000-0005-0000-0000-000078060000}"/>
    <cellStyle name="Navadno 2 6 2 2 3" xfId="1172" xr:uid="{00000000-0005-0000-0000-000079060000}"/>
    <cellStyle name="Navadno 2 6 2 2 3 2" xfId="3703" xr:uid="{00000000-0005-0000-0000-00007A060000}"/>
    <cellStyle name="Navadno 2 6 2 2 3 3" xfId="2469" xr:uid="{00000000-0005-0000-0000-00007B060000}"/>
    <cellStyle name="Navadno 2 6 2 2 4" xfId="2901" xr:uid="{00000000-0005-0000-0000-00007C060000}"/>
    <cellStyle name="Navadno 2 6 2 2 5" xfId="1667" xr:uid="{00000000-0005-0000-0000-00007D060000}"/>
    <cellStyle name="Navadno 2 6 2 3" xfId="612" xr:uid="{00000000-0005-0000-0000-00007E060000}"/>
    <cellStyle name="Navadno 2 6 2 3 2" xfId="3143" xr:uid="{00000000-0005-0000-0000-00007F060000}"/>
    <cellStyle name="Navadno 2 6 2 3 3" xfId="1909" xr:uid="{00000000-0005-0000-0000-000080060000}"/>
    <cellStyle name="Navadno 2 6 2 4" xfId="1022" xr:uid="{00000000-0005-0000-0000-000081060000}"/>
    <cellStyle name="Navadno 2 6 2 4 2" xfId="3553" xr:uid="{00000000-0005-0000-0000-000082060000}"/>
    <cellStyle name="Navadno 2 6 2 4 3" xfId="2319" xr:uid="{00000000-0005-0000-0000-000083060000}"/>
    <cellStyle name="Navadno 2 6 2 5" xfId="2751" xr:uid="{00000000-0005-0000-0000-000084060000}"/>
    <cellStyle name="Navadno 2 6 2 6" xfId="1517" xr:uid="{00000000-0005-0000-0000-000085060000}"/>
    <cellStyle name="Navadno 2 6 3" xfId="310" xr:uid="{00000000-0005-0000-0000-000086060000}"/>
    <cellStyle name="Navadno 2 6 3 2" xfId="708" xr:uid="{00000000-0005-0000-0000-000087060000}"/>
    <cellStyle name="Navadno 2 6 3 2 2" xfId="3239" xr:uid="{00000000-0005-0000-0000-000088060000}"/>
    <cellStyle name="Navadno 2 6 3 2 3" xfId="2005" xr:uid="{00000000-0005-0000-0000-000089060000}"/>
    <cellStyle name="Navadno 2 6 3 3" xfId="1118" xr:uid="{00000000-0005-0000-0000-00008A060000}"/>
    <cellStyle name="Navadno 2 6 3 3 2" xfId="3649" xr:uid="{00000000-0005-0000-0000-00008B060000}"/>
    <cellStyle name="Navadno 2 6 3 3 3" xfId="2415" xr:uid="{00000000-0005-0000-0000-00008C060000}"/>
    <cellStyle name="Navadno 2 6 3 4" xfId="2847" xr:uid="{00000000-0005-0000-0000-00008D060000}"/>
    <cellStyle name="Navadno 2 6 3 5" xfId="1613" xr:uid="{00000000-0005-0000-0000-00008E060000}"/>
    <cellStyle name="Navadno 2 6 4" xfId="395" xr:uid="{00000000-0005-0000-0000-00008F060000}"/>
    <cellStyle name="Navadno 2 6 4 2" xfId="788" xr:uid="{00000000-0005-0000-0000-000090060000}"/>
    <cellStyle name="Navadno 2 6 4 2 2" xfId="3319" xr:uid="{00000000-0005-0000-0000-000091060000}"/>
    <cellStyle name="Navadno 2 6 4 2 3" xfId="2085" xr:uid="{00000000-0005-0000-0000-000092060000}"/>
    <cellStyle name="Navadno 2 6 4 3" xfId="1198" xr:uid="{00000000-0005-0000-0000-000093060000}"/>
    <cellStyle name="Navadno 2 6 4 3 2" xfId="3729" xr:uid="{00000000-0005-0000-0000-000094060000}"/>
    <cellStyle name="Navadno 2 6 4 3 3" xfId="2495" xr:uid="{00000000-0005-0000-0000-000095060000}"/>
    <cellStyle name="Navadno 2 6 4 4" xfId="2927" xr:uid="{00000000-0005-0000-0000-000096060000}"/>
    <cellStyle name="Navadno 2 6 4 5" xfId="1693" xr:uid="{00000000-0005-0000-0000-000097060000}"/>
    <cellStyle name="Navadno 2 6 5" xfId="124" xr:uid="{00000000-0005-0000-0000-000098060000}"/>
    <cellStyle name="Navadno 2 6 5 2" xfId="524" xr:uid="{00000000-0005-0000-0000-000099060000}"/>
    <cellStyle name="Navadno 2 6 5 2 2" xfId="3055" xr:uid="{00000000-0005-0000-0000-00009A060000}"/>
    <cellStyle name="Navadno 2 6 5 2 3" xfId="1821" xr:uid="{00000000-0005-0000-0000-00009B060000}"/>
    <cellStyle name="Navadno 2 6 5 3" xfId="934" xr:uid="{00000000-0005-0000-0000-00009C060000}"/>
    <cellStyle name="Navadno 2 6 5 3 2" xfId="3465" xr:uid="{00000000-0005-0000-0000-00009D060000}"/>
    <cellStyle name="Navadno 2 6 5 3 3" xfId="2231" xr:uid="{00000000-0005-0000-0000-00009E060000}"/>
    <cellStyle name="Navadno 2 6 5 4" xfId="2663" xr:uid="{00000000-0005-0000-0000-00009F060000}"/>
    <cellStyle name="Navadno 2 6 5 5" xfId="1429" xr:uid="{00000000-0005-0000-0000-0000A0060000}"/>
    <cellStyle name="Navadno 2 6 6" xfId="500" xr:uid="{00000000-0005-0000-0000-0000A1060000}"/>
    <cellStyle name="Navadno 2 6 6 2" xfId="3031" xr:uid="{00000000-0005-0000-0000-0000A2060000}"/>
    <cellStyle name="Navadno 2 6 6 3" xfId="1797" xr:uid="{00000000-0005-0000-0000-0000A3060000}"/>
    <cellStyle name="Navadno 2 6 7" xfId="910" xr:uid="{00000000-0005-0000-0000-0000A4060000}"/>
    <cellStyle name="Navadno 2 6 7 2" xfId="3441" xr:uid="{00000000-0005-0000-0000-0000A5060000}"/>
    <cellStyle name="Navadno 2 6 7 3" xfId="2207" xr:uid="{00000000-0005-0000-0000-0000A6060000}"/>
    <cellStyle name="Navadno 2 6 8" xfId="2639" xr:uid="{00000000-0005-0000-0000-0000A7060000}"/>
    <cellStyle name="Navadno 2 6 9" xfId="1405" xr:uid="{00000000-0005-0000-0000-0000A8060000}"/>
    <cellStyle name="Navadno 2 7" xfId="143" xr:uid="{00000000-0005-0000-0000-0000A9060000}"/>
    <cellStyle name="Navadno 2 7 2" xfId="235" xr:uid="{00000000-0005-0000-0000-0000AA060000}"/>
    <cellStyle name="Navadno 2 7 2 2" xfId="373" xr:uid="{00000000-0005-0000-0000-0000AB060000}"/>
    <cellStyle name="Navadno 2 7 2 2 2" xfId="771" xr:uid="{00000000-0005-0000-0000-0000AC060000}"/>
    <cellStyle name="Navadno 2 7 2 2 2 2" xfId="3302" xr:uid="{00000000-0005-0000-0000-0000AD060000}"/>
    <cellStyle name="Navadno 2 7 2 2 2 3" xfId="2068" xr:uid="{00000000-0005-0000-0000-0000AE060000}"/>
    <cellStyle name="Navadno 2 7 2 2 3" xfId="1181" xr:uid="{00000000-0005-0000-0000-0000AF060000}"/>
    <cellStyle name="Navadno 2 7 2 2 3 2" xfId="3712" xr:uid="{00000000-0005-0000-0000-0000B0060000}"/>
    <cellStyle name="Navadno 2 7 2 2 3 3" xfId="2478" xr:uid="{00000000-0005-0000-0000-0000B1060000}"/>
    <cellStyle name="Navadno 2 7 2 2 4" xfId="2910" xr:uid="{00000000-0005-0000-0000-0000B2060000}"/>
    <cellStyle name="Navadno 2 7 2 2 5" xfId="1676" xr:uid="{00000000-0005-0000-0000-0000B3060000}"/>
    <cellStyle name="Navadno 2 7 2 3" xfId="634" xr:uid="{00000000-0005-0000-0000-0000B4060000}"/>
    <cellStyle name="Navadno 2 7 2 3 2" xfId="3165" xr:uid="{00000000-0005-0000-0000-0000B5060000}"/>
    <cellStyle name="Navadno 2 7 2 3 3" xfId="1931" xr:uid="{00000000-0005-0000-0000-0000B6060000}"/>
    <cellStyle name="Navadno 2 7 2 4" xfId="1044" xr:uid="{00000000-0005-0000-0000-0000B7060000}"/>
    <cellStyle name="Navadno 2 7 2 4 2" xfId="3575" xr:uid="{00000000-0005-0000-0000-0000B8060000}"/>
    <cellStyle name="Navadno 2 7 2 4 3" xfId="2341" xr:uid="{00000000-0005-0000-0000-0000B9060000}"/>
    <cellStyle name="Navadno 2 7 2 5" xfId="2773" xr:uid="{00000000-0005-0000-0000-0000BA060000}"/>
    <cellStyle name="Navadno 2 7 2 6" xfId="1539" xr:uid="{00000000-0005-0000-0000-0000BB060000}"/>
    <cellStyle name="Navadno 2 7 3" xfId="319" xr:uid="{00000000-0005-0000-0000-0000BC060000}"/>
    <cellStyle name="Navadno 2 7 3 2" xfId="717" xr:uid="{00000000-0005-0000-0000-0000BD060000}"/>
    <cellStyle name="Navadno 2 7 3 2 2" xfId="3248" xr:uid="{00000000-0005-0000-0000-0000BE060000}"/>
    <cellStyle name="Navadno 2 7 3 2 3" xfId="2014" xr:uid="{00000000-0005-0000-0000-0000BF060000}"/>
    <cellStyle name="Navadno 2 7 3 3" xfId="1127" xr:uid="{00000000-0005-0000-0000-0000C0060000}"/>
    <cellStyle name="Navadno 2 7 3 3 2" xfId="3658" xr:uid="{00000000-0005-0000-0000-0000C1060000}"/>
    <cellStyle name="Navadno 2 7 3 3 3" xfId="2424" xr:uid="{00000000-0005-0000-0000-0000C2060000}"/>
    <cellStyle name="Navadno 2 7 3 4" xfId="2856" xr:uid="{00000000-0005-0000-0000-0000C3060000}"/>
    <cellStyle name="Navadno 2 7 3 5" xfId="1622" xr:uid="{00000000-0005-0000-0000-0000C4060000}"/>
    <cellStyle name="Navadno 2 7 4" xfId="414" xr:uid="{00000000-0005-0000-0000-0000C5060000}"/>
    <cellStyle name="Navadno 2 7 4 2" xfId="807" xr:uid="{00000000-0005-0000-0000-0000C6060000}"/>
    <cellStyle name="Navadno 2 7 4 2 2" xfId="3338" xr:uid="{00000000-0005-0000-0000-0000C7060000}"/>
    <cellStyle name="Navadno 2 7 4 2 3" xfId="2104" xr:uid="{00000000-0005-0000-0000-0000C8060000}"/>
    <cellStyle name="Navadno 2 7 4 3" xfId="1217" xr:uid="{00000000-0005-0000-0000-0000C9060000}"/>
    <cellStyle name="Navadno 2 7 4 3 2" xfId="3748" xr:uid="{00000000-0005-0000-0000-0000CA060000}"/>
    <cellStyle name="Navadno 2 7 4 3 3" xfId="2514" xr:uid="{00000000-0005-0000-0000-0000CB060000}"/>
    <cellStyle name="Navadno 2 7 4 4" xfId="2946" xr:uid="{00000000-0005-0000-0000-0000CC060000}"/>
    <cellStyle name="Navadno 2 7 4 5" xfId="1712" xr:uid="{00000000-0005-0000-0000-0000CD060000}"/>
    <cellStyle name="Navadno 2 7 5" xfId="542" xr:uid="{00000000-0005-0000-0000-0000CE060000}"/>
    <cellStyle name="Navadno 2 7 5 2" xfId="3073" xr:uid="{00000000-0005-0000-0000-0000CF060000}"/>
    <cellStyle name="Navadno 2 7 5 3" xfId="1839" xr:uid="{00000000-0005-0000-0000-0000D0060000}"/>
    <cellStyle name="Navadno 2 7 6" xfId="952" xr:uid="{00000000-0005-0000-0000-0000D1060000}"/>
    <cellStyle name="Navadno 2 7 6 2" xfId="3483" xr:uid="{00000000-0005-0000-0000-0000D2060000}"/>
    <cellStyle name="Navadno 2 7 6 3" xfId="2249" xr:uid="{00000000-0005-0000-0000-0000D3060000}"/>
    <cellStyle name="Navadno 2 7 7" xfId="2681" xr:uid="{00000000-0005-0000-0000-0000D4060000}"/>
    <cellStyle name="Navadno 2 7 8" xfId="1447" xr:uid="{00000000-0005-0000-0000-0000D5060000}"/>
    <cellStyle name="Navadno 2 8" xfId="161" xr:uid="{00000000-0005-0000-0000-0000D6060000}"/>
    <cellStyle name="Navadno 2 8 2" xfId="254" xr:uid="{00000000-0005-0000-0000-0000D7060000}"/>
    <cellStyle name="Navadno 2 8 2 2" xfId="346" xr:uid="{00000000-0005-0000-0000-0000D8060000}"/>
    <cellStyle name="Navadno 2 8 2 2 2" xfId="744" xr:uid="{00000000-0005-0000-0000-0000D9060000}"/>
    <cellStyle name="Navadno 2 8 2 2 2 2" xfId="3275" xr:uid="{00000000-0005-0000-0000-0000DA060000}"/>
    <cellStyle name="Navadno 2 8 2 2 2 3" xfId="2041" xr:uid="{00000000-0005-0000-0000-0000DB060000}"/>
    <cellStyle name="Navadno 2 8 2 2 3" xfId="1154" xr:uid="{00000000-0005-0000-0000-0000DC060000}"/>
    <cellStyle name="Navadno 2 8 2 2 3 2" xfId="3685" xr:uid="{00000000-0005-0000-0000-0000DD060000}"/>
    <cellStyle name="Navadno 2 8 2 2 3 3" xfId="2451" xr:uid="{00000000-0005-0000-0000-0000DE060000}"/>
    <cellStyle name="Navadno 2 8 2 2 4" xfId="2883" xr:uid="{00000000-0005-0000-0000-0000DF060000}"/>
    <cellStyle name="Navadno 2 8 2 2 5" xfId="1649" xr:uid="{00000000-0005-0000-0000-0000E0060000}"/>
    <cellStyle name="Navadno 2 8 2 3" xfId="652" xr:uid="{00000000-0005-0000-0000-0000E1060000}"/>
    <cellStyle name="Navadno 2 8 2 3 2" xfId="3183" xr:uid="{00000000-0005-0000-0000-0000E2060000}"/>
    <cellStyle name="Navadno 2 8 2 3 3" xfId="1949" xr:uid="{00000000-0005-0000-0000-0000E3060000}"/>
    <cellStyle name="Navadno 2 8 2 4" xfId="1062" xr:uid="{00000000-0005-0000-0000-0000E4060000}"/>
    <cellStyle name="Navadno 2 8 2 4 2" xfId="3593" xr:uid="{00000000-0005-0000-0000-0000E5060000}"/>
    <cellStyle name="Navadno 2 8 2 4 3" xfId="2359" xr:uid="{00000000-0005-0000-0000-0000E6060000}"/>
    <cellStyle name="Navadno 2 8 2 5" xfId="2791" xr:uid="{00000000-0005-0000-0000-0000E7060000}"/>
    <cellStyle name="Navadno 2 8 2 6" xfId="1557" xr:uid="{00000000-0005-0000-0000-0000E8060000}"/>
    <cellStyle name="Navadno 2 8 3" xfId="292" xr:uid="{00000000-0005-0000-0000-0000E9060000}"/>
    <cellStyle name="Navadno 2 8 3 2" xfId="690" xr:uid="{00000000-0005-0000-0000-0000EA060000}"/>
    <cellStyle name="Navadno 2 8 3 2 2" xfId="3221" xr:uid="{00000000-0005-0000-0000-0000EB060000}"/>
    <cellStyle name="Navadno 2 8 3 2 3" xfId="1987" xr:uid="{00000000-0005-0000-0000-0000EC060000}"/>
    <cellStyle name="Navadno 2 8 3 3" xfId="1100" xr:uid="{00000000-0005-0000-0000-0000ED060000}"/>
    <cellStyle name="Navadno 2 8 3 3 2" xfId="3631" xr:uid="{00000000-0005-0000-0000-0000EE060000}"/>
    <cellStyle name="Navadno 2 8 3 3 3" xfId="2397" xr:uid="{00000000-0005-0000-0000-0000EF060000}"/>
    <cellStyle name="Navadno 2 8 3 4" xfId="2829" xr:uid="{00000000-0005-0000-0000-0000F0060000}"/>
    <cellStyle name="Navadno 2 8 3 5" xfId="1595" xr:uid="{00000000-0005-0000-0000-0000F1060000}"/>
    <cellStyle name="Navadno 2 8 4" xfId="432" xr:uid="{00000000-0005-0000-0000-0000F2060000}"/>
    <cellStyle name="Navadno 2 8 4 2" xfId="825" xr:uid="{00000000-0005-0000-0000-0000F3060000}"/>
    <cellStyle name="Navadno 2 8 4 2 2" xfId="3356" xr:uid="{00000000-0005-0000-0000-0000F4060000}"/>
    <cellStyle name="Navadno 2 8 4 2 3" xfId="2122" xr:uid="{00000000-0005-0000-0000-0000F5060000}"/>
    <cellStyle name="Navadno 2 8 4 3" xfId="1235" xr:uid="{00000000-0005-0000-0000-0000F6060000}"/>
    <cellStyle name="Navadno 2 8 4 3 2" xfId="3766" xr:uid="{00000000-0005-0000-0000-0000F7060000}"/>
    <cellStyle name="Navadno 2 8 4 3 3" xfId="2532" xr:uid="{00000000-0005-0000-0000-0000F8060000}"/>
    <cellStyle name="Navadno 2 8 4 4" xfId="2964" xr:uid="{00000000-0005-0000-0000-0000F9060000}"/>
    <cellStyle name="Navadno 2 8 4 5" xfId="1730" xr:uid="{00000000-0005-0000-0000-0000FA060000}"/>
    <cellStyle name="Navadno 2 8 5" xfId="560" xr:uid="{00000000-0005-0000-0000-0000FB060000}"/>
    <cellStyle name="Navadno 2 8 5 2" xfId="3091" xr:uid="{00000000-0005-0000-0000-0000FC060000}"/>
    <cellStyle name="Navadno 2 8 5 3" xfId="1857" xr:uid="{00000000-0005-0000-0000-0000FD060000}"/>
    <cellStyle name="Navadno 2 8 6" xfId="970" xr:uid="{00000000-0005-0000-0000-0000FE060000}"/>
    <cellStyle name="Navadno 2 8 6 2" xfId="3501" xr:uid="{00000000-0005-0000-0000-0000FF060000}"/>
    <cellStyle name="Navadno 2 8 6 3" xfId="2267" xr:uid="{00000000-0005-0000-0000-000000070000}"/>
    <cellStyle name="Navadno 2 8 7" xfId="2699" xr:uid="{00000000-0005-0000-0000-000001070000}"/>
    <cellStyle name="Navadno 2 8 8" xfId="1465" xr:uid="{00000000-0005-0000-0000-000002070000}"/>
    <cellStyle name="Navadno 2 9" xfId="177" xr:uid="{00000000-0005-0000-0000-000003070000}"/>
    <cellStyle name="Navadno 2 9 2" xfId="382" xr:uid="{00000000-0005-0000-0000-000004070000}"/>
    <cellStyle name="Navadno 2 9 2 2" xfId="780" xr:uid="{00000000-0005-0000-0000-000005070000}"/>
    <cellStyle name="Navadno 2 9 2 2 2" xfId="3311" xr:uid="{00000000-0005-0000-0000-000006070000}"/>
    <cellStyle name="Navadno 2 9 2 2 3" xfId="2077" xr:uid="{00000000-0005-0000-0000-000007070000}"/>
    <cellStyle name="Navadno 2 9 2 3" xfId="1190" xr:uid="{00000000-0005-0000-0000-000008070000}"/>
    <cellStyle name="Navadno 2 9 2 3 2" xfId="3721" xr:uid="{00000000-0005-0000-0000-000009070000}"/>
    <cellStyle name="Navadno 2 9 2 3 3" xfId="2487" xr:uid="{00000000-0005-0000-0000-00000A070000}"/>
    <cellStyle name="Navadno 2 9 2 4" xfId="2919" xr:uid="{00000000-0005-0000-0000-00000B070000}"/>
    <cellStyle name="Navadno 2 9 2 5" xfId="1685" xr:uid="{00000000-0005-0000-0000-00000C070000}"/>
    <cellStyle name="Navadno 2 9 3" xfId="450" xr:uid="{00000000-0005-0000-0000-00000D070000}"/>
    <cellStyle name="Navadno 2 9 3 2" xfId="843" xr:uid="{00000000-0005-0000-0000-00000E070000}"/>
    <cellStyle name="Navadno 2 9 3 2 2" xfId="3374" xr:uid="{00000000-0005-0000-0000-00000F070000}"/>
    <cellStyle name="Navadno 2 9 3 2 3" xfId="2140" xr:uid="{00000000-0005-0000-0000-000010070000}"/>
    <cellStyle name="Navadno 2 9 3 3" xfId="1253" xr:uid="{00000000-0005-0000-0000-000011070000}"/>
    <cellStyle name="Navadno 2 9 3 3 2" xfId="3784" xr:uid="{00000000-0005-0000-0000-000012070000}"/>
    <cellStyle name="Navadno 2 9 3 3 3" xfId="2550" xr:uid="{00000000-0005-0000-0000-000013070000}"/>
    <cellStyle name="Navadno 2 9 3 4" xfId="2982" xr:uid="{00000000-0005-0000-0000-000014070000}"/>
    <cellStyle name="Navadno 2 9 3 5" xfId="1748" xr:uid="{00000000-0005-0000-0000-000015070000}"/>
    <cellStyle name="Navadno 2 9 4" xfId="576" xr:uid="{00000000-0005-0000-0000-000016070000}"/>
    <cellStyle name="Navadno 2 9 4 2" xfId="3107" xr:uid="{00000000-0005-0000-0000-000017070000}"/>
    <cellStyle name="Navadno 2 9 4 3" xfId="1873" xr:uid="{00000000-0005-0000-0000-000018070000}"/>
    <cellStyle name="Navadno 2 9 5" xfId="986" xr:uid="{00000000-0005-0000-0000-000019070000}"/>
    <cellStyle name="Navadno 2 9 5 2" xfId="3517" xr:uid="{00000000-0005-0000-0000-00001A070000}"/>
    <cellStyle name="Navadno 2 9 5 3" xfId="2283" xr:uid="{00000000-0005-0000-0000-00001B070000}"/>
    <cellStyle name="Navadno 2 9 6" xfId="2715" xr:uid="{00000000-0005-0000-0000-00001C070000}"/>
    <cellStyle name="Navadno 2 9 7" xfId="1481" xr:uid="{00000000-0005-0000-0000-00001D070000}"/>
    <cellStyle name="Navadno 2_Pn138_13_elektrostudio_seaway_puconci_pozar_plin_vlom_video_domofon" xfId="4482" xr:uid="{00000000-0005-0000-0000-00001E070000}"/>
    <cellStyle name="Navadno 21" xfId="384" xr:uid="{00000000-0005-0000-0000-00001F070000}"/>
    <cellStyle name="Navadno 3" xfId="5" xr:uid="{00000000-0005-0000-0000-000020070000}"/>
    <cellStyle name="Navadno 3 10" xfId="2618" xr:uid="{00000000-0005-0000-0000-000021070000}"/>
    <cellStyle name="Navadno 3 11" xfId="1384" xr:uid="{00000000-0005-0000-0000-000022070000}"/>
    <cellStyle name="Navadno 3 12" xfId="3852" xr:uid="{00000000-0005-0000-0000-000023070000}"/>
    <cellStyle name="Navadno 3 13" xfId="3862" xr:uid="{00000000-0005-0000-0000-000024070000}"/>
    <cellStyle name="Navadno 3 2" xfId="1" xr:uid="{00000000-0005-0000-0000-000025070000}"/>
    <cellStyle name="Navadno 3 2 10" xfId="207" xr:uid="{00000000-0005-0000-0000-000026070000}"/>
    <cellStyle name="Navadno 3 2 10 2" xfId="606" xr:uid="{00000000-0005-0000-0000-000027070000}"/>
    <cellStyle name="Navadno 3 2 10 2 2" xfId="3137" xr:uid="{00000000-0005-0000-0000-000028070000}"/>
    <cellStyle name="Navadno 3 2 10 2 3" xfId="1903" xr:uid="{00000000-0005-0000-0000-000029070000}"/>
    <cellStyle name="Navadno 3 2 10 3" xfId="1016" xr:uid="{00000000-0005-0000-0000-00002A070000}"/>
    <cellStyle name="Navadno 3 2 10 3 2" xfId="3547" xr:uid="{00000000-0005-0000-0000-00002B070000}"/>
    <cellStyle name="Navadno 3 2 10 3 3" xfId="2313" xr:uid="{00000000-0005-0000-0000-00002C070000}"/>
    <cellStyle name="Navadno 3 2 10 4" xfId="2745" xr:uid="{00000000-0005-0000-0000-00002D070000}"/>
    <cellStyle name="Navadno 3 2 10 5" xfId="1511" xr:uid="{00000000-0005-0000-0000-00002E070000}"/>
    <cellStyle name="Navadno 3 2 11" xfId="265" xr:uid="{00000000-0005-0000-0000-00002F070000}"/>
    <cellStyle name="Navadno 3 2 11 2" xfId="663" xr:uid="{00000000-0005-0000-0000-000030070000}"/>
    <cellStyle name="Navadno 3 2 11 2 2" xfId="3194" xr:uid="{00000000-0005-0000-0000-000031070000}"/>
    <cellStyle name="Navadno 3 2 11 2 3" xfId="1960" xr:uid="{00000000-0005-0000-0000-000032070000}"/>
    <cellStyle name="Navadno 3 2 11 3" xfId="1073" xr:uid="{00000000-0005-0000-0000-000033070000}"/>
    <cellStyle name="Navadno 3 2 11 3 2" xfId="3604" xr:uid="{00000000-0005-0000-0000-000034070000}"/>
    <cellStyle name="Navadno 3 2 11 3 3" xfId="2370" xr:uid="{00000000-0005-0000-0000-000035070000}"/>
    <cellStyle name="Navadno 3 2 11 4" xfId="2802" xr:uid="{00000000-0005-0000-0000-000036070000}"/>
    <cellStyle name="Navadno 3 2 11 5" xfId="1568" xr:uid="{00000000-0005-0000-0000-000037070000}"/>
    <cellStyle name="Navadno 3 2 12" xfId="277" xr:uid="{00000000-0005-0000-0000-000038070000}"/>
    <cellStyle name="Navadno 3 2 12 2" xfId="675" xr:uid="{00000000-0005-0000-0000-000039070000}"/>
    <cellStyle name="Navadno 3 2 12 2 2" xfId="3206" xr:uid="{00000000-0005-0000-0000-00003A070000}"/>
    <cellStyle name="Navadno 3 2 12 2 3" xfId="1972" xr:uid="{00000000-0005-0000-0000-00003B070000}"/>
    <cellStyle name="Navadno 3 2 12 3" xfId="1085" xr:uid="{00000000-0005-0000-0000-00003C070000}"/>
    <cellStyle name="Navadno 3 2 12 3 2" xfId="3616" xr:uid="{00000000-0005-0000-0000-00003D070000}"/>
    <cellStyle name="Navadno 3 2 12 3 3" xfId="2382" xr:uid="{00000000-0005-0000-0000-00003E070000}"/>
    <cellStyle name="Navadno 3 2 12 4" xfId="2814" xr:uid="{00000000-0005-0000-0000-00003F070000}"/>
    <cellStyle name="Navadno 3 2 12 5" xfId="1580" xr:uid="{00000000-0005-0000-0000-000040070000}"/>
    <cellStyle name="Navadno 3 2 13" xfId="393" xr:uid="{00000000-0005-0000-0000-000041070000}"/>
    <cellStyle name="Navadno 3 2 13 2" xfId="786" xr:uid="{00000000-0005-0000-0000-000042070000}"/>
    <cellStyle name="Navadno 3 2 13 2 2" xfId="3317" xr:uid="{00000000-0005-0000-0000-000043070000}"/>
    <cellStyle name="Navadno 3 2 13 2 3" xfId="2083" xr:uid="{00000000-0005-0000-0000-000044070000}"/>
    <cellStyle name="Navadno 3 2 13 3" xfId="1196" xr:uid="{00000000-0005-0000-0000-000045070000}"/>
    <cellStyle name="Navadno 3 2 13 3 2" xfId="3727" xr:uid="{00000000-0005-0000-0000-000046070000}"/>
    <cellStyle name="Navadno 3 2 13 3 3" xfId="2493" xr:uid="{00000000-0005-0000-0000-000047070000}"/>
    <cellStyle name="Navadno 3 2 13 4" xfId="2925" xr:uid="{00000000-0005-0000-0000-000048070000}"/>
    <cellStyle name="Navadno 3 2 13 5" xfId="1691" xr:uid="{00000000-0005-0000-0000-000049070000}"/>
    <cellStyle name="Navadno 3 2 14" xfId="480" xr:uid="{00000000-0005-0000-0000-00004A070000}"/>
    <cellStyle name="Navadno 3 2 14 2" xfId="873" xr:uid="{00000000-0005-0000-0000-00004B070000}"/>
    <cellStyle name="Navadno 3 2 14 2 2" xfId="3404" xr:uid="{00000000-0005-0000-0000-00004C070000}"/>
    <cellStyle name="Navadno 3 2 14 2 3" xfId="2170" xr:uid="{00000000-0005-0000-0000-00004D070000}"/>
    <cellStyle name="Navadno 3 2 14 3" xfId="1283" xr:uid="{00000000-0005-0000-0000-00004E070000}"/>
    <cellStyle name="Navadno 3 2 14 3 2" xfId="3814" xr:uid="{00000000-0005-0000-0000-00004F070000}"/>
    <cellStyle name="Navadno 3 2 14 3 3" xfId="2580" xr:uid="{00000000-0005-0000-0000-000050070000}"/>
    <cellStyle name="Navadno 3 2 14 4" xfId="3012" xr:uid="{00000000-0005-0000-0000-000051070000}"/>
    <cellStyle name="Navadno 3 2 14 5" xfId="1778" xr:uid="{00000000-0005-0000-0000-000052070000}"/>
    <cellStyle name="Navadno 3 2 15" xfId="26" xr:uid="{00000000-0005-0000-0000-000053070000}"/>
    <cellStyle name="Navadno 3 2 15 2" xfId="2629" xr:uid="{00000000-0005-0000-0000-000054070000}"/>
    <cellStyle name="Navadno 3 2 15 3" xfId="1395" xr:uid="{00000000-0005-0000-0000-000055070000}"/>
    <cellStyle name="Navadno 3 2 16" xfId="490" xr:uid="{00000000-0005-0000-0000-000056070000}"/>
    <cellStyle name="Navadno 3 2 16 2" xfId="3021" xr:uid="{00000000-0005-0000-0000-000057070000}"/>
    <cellStyle name="Navadno 3 2 16 3" xfId="1787" xr:uid="{00000000-0005-0000-0000-000058070000}"/>
    <cellStyle name="Navadno 3 2 17" xfId="879" xr:uid="{00000000-0005-0000-0000-000059070000}"/>
    <cellStyle name="Navadno 3 2 17 2" xfId="3410" xr:uid="{00000000-0005-0000-0000-00005A070000}"/>
    <cellStyle name="Navadno 3 2 17 3" xfId="2176" xr:uid="{00000000-0005-0000-0000-00005B070000}"/>
    <cellStyle name="Navadno 3 2 18" xfId="900" xr:uid="{00000000-0005-0000-0000-00005C070000}"/>
    <cellStyle name="Navadno 3 2 18 2" xfId="3431" xr:uid="{00000000-0005-0000-0000-00005D070000}"/>
    <cellStyle name="Navadno 3 2 18 3" xfId="2197" xr:uid="{00000000-0005-0000-0000-00005E070000}"/>
    <cellStyle name="Navadno 3 2 19" xfId="1293" xr:uid="{00000000-0005-0000-0000-00005F070000}"/>
    <cellStyle name="Navadno 3 2 19 2" xfId="3822" xr:uid="{00000000-0005-0000-0000-000060070000}"/>
    <cellStyle name="Navadno 3 2 19 3" xfId="2588" xr:uid="{00000000-0005-0000-0000-000061070000}"/>
    <cellStyle name="Navadno 3 2 2" xfId="15" xr:uid="{00000000-0005-0000-0000-000062070000}"/>
    <cellStyle name="Navadno 3 2 2 10" xfId="273" xr:uid="{00000000-0005-0000-0000-000063070000}"/>
    <cellStyle name="Navadno 3 2 2 10 2" xfId="671" xr:uid="{00000000-0005-0000-0000-000064070000}"/>
    <cellStyle name="Navadno 3 2 2 10 2 2" xfId="3202" xr:uid="{00000000-0005-0000-0000-000065070000}"/>
    <cellStyle name="Navadno 3 2 2 10 2 3" xfId="1968" xr:uid="{00000000-0005-0000-0000-000066070000}"/>
    <cellStyle name="Navadno 3 2 2 10 3" xfId="1081" xr:uid="{00000000-0005-0000-0000-000067070000}"/>
    <cellStyle name="Navadno 3 2 2 10 3 2" xfId="3612" xr:uid="{00000000-0005-0000-0000-000068070000}"/>
    <cellStyle name="Navadno 3 2 2 10 3 3" xfId="2378" xr:uid="{00000000-0005-0000-0000-000069070000}"/>
    <cellStyle name="Navadno 3 2 2 10 4" xfId="2810" xr:uid="{00000000-0005-0000-0000-00006A070000}"/>
    <cellStyle name="Navadno 3 2 2 10 5" xfId="1576" xr:uid="{00000000-0005-0000-0000-00006B070000}"/>
    <cellStyle name="Navadno 3 2 2 11" xfId="397" xr:uid="{00000000-0005-0000-0000-00006C070000}"/>
    <cellStyle name="Navadno 3 2 2 11 2" xfId="790" xr:uid="{00000000-0005-0000-0000-00006D070000}"/>
    <cellStyle name="Navadno 3 2 2 11 2 2" xfId="3321" xr:uid="{00000000-0005-0000-0000-00006E070000}"/>
    <cellStyle name="Navadno 3 2 2 11 2 3" xfId="2087" xr:uid="{00000000-0005-0000-0000-00006F070000}"/>
    <cellStyle name="Navadno 3 2 2 11 3" xfId="1200" xr:uid="{00000000-0005-0000-0000-000070070000}"/>
    <cellStyle name="Navadno 3 2 2 11 3 2" xfId="3731" xr:uid="{00000000-0005-0000-0000-000071070000}"/>
    <cellStyle name="Navadno 3 2 2 11 3 3" xfId="2497" xr:uid="{00000000-0005-0000-0000-000072070000}"/>
    <cellStyle name="Navadno 3 2 2 11 4" xfId="2929" xr:uid="{00000000-0005-0000-0000-000073070000}"/>
    <cellStyle name="Navadno 3 2 2 11 5" xfId="1695" xr:uid="{00000000-0005-0000-0000-000074070000}"/>
    <cellStyle name="Navadno 3 2 2 12" xfId="479" xr:uid="{00000000-0005-0000-0000-000075070000}"/>
    <cellStyle name="Navadno 3 2 2 12 2" xfId="872" xr:uid="{00000000-0005-0000-0000-000076070000}"/>
    <cellStyle name="Navadno 3 2 2 12 2 2" xfId="3403" xr:uid="{00000000-0005-0000-0000-000077070000}"/>
    <cellStyle name="Navadno 3 2 2 12 2 3" xfId="2169" xr:uid="{00000000-0005-0000-0000-000078070000}"/>
    <cellStyle name="Navadno 3 2 2 12 3" xfId="1282" xr:uid="{00000000-0005-0000-0000-000079070000}"/>
    <cellStyle name="Navadno 3 2 2 12 3 2" xfId="3813" xr:uid="{00000000-0005-0000-0000-00007A070000}"/>
    <cellStyle name="Navadno 3 2 2 12 3 3" xfId="2579" xr:uid="{00000000-0005-0000-0000-00007B070000}"/>
    <cellStyle name="Navadno 3 2 2 12 4" xfId="3011" xr:uid="{00000000-0005-0000-0000-00007C070000}"/>
    <cellStyle name="Navadno 3 2 2 12 5" xfId="1777" xr:uid="{00000000-0005-0000-0000-00007D070000}"/>
    <cellStyle name="Navadno 3 2 2 13" xfId="24" xr:uid="{00000000-0005-0000-0000-00007E070000}"/>
    <cellStyle name="Navadno 3 2 2 13 2" xfId="2628" xr:uid="{00000000-0005-0000-0000-00007F070000}"/>
    <cellStyle name="Navadno 3 2 2 13 3" xfId="1394" xr:uid="{00000000-0005-0000-0000-000080070000}"/>
    <cellStyle name="Navadno 3 2 2 14" xfId="489" xr:uid="{00000000-0005-0000-0000-000081070000}"/>
    <cellStyle name="Navadno 3 2 2 14 2" xfId="3020" xr:uid="{00000000-0005-0000-0000-000082070000}"/>
    <cellStyle name="Navadno 3 2 2 14 3" xfId="1786" xr:uid="{00000000-0005-0000-0000-000083070000}"/>
    <cellStyle name="Navadno 3 2 2 15" xfId="881" xr:uid="{00000000-0005-0000-0000-000084070000}"/>
    <cellStyle name="Navadno 3 2 2 15 2" xfId="3412" xr:uid="{00000000-0005-0000-0000-000085070000}"/>
    <cellStyle name="Navadno 3 2 2 15 3" xfId="2178" xr:uid="{00000000-0005-0000-0000-000086070000}"/>
    <cellStyle name="Navadno 3 2 2 16" xfId="899" xr:uid="{00000000-0005-0000-0000-000087070000}"/>
    <cellStyle name="Navadno 3 2 2 16 2" xfId="3430" xr:uid="{00000000-0005-0000-0000-000088070000}"/>
    <cellStyle name="Navadno 3 2 2 16 3" xfId="2196" xr:uid="{00000000-0005-0000-0000-000089070000}"/>
    <cellStyle name="Navadno 3 2 2 17" xfId="2593" xr:uid="{00000000-0005-0000-0000-00008A070000}"/>
    <cellStyle name="Navadno 3 2 2 17 2" xfId="3827" xr:uid="{00000000-0005-0000-0000-00008B070000}"/>
    <cellStyle name="Navadno 3 2 2 18" xfId="2625" xr:uid="{00000000-0005-0000-0000-00008C070000}"/>
    <cellStyle name="Navadno 3 2 2 19" xfId="1391" xr:uid="{00000000-0005-0000-0000-00008D070000}"/>
    <cellStyle name="Navadno 3 2 2 2" xfId="31" xr:uid="{00000000-0005-0000-0000-00008E070000}"/>
    <cellStyle name="Navadno 3 2 2 2 10" xfId="401" xr:uid="{00000000-0005-0000-0000-00008F070000}"/>
    <cellStyle name="Navadno 3 2 2 2 10 2" xfId="794" xr:uid="{00000000-0005-0000-0000-000090070000}"/>
    <cellStyle name="Navadno 3 2 2 2 10 2 2" xfId="3325" xr:uid="{00000000-0005-0000-0000-000091070000}"/>
    <cellStyle name="Navadno 3 2 2 2 10 2 3" xfId="2091" xr:uid="{00000000-0005-0000-0000-000092070000}"/>
    <cellStyle name="Navadno 3 2 2 2 10 3" xfId="1204" xr:uid="{00000000-0005-0000-0000-000093070000}"/>
    <cellStyle name="Navadno 3 2 2 2 10 3 2" xfId="3735" xr:uid="{00000000-0005-0000-0000-000094070000}"/>
    <cellStyle name="Navadno 3 2 2 2 10 3 3" xfId="2501" xr:uid="{00000000-0005-0000-0000-000095070000}"/>
    <cellStyle name="Navadno 3 2 2 2 10 4" xfId="2933" xr:uid="{00000000-0005-0000-0000-000096070000}"/>
    <cellStyle name="Navadno 3 2 2 2 10 5" xfId="1699" xr:uid="{00000000-0005-0000-0000-000097070000}"/>
    <cellStyle name="Navadno 3 2 2 2 11" xfId="483" xr:uid="{00000000-0005-0000-0000-000098070000}"/>
    <cellStyle name="Navadno 3 2 2 2 11 2" xfId="876" xr:uid="{00000000-0005-0000-0000-000099070000}"/>
    <cellStyle name="Navadno 3 2 2 2 11 2 2" xfId="3407" xr:uid="{00000000-0005-0000-0000-00009A070000}"/>
    <cellStyle name="Navadno 3 2 2 2 11 2 3" xfId="2173" xr:uid="{00000000-0005-0000-0000-00009B070000}"/>
    <cellStyle name="Navadno 3 2 2 2 11 3" xfId="1286" xr:uid="{00000000-0005-0000-0000-00009C070000}"/>
    <cellStyle name="Navadno 3 2 2 2 11 3 2" xfId="3817" xr:uid="{00000000-0005-0000-0000-00009D070000}"/>
    <cellStyle name="Navadno 3 2 2 2 11 3 3" xfId="2583" xr:uid="{00000000-0005-0000-0000-00009E070000}"/>
    <cellStyle name="Navadno 3 2 2 2 11 4" xfId="3015" xr:uid="{00000000-0005-0000-0000-00009F070000}"/>
    <cellStyle name="Navadno 3 2 2 2 11 5" xfId="1781" xr:uid="{00000000-0005-0000-0000-0000A0070000}"/>
    <cellStyle name="Navadno 3 2 2 2 12" xfId="130" xr:uid="{00000000-0005-0000-0000-0000A1070000}"/>
    <cellStyle name="Navadno 3 2 2 2 12 2" xfId="529" xr:uid="{00000000-0005-0000-0000-0000A2070000}"/>
    <cellStyle name="Navadno 3 2 2 2 12 2 2" xfId="3060" xr:uid="{00000000-0005-0000-0000-0000A3070000}"/>
    <cellStyle name="Navadno 3 2 2 2 12 2 3" xfId="1826" xr:uid="{00000000-0005-0000-0000-0000A4070000}"/>
    <cellStyle name="Navadno 3 2 2 2 12 3" xfId="939" xr:uid="{00000000-0005-0000-0000-0000A5070000}"/>
    <cellStyle name="Navadno 3 2 2 2 12 3 2" xfId="3470" xr:uid="{00000000-0005-0000-0000-0000A6070000}"/>
    <cellStyle name="Navadno 3 2 2 2 12 3 3" xfId="2236" xr:uid="{00000000-0005-0000-0000-0000A7070000}"/>
    <cellStyle name="Navadno 3 2 2 2 12 4" xfId="2668" xr:uid="{00000000-0005-0000-0000-0000A8070000}"/>
    <cellStyle name="Navadno 3 2 2 2 12 5" xfId="1434" xr:uid="{00000000-0005-0000-0000-0000A9070000}"/>
    <cellStyle name="Navadno 3 2 2 2 13" xfId="493" xr:uid="{00000000-0005-0000-0000-0000AA070000}"/>
    <cellStyle name="Navadno 3 2 2 2 13 2" xfId="3024" xr:uid="{00000000-0005-0000-0000-0000AB070000}"/>
    <cellStyle name="Navadno 3 2 2 2 13 3" xfId="1790" xr:uid="{00000000-0005-0000-0000-0000AC070000}"/>
    <cellStyle name="Navadno 3 2 2 2 14" xfId="889" xr:uid="{00000000-0005-0000-0000-0000AD070000}"/>
    <cellStyle name="Navadno 3 2 2 2 14 2" xfId="3420" xr:uid="{00000000-0005-0000-0000-0000AE070000}"/>
    <cellStyle name="Navadno 3 2 2 2 14 3" xfId="2186" xr:uid="{00000000-0005-0000-0000-0000AF070000}"/>
    <cellStyle name="Navadno 3 2 2 2 15" xfId="903" xr:uid="{00000000-0005-0000-0000-0000B0070000}"/>
    <cellStyle name="Navadno 3 2 2 2 15 2" xfId="3434" xr:uid="{00000000-0005-0000-0000-0000B1070000}"/>
    <cellStyle name="Navadno 3 2 2 2 15 3" xfId="2200" xr:uid="{00000000-0005-0000-0000-0000B2070000}"/>
    <cellStyle name="Navadno 3 2 2 2 16" xfId="2601" xr:uid="{00000000-0005-0000-0000-0000B3070000}"/>
    <cellStyle name="Navadno 3 2 2 2 16 2" xfId="3835" xr:uid="{00000000-0005-0000-0000-0000B4070000}"/>
    <cellStyle name="Navadno 3 2 2 2 17" xfId="2632" xr:uid="{00000000-0005-0000-0000-0000B5070000}"/>
    <cellStyle name="Navadno 3 2 2 2 18" xfId="1398" xr:uid="{00000000-0005-0000-0000-0000B6070000}"/>
    <cellStyle name="Navadno 3 2 2 2 2" xfId="99" xr:uid="{00000000-0005-0000-0000-0000B7070000}"/>
    <cellStyle name="Navadno 3 2 2 2 2 10" xfId="916" xr:uid="{00000000-0005-0000-0000-0000B8070000}"/>
    <cellStyle name="Navadno 3 2 2 2 2 10 2" xfId="3447" xr:uid="{00000000-0005-0000-0000-0000B9070000}"/>
    <cellStyle name="Navadno 3 2 2 2 2 10 3" xfId="2213" xr:uid="{00000000-0005-0000-0000-0000BA070000}"/>
    <cellStyle name="Navadno 3 2 2 2 2 11" xfId="2645" xr:uid="{00000000-0005-0000-0000-0000BB070000}"/>
    <cellStyle name="Navadno 3 2 2 2 2 12" xfId="1411" xr:uid="{00000000-0005-0000-0000-0000BC070000}"/>
    <cellStyle name="Navadno 3 2 2 2 2 2" xfId="158" xr:uid="{00000000-0005-0000-0000-0000BD070000}"/>
    <cellStyle name="Navadno 3 2 2 2 2 2 2" xfId="248" xr:uid="{00000000-0005-0000-0000-0000BE070000}"/>
    <cellStyle name="Navadno 3 2 2 2 2 2 2 2" xfId="361" xr:uid="{00000000-0005-0000-0000-0000BF070000}"/>
    <cellStyle name="Navadno 3 2 2 2 2 2 2 2 2" xfId="759" xr:uid="{00000000-0005-0000-0000-0000C0070000}"/>
    <cellStyle name="Navadno 3 2 2 2 2 2 2 2 2 2" xfId="3290" xr:uid="{00000000-0005-0000-0000-0000C1070000}"/>
    <cellStyle name="Navadno 3 2 2 2 2 2 2 2 2 3" xfId="2056" xr:uid="{00000000-0005-0000-0000-0000C2070000}"/>
    <cellStyle name="Navadno 3 2 2 2 2 2 2 2 3" xfId="1169" xr:uid="{00000000-0005-0000-0000-0000C3070000}"/>
    <cellStyle name="Navadno 3 2 2 2 2 2 2 2 3 2" xfId="3700" xr:uid="{00000000-0005-0000-0000-0000C4070000}"/>
    <cellStyle name="Navadno 3 2 2 2 2 2 2 2 3 3" xfId="2466" xr:uid="{00000000-0005-0000-0000-0000C5070000}"/>
    <cellStyle name="Navadno 3 2 2 2 2 2 2 2 4" xfId="2898" xr:uid="{00000000-0005-0000-0000-0000C6070000}"/>
    <cellStyle name="Navadno 3 2 2 2 2 2 2 2 5" xfId="1664" xr:uid="{00000000-0005-0000-0000-0000C7070000}"/>
    <cellStyle name="Navadno 3 2 2 2 2 2 2 3" xfId="647" xr:uid="{00000000-0005-0000-0000-0000C8070000}"/>
    <cellStyle name="Navadno 3 2 2 2 2 2 2 3 2" xfId="3178" xr:uid="{00000000-0005-0000-0000-0000C9070000}"/>
    <cellStyle name="Navadno 3 2 2 2 2 2 2 3 3" xfId="1944" xr:uid="{00000000-0005-0000-0000-0000CA070000}"/>
    <cellStyle name="Navadno 3 2 2 2 2 2 2 4" xfId="1057" xr:uid="{00000000-0005-0000-0000-0000CB070000}"/>
    <cellStyle name="Navadno 3 2 2 2 2 2 2 4 2" xfId="3588" xr:uid="{00000000-0005-0000-0000-0000CC070000}"/>
    <cellStyle name="Navadno 3 2 2 2 2 2 2 4 3" xfId="2354" xr:uid="{00000000-0005-0000-0000-0000CD070000}"/>
    <cellStyle name="Navadno 3 2 2 2 2 2 2 5" xfId="2786" xr:uid="{00000000-0005-0000-0000-0000CE070000}"/>
    <cellStyle name="Navadno 3 2 2 2 2 2 2 6" xfId="1552" xr:uid="{00000000-0005-0000-0000-0000CF070000}"/>
    <cellStyle name="Navadno 3 2 2 2 2 2 3" xfId="307" xr:uid="{00000000-0005-0000-0000-0000D0070000}"/>
    <cellStyle name="Navadno 3 2 2 2 2 2 3 2" xfId="705" xr:uid="{00000000-0005-0000-0000-0000D1070000}"/>
    <cellStyle name="Navadno 3 2 2 2 2 2 3 2 2" xfId="3236" xr:uid="{00000000-0005-0000-0000-0000D2070000}"/>
    <cellStyle name="Navadno 3 2 2 2 2 2 3 2 3" xfId="2002" xr:uid="{00000000-0005-0000-0000-0000D3070000}"/>
    <cellStyle name="Navadno 3 2 2 2 2 2 3 3" xfId="1115" xr:uid="{00000000-0005-0000-0000-0000D4070000}"/>
    <cellStyle name="Navadno 3 2 2 2 2 2 3 3 2" xfId="3646" xr:uid="{00000000-0005-0000-0000-0000D5070000}"/>
    <cellStyle name="Navadno 3 2 2 2 2 2 3 3 3" xfId="2412" xr:uid="{00000000-0005-0000-0000-0000D6070000}"/>
    <cellStyle name="Navadno 3 2 2 2 2 2 3 4" xfId="2844" xr:uid="{00000000-0005-0000-0000-0000D7070000}"/>
    <cellStyle name="Navadno 3 2 2 2 2 2 3 5" xfId="1610" xr:uid="{00000000-0005-0000-0000-0000D8070000}"/>
    <cellStyle name="Navadno 3 2 2 2 2 2 4" xfId="429" xr:uid="{00000000-0005-0000-0000-0000D9070000}"/>
    <cellStyle name="Navadno 3 2 2 2 2 2 4 2" xfId="822" xr:uid="{00000000-0005-0000-0000-0000DA070000}"/>
    <cellStyle name="Navadno 3 2 2 2 2 2 4 2 2" xfId="3353" xr:uid="{00000000-0005-0000-0000-0000DB070000}"/>
    <cellStyle name="Navadno 3 2 2 2 2 2 4 2 3" xfId="2119" xr:uid="{00000000-0005-0000-0000-0000DC070000}"/>
    <cellStyle name="Navadno 3 2 2 2 2 2 4 3" xfId="1232" xr:uid="{00000000-0005-0000-0000-0000DD070000}"/>
    <cellStyle name="Navadno 3 2 2 2 2 2 4 3 2" xfId="3763" xr:uid="{00000000-0005-0000-0000-0000DE070000}"/>
    <cellStyle name="Navadno 3 2 2 2 2 2 4 3 3" xfId="2529" xr:uid="{00000000-0005-0000-0000-0000DF070000}"/>
    <cellStyle name="Navadno 3 2 2 2 2 2 4 4" xfId="2961" xr:uid="{00000000-0005-0000-0000-0000E0070000}"/>
    <cellStyle name="Navadno 3 2 2 2 2 2 4 5" xfId="1727" xr:uid="{00000000-0005-0000-0000-0000E1070000}"/>
    <cellStyle name="Navadno 3 2 2 2 2 2 5" xfId="557" xr:uid="{00000000-0005-0000-0000-0000E2070000}"/>
    <cellStyle name="Navadno 3 2 2 2 2 2 5 2" xfId="3088" xr:uid="{00000000-0005-0000-0000-0000E3070000}"/>
    <cellStyle name="Navadno 3 2 2 2 2 2 5 3" xfId="1854" xr:uid="{00000000-0005-0000-0000-0000E4070000}"/>
    <cellStyle name="Navadno 3 2 2 2 2 2 6" xfId="967" xr:uid="{00000000-0005-0000-0000-0000E5070000}"/>
    <cellStyle name="Navadno 3 2 2 2 2 2 6 2" xfId="3498" xr:uid="{00000000-0005-0000-0000-0000E6070000}"/>
    <cellStyle name="Navadno 3 2 2 2 2 2 6 3" xfId="2264" xr:uid="{00000000-0005-0000-0000-0000E7070000}"/>
    <cellStyle name="Navadno 3 2 2 2 2 2 7" xfId="2696" xr:uid="{00000000-0005-0000-0000-0000E8070000}"/>
    <cellStyle name="Navadno 3 2 2 2 2 2 8" xfId="1462" xr:uid="{00000000-0005-0000-0000-0000E9070000}"/>
    <cellStyle name="Navadno 3 2 2 2 2 3" xfId="174" xr:uid="{00000000-0005-0000-0000-0000EA070000}"/>
    <cellStyle name="Navadno 3 2 2 2 2 3 2" xfId="343" xr:uid="{00000000-0005-0000-0000-0000EB070000}"/>
    <cellStyle name="Navadno 3 2 2 2 2 3 2 2" xfId="741" xr:uid="{00000000-0005-0000-0000-0000EC070000}"/>
    <cellStyle name="Navadno 3 2 2 2 2 3 2 2 2" xfId="3272" xr:uid="{00000000-0005-0000-0000-0000ED070000}"/>
    <cellStyle name="Navadno 3 2 2 2 2 3 2 2 3" xfId="2038" xr:uid="{00000000-0005-0000-0000-0000EE070000}"/>
    <cellStyle name="Navadno 3 2 2 2 2 3 2 3" xfId="1151" xr:uid="{00000000-0005-0000-0000-0000EF070000}"/>
    <cellStyle name="Navadno 3 2 2 2 2 3 2 3 2" xfId="3682" xr:uid="{00000000-0005-0000-0000-0000F0070000}"/>
    <cellStyle name="Navadno 3 2 2 2 2 3 2 3 3" xfId="2448" xr:uid="{00000000-0005-0000-0000-0000F1070000}"/>
    <cellStyle name="Navadno 3 2 2 2 2 3 2 4" xfId="2880" xr:uid="{00000000-0005-0000-0000-0000F2070000}"/>
    <cellStyle name="Navadno 3 2 2 2 2 3 2 5" xfId="1646" xr:uid="{00000000-0005-0000-0000-0000F3070000}"/>
    <cellStyle name="Navadno 3 2 2 2 2 3 3" xfId="447" xr:uid="{00000000-0005-0000-0000-0000F4070000}"/>
    <cellStyle name="Navadno 3 2 2 2 2 3 3 2" xfId="840" xr:uid="{00000000-0005-0000-0000-0000F5070000}"/>
    <cellStyle name="Navadno 3 2 2 2 2 3 3 2 2" xfId="3371" xr:uid="{00000000-0005-0000-0000-0000F6070000}"/>
    <cellStyle name="Navadno 3 2 2 2 2 3 3 2 3" xfId="2137" xr:uid="{00000000-0005-0000-0000-0000F7070000}"/>
    <cellStyle name="Navadno 3 2 2 2 2 3 3 3" xfId="1250" xr:uid="{00000000-0005-0000-0000-0000F8070000}"/>
    <cellStyle name="Navadno 3 2 2 2 2 3 3 3 2" xfId="3781" xr:uid="{00000000-0005-0000-0000-0000F9070000}"/>
    <cellStyle name="Navadno 3 2 2 2 2 3 3 3 3" xfId="2547" xr:uid="{00000000-0005-0000-0000-0000FA070000}"/>
    <cellStyle name="Navadno 3 2 2 2 2 3 3 4" xfId="2979" xr:uid="{00000000-0005-0000-0000-0000FB070000}"/>
    <cellStyle name="Navadno 3 2 2 2 2 3 3 5" xfId="1745" xr:uid="{00000000-0005-0000-0000-0000FC070000}"/>
    <cellStyle name="Navadno 3 2 2 2 2 3 4" xfId="573" xr:uid="{00000000-0005-0000-0000-0000FD070000}"/>
    <cellStyle name="Navadno 3 2 2 2 2 3 4 2" xfId="3104" xr:uid="{00000000-0005-0000-0000-0000FE070000}"/>
    <cellStyle name="Navadno 3 2 2 2 2 3 4 3" xfId="1870" xr:uid="{00000000-0005-0000-0000-0000FF070000}"/>
    <cellStyle name="Navadno 3 2 2 2 2 3 5" xfId="983" xr:uid="{00000000-0005-0000-0000-000000080000}"/>
    <cellStyle name="Navadno 3 2 2 2 2 3 5 2" xfId="3514" xr:uid="{00000000-0005-0000-0000-000001080000}"/>
    <cellStyle name="Navadno 3 2 2 2 2 3 5 3" xfId="2280" xr:uid="{00000000-0005-0000-0000-000002080000}"/>
    <cellStyle name="Navadno 3 2 2 2 2 3 6" xfId="2712" xr:uid="{00000000-0005-0000-0000-000003080000}"/>
    <cellStyle name="Navadno 3 2 2 2 2 3 7" xfId="1478" xr:uid="{00000000-0005-0000-0000-000004080000}"/>
    <cellStyle name="Navadno 3 2 2 2 2 4" xfId="201" xr:uid="{00000000-0005-0000-0000-000005080000}"/>
    <cellStyle name="Navadno 3 2 2 2 2 4 2" xfId="474" xr:uid="{00000000-0005-0000-0000-000006080000}"/>
    <cellStyle name="Navadno 3 2 2 2 2 4 2 2" xfId="867" xr:uid="{00000000-0005-0000-0000-000007080000}"/>
    <cellStyle name="Navadno 3 2 2 2 2 4 2 2 2" xfId="3398" xr:uid="{00000000-0005-0000-0000-000008080000}"/>
    <cellStyle name="Navadno 3 2 2 2 2 4 2 2 3" xfId="2164" xr:uid="{00000000-0005-0000-0000-000009080000}"/>
    <cellStyle name="Navadno 3 2 2 2 2 4 2 3" xfId="1277" xr:uid="{00000000-0005-0000-0000-00000A080000}"/>
    <cellStyle name="Navadno 3 2 2 2 2 4 2 3 2" xfId="3808" xr:uid="{00000000-0005-0000-0000-00000B080000}"/>
    <cellStyle name="Navadno 3 2 2 2 2 4 2 3 3" xfId="2574" xr:uid="{00000000-0005-0000-0000-00000C080000}"/>
    <cellStyle name="Navadno 3 2 2 2 2 4 2 4" xfId="3006" xr:uid="{00000000-0005-0000-0000-00000D080000}"/>
    <cellStyle name="Navadno 3 2 2 2 2 4 2 5" xfId="1772" xr:uid="{00000000-0005-0000-0000-00000E080000}"/>
    <cellStyle name="Navadno 3 2 2 2 2 4 3" xfId="600" xr:uid="{00000000-0005-0000-0000-00000F080000}"/>
    <cellStyle name="Navadno 3 2 2 2 2 4 3 2" xfId="3131" xr:uid="{00000000-0005-0000-0000-000010080000}"/>
    <cellStyle name="Navadno 3 2 2 2 2 4 3 3" xfId="1897" xr:uid="{00000000-0005-0000-0000-000011080000}"/>
    <cellStyle name="Navadno 3 2 2 2 2 4 4" xfId="1010" xr:uid="{00000000-0005-0000-0000-000012080000}"/>
    <cellStyle name="Navadno 3 2 2 2 2 4 4 2" xfId="3541" xr:uid="{00000000-0005-0000-0000-000013080000}"/>
    <cellStyle name="Navadno 3 2 2 2 2 4 4 3" xfId="2307" xr:uid="{00000000-0005-0000-0000-000014080000}"/>
    <cellStyle name="Navadno 3 2 2 2 2 4 5" xfId="2739" xr:uid="{00000000-0005-0000-0000-000015080000}"/>
    <cellStyle name="Navadno 3 2 2 2 2 4 6" xfId="1505" xr:uid="{00000000-0005-0000-0000-000016080000}"/>
    <cellStyle name="Navadno 3 2 2 2 2 5" xfId="228" xr:uid="{00000000-0005-0000-0000-000017080000}"/>
    <cellStyle name="Navadno 3 2 2 2 2 5 2" xfId="627" xr:uid="{00000000-0005-0000-0000-000018080000}"/>
    <cellStyle name="Navadno 3 2 2 2 2 5 2 2" xfId="3158" xr:uid="{00000000-0005-0000-0000-000019080000}"/>
    <cellStyle name="Navadno 3 2 2 2 2 5 2 3" xfId="1924" xr:uid="{00000000-0005-0000-0000-00001A080000}"/>
    <cellStyle name="Navadno 3 2 2 2 2 5 3" xfId="1037" xr:uid="{00000000-0005-0000-0000-00001B080000}"/>
    <cellStyle name="Navadno 3 2 2 2 2 5 3 2" xfId="3568" xr:uid="{00000000-0005-0000-0000-00001C080000}"/>
    <cellStyle name="Navadno 3 2 2 2 2 5 3 3" xfId="2334" xr:uid="{00000000-0005-0000-0000-00001D080000}"/>
    <cellStyle name="Navadno 3 2 2 2 2 5 4" xfId="2766" xr:uid="{00000000-0005-0000-0000-00001E080000}"/>
    <cellStyle name="Navadno 3 2 2 2 2 5 5" xfId="1532" xr:uid="{00000000-0005-0000-0000-00001F080000}"/>
    <cellStyle name="Navadno 3 2 2 2 2 6" xfId="289" xr:uid="{00000000-0005-0000-0000-000020080000}"/>
    <cellStyle name="Navadno 3 2 2 2 2 6 2" xfId="687" xr:uid="{00000000-0005-0000-0000-000021080000}"/>
    <cellStyle name="Navadno 3 2 2 2 2 6 2 2" xfId="3218" xr:uid="{00000000-0005-0000-0000-000022080000}"/>
    <cellStyle name="Navadno 3 2 2 2 2 6 2 3" xfId="1984" xr:uid="{00000000-0005-0000-0000-000023080000}"/>
    <cellStyle name="Navadno 3 2 2 2 2 6 3" xfId="1097" xr:uid="{00000000-0005-0000-0000-000024080000}"/>
    <cellStyle name="Navadno 3 2 2 2 2 6 3 2" xfId="3628" xr:uid="{00000000-0005-0000-0000-000025080000}"/>
    <cellStyle name="Navadno 3 2 2 2 2 6 3 3" xfId="2394" xr:uid="{00000000-0005-0000-0000-000026080000}"/>
    <cellStyle name="Navadno 3 2 2 2 2 6 4" xfId="2826" xr:uid="{00000000-0005-0000-0000-000027080000}"/>
    <cellStyle name="Navadno 3 2 2 2 2 6 5" xfId="1592" xr:uid="{00000000-0005-0000-0000-000028080000}"/>
    <cellStyle name="Navadno 3 2 2 2 2 7" xfId="410" xr:uid="{00000000-0005-0000-0000-000029080000}"/>
    <cellStyle name="Navadno 3 2 2 2 2 7 2" xfId="803" xr:uid="{00000000-0005-0000-0000-00002A080000}"/>
    <cellStyle name="Navadno 3 2 2 2 2 7 2 2" xfId="3334" xr:uid="{00000000-0005-0000-0000-00002B080000}"/>
    <cellStyle name="Navadno 3 2 2 2 2 7 2 3" xfId="2100" xr:uid="{00000000-0005-0000-0000-00002C080000}"/>
    <cellStyle name="Navadno 3 2 2 2 2 7 3" xfId="1213" xr:uid="{00000000-0005-0000-0000-00002D080000}"/>
    <cellStyle name="Navadno 3 2 2 2 2 7 3 2" xfId="3744" xr:uid="{00000000-0005-0000-0000-00002E080000}"/>
    <cellStyle name="Navadno 3 2 2 2 2 7 3 3" xfId="2510" xr:uid="{00000000-0005-0000-0000-00002F080000}"/>
    <cellStyle name="Navadno 3 2 2 2 2 7 4" xfId="2942" xr:uid="{00000000-0005-0000-0000-000030080000}"/>
    <cellStyle name="Navadno 3 2 2 2 2 7 5" xfId="1708" xr:uid="{00000000-0005-0000-0000-000031080000}"/>
    <cellStyle name="Navadno 3 2 2 2 2 8" xfId="139" xr:uid="{00000000-0005-0000-0000-000032080000}"/>
    <cellStyle name="Navadno 3 2 2 2 2 8 2" xfId="538" xr:uid="{00000000-0005-0000-0000-000033080000}"/>
    <cellStyle name="Navadno 3 2 2 2 2 8 2 2" xfId="3069" xr:uid="{00000000-0005-0000-0000-000034080000}"/>
    <cellStyle name="Navadno 3 2 2 2 2 8 2 3" xfId="1835" xr:uid="{00000000-0005-0000-0000-000035080000}"/>
    <cellStyle name="Navadno 3 2 2 2 2 8 3" xfId="948" xr:uid="{00000000-0005-0000-0000-000036080000}"/>
    <cellStyle name="Navadno 3 2 2 2 2 8 3 2" xfId="3479" xr:uid="{00000000-0005-0000-0000-000037080000}"/>
    <cellStyle name="Navadno 3 2 2 2 2 8 3 3" xfId="2245" xr:uid="{00000000-0005-0000-0000-000038080000}"/>
    <cellStyle name="Navadno 3 2 2 2 2 8 4" xfId="2677" xr:uid="{00000000-0005-0000-0000-000039080000}"/>
    <cellStyle name="Navadno 3 2 2 2 2 8 5" xfId="1443" xr:uid="{00000000-0005-0000-0000-00003A080000}"/>
    <cellStyle name="Navadno 3 2 2 2 2 9" xfId="506" xr:uid="{00000000-0005-0000-0000-00003B080000}"/>
    <cellStyle name="Navadno 3 2 2 2 2 9 2" xfId="3037" xr:uid="{00000000-0005-0000-0000-00003C080000}"/>
    <cellStyle name="Navadno 3 2 2 2 2 9 3" xfId="1803" xr:uid="{00000000-0005-0000-0000-00003D080000}"/>
    <cellStyle name="Navadno 3 2 2 2 3" xfId="149" xr:uid="{00000000-0005-0000-0000-00003E080000}"/>
    <cellStyle name="Navadno 3 2 2 2 3 2" xfId="219" xr:uid="{00000000-0005-0000-0000-00003F080000}"/>
    <cellStyle name="Navadno 3 2 2 2 3 2 2" xfId="370" xr:uid="{00000000-0005-0000-0000-000040080000}"/>
    <cellStyle name="Navadno 3 2 2 2 3 2 2 2" xfId="768" xr:uid="{00000000-0005-0000-0000-000041080000}"/>
    <cellStyle name="Navadno 3 2 2 2 3 2 2 2 2" xfId="3299" xr:uid="{00000000-0005-0000-0000-000042080000}"/>
    <cellStyle name="Navadno 3 2 2 2 3 2 2 2 3" xfId="2065" xr:uid="{00000000-0005-0000-0000-000043080000}"/>
    <cellStyle name="Navadno 3 2 2 2 3 2 2 3" xfId="1178" xr:uid="{00000000-0005-0000-0000-000044080000}"/>
    <cellStyle name="Navadno 3 2 2 2 3 2 2 3 2" xfId="3709" xr:uid="{00000000-0005-0000-0000-000045080000}"/>
    <cellStyle name="Navadno 3 2 2 2 3 2 2 3 3" xfId="2475" xr:uid="{00000000-0005-0000-0000-000046080000}"/>
    <cellStyle name="Navadno 3 2 2 2 3 2 2 4" xfId="2907" xr:uid="{00000000-0005-0000-0000-000047080000}"/>
    <cellStyle name="Navadno 3 2 2 2 3 2 2 5" xfId="1673" xr:uid="{00000000-0005-0000-0000-000048080000}"/>
    <cellStyle name="Navadno 3 2 2 2 3 2 3" xfId="618" xr:uid="{00000000-0005-0000-0000-000049080000}"/>
    <cellStyle name="Navadno 3 2 2 2 3 2 3 2" xfId="3149" xr:uid="{00000000-0005-0000-0000-00004A080000}"/>
    <cellStyle name="Navadno 3 2 2 2 3 2 3 3" xfId="1915" xr:uid="{00000000-0005-0000-0000-00004B080000}"/>
    <cellStyle name="Navadno 3 2 2 2 3 2 4" xfId="1028" xr:uid="{00000000-0005-0000-0000-00004C080000}"/>
    <cellStyle name="Navadno 3 2 2 2 3 2 4 2" xfId="3559" xr:uid="{00000000-0005-0000-0000-00004D080000}"/>
    <cellStyle name="Navadno 3 2 2 2 3 2 4 3" xfId="2325" xr:uid="{00000000-0005-0000-0000-00004E080000}"/>
    <cellStyle name="Navadno 3 2 2 2 3 2 5" xfId="2757" xr:uid="{00000000-0005-0000-0000-00004F080000}"/>
    <cellStyle name="Navadno 3 2 2 2 3 2 6" xfId="1523" xr:uid="{00000000-0005-0000-0000-000050080000}"/>
    <cellStyle name="Navadno 3 2 2 2 3 3" xfId="316" xr:uid="{00000000-0005-0000-0000-000051080000}"/>
    <cellStyle name="Navadno 3 2 2 2 3 3 2" xfId="714" xr:uid="{00000000-0005-0000-0000-000052080000}"/>
    <cellStyle name="Navadno 3 2 2 2 3 3 2 2" xfId="3245" xr:uid="{00000000-0005-0000-0000-000053080000}"/>
    <cellStyle name="Navadno 3 2 2 2 3 3 2 3" xfId="2011" xr:uid="{00000000-0005-0000-0000-000054080000}"/>
    <cellStyle name="Navadno 3 2 2 2 3 3 3" xfId="1124" xr:uid="{00000000-0005-0000-0000-000055080000}"/>
    <cellStyle name="Navadno 3 2 2 2 3 3 3 2" xfId="3655" xr:uid="{00000000-0005-0000-0000-000056080000}"/>
    <cellStyle name="Navadno 3 2 2 2 3 3 3 3" xfId="2421" xr:uid="{00000000-0005-0000-0000-000057080000}"/>
    <cellStyle name="Navadno 3 2 2 2 3 3 4" xfId="2853" xr:uid="{00000000-0005-0000-0000-000058080000}"/>
    <cellStyle name="Navadno 3 2 2 2 3 3 5" xfId="1619" xr:uid="{00000000-0005-0000-0000-000059080000}"/>
    <cellStyle name="Navadno 3 2 2 2 3 4" xfId="420" xr:uid="{00000000-0005-0000-0000-00005A080000}"/>
    <cellStyle name="Navadno 3 2 2 2 3 4 2" xfId="813" xr:uid="{00000000-0005-0000-0000-00005B080000}"/>
    <cellStyle name="Navadno 3 2 2 2 3 4 2 2" xfId="3344" xr:uid="{00000000-0005-0000-0000-00005C080000}"/>
    <cellStyle name="Navadno 3 2 2 2 3 4 2 3" xfId="2110" xr:uid="{00000000-0005-0000-0000-00005D080000}"/>
    <cellStyle name="Navadno 3 2 2 2 3 4 3" xfId="1223" xr:uid="{00000000-0005-0000-0000-00005E080000}"/>
    <cellStyle name="Navadno 3 2 2 2 3 4 3 2" xfId="3754" xr:uid="{00000000-0005-0000-0000-00005F080000}"/>
    <cellStyle name="Navadno 3 2 2 2 3 4 3 3" xfId="2520" xr:uid="{00000000-0005-0000-0000-000060080000}"/>
    <cellStyle name="Navadno 3 2 2 2 3 4 4" xfId="2952" xr:uid="{00000000-0005-0000-0000-000061080000}"/>
    <cellStyle name="Navadno 3 2 2 2 3 4 5" xfId="1718" xr:uid="{00000000-0005-0000-0000-000062080000}"/>
    <cellStyle name="Navadno 3 2 2 2 3 5" xfId="548" xr:uid="{00000000-0005-0000-0000-000063080000}"/>
    <cellStyle name="Navadno 3 2 2 2 3 5 2" xfId="3079" xr:uid="{00000000-0005-0000-0000-000064080000}"/>
    <cellStyle name="Navadno 3 2 2 2 3 5 3" xfId="1845" xr:uid="{00000000-0005-0000-0000-000065080000}"/>
    <cellStyle name="Navadno 3 2 2 2 3 6" xfId="958" xr:uid="{00000000-0005-0000-0000-000066080000}"/>
    <cellStyle name="Navadno 3 2 2 2 3 6 2" xfId="3489" xr:uid="{00000000-0005-0000-0000-000067080000}"/>
    <cellStyle name="Navadno 3 2 2 2 3 6 3" xfId="2255" xr:uid="{00000000-0005-0000-0000-000068080000}"/>
    <cellStyle name="Navadno 3 2 2 2 3 7" xfId="2687" xr:uid="{00000000-0005-0000-0000-000069080000}"/>
    <cellStyle name="Navadno 3 2 2 2 3 8" xfId="1453" xr:uid="{00000000-0005-0000-0000-00006A080000}"/>
    <cellStyle name="Navadno 3 2 2 2 4" xfId="165" xr:uid="{00000000-0005-0000-0000-00006B080000}"/>
    <cellStyle name="Navadno 3 2 2 2 4 2" xfId="241" xr:uid="{00000000-0005-0000-0000-00006C080000}"/>
    <cellStyle name="Navadno 3 2 2 2 4 2 2" xfId="379" xr:uid="{00000000-0005-0000-0000-00006D080000}"/>
    <cellStyle name="Navadno 3 2 2 2 4 2 2 2" xfId="777" xr:uid="{00000000-0005-0000-0000-00006E080000}"/>
    <cellStyle name="Navadno 3 2 2 2 4 2 2 2 2" xfId="3308" xr:uid="{00000000-0005-0000-0000-00006F080000}"/>
    <cellStyle name="Navadno 3 2 2 2 4 2 2 2 3" xfId="2074" xr:uid="{00000000-0005-0000-0000-000070080000}"/>
    <cellStyle name="Navadno 3 2 2 2 4 2 2 3" xfId="1187" xr:uid="{00000000-0005-0000-0000-000071080000}"/>
    <cellStyle name="Navadno 3 2 2 2 4 2 2 3 2" xfId="3718" xr:uid="{00000000-0005-0000-0000-000072080000}"/>
    <cellStyle name="Navadno 3 2 2 2 4 2 2 3 3" xfId="2484" xr:uid="{00000000-0005-0000-0000-000073080000}"/>
    <cellStyle name="Navadno 3 2 2 2 4 2 2 4" xfId="2916" xr:uid="{00000000-0005-0000-0000-000074080000}"/>
    <cellStyle name="Navadno 3 2 2 2 4 2 2 5" xfId="1682" xr:uid="{00000000-0005-0000-0000-000075080000}"/>
    <cellStyle name="Navadno 3 2 2 2 4 2 3" xfId="640" xr:uid="{00000000-0005-0000-0000-000076080000}"/>
    <cellStyle name="Navadno 3 2 2 2 4 2 3 2" xfId="3171" xr:uid="{00000000-0005-0000-0000-000077080000}"/>
    <cellStyle name="Navadno 3 2 2 2 4 2 3 3" xfId="1937" xr:uid="{00000000-0005-0000-0000-000078080000}"/>
    <cellStyle name="Navadno 3 2 2 2 4 2 4" xfId="1050" xr:uid="{00000000-0005-0000-0000-000079080000}"/>
    <cellStyle name="Navadno 3 2 2 2 4 2 4 2" xfId="3581" xr:uid="{00000000-0005-0000-0000-00007A080000}"/>
    <cellStyle name="Navadno 3 2 2 2 4 2 4 3" xfId="2347" xr:uid="{00000000-0005-0000-0000-00007B080000}"/>
    <cellStyle name="Navadno 3 2 2 2 4 2 5" xfId="2779" xr:uid="{00000000-0005-0000-0000-00007C080000}"/>
    <cellStyle name="Navadno 3 2 2 2 4 2 6" xfId="1545" xr:uid="{00000000-0005-0000-0000-00007D080000}"/>
    <cellStyle name="Navadno 3 2 2 2 4 3" xfId="325" xr:uid="{00000000-0005-0000-0000-00007E080000}"/>
    <cellStyle name="Navadno 3 2 2 2 4 3 2" xfId="723" xr:uid="{00000000-0005-0000-0000-00007F080000}"/>
    <cellStyle name="Navadno 3 2 2 2 4 3 2 2" xfId="3254" xr:uid="{00000000-0005-0000-0000-000080080000}"/>
    <cellStyle name="Navadno 3 2 2 2 4 3 2 3" xfId="2020" xr:uid="{00000000-0005-0000-0000-000081080000}"/>
    <cellStyle name="Navadno 3 2 2 2 4 3 3" xfId="1133" xr:uid="{00000000-0005-0000-0000-000082080000}"/>
    <cellStyle name="Navadno 3 2 2 2 4 3 3 2" xfId="3664" xr:uid="{00000000-0005-0000-0000-000083080000}"/>
    <cellStyle name="Navadno 3 2 2 2 4 3 3 3" xfId="2430" xr:uid="{00000000-0005-0000-0000-000084080000}"/>
    <cellStyle name="Navadno 3 2 2 2 4 3 4" xfId="2862" xr:uid="{00000000-0005-0000-0000-000085080000}"/>
    <cellStyle name="Navadno 3 2 2 2 4 3 5" xfId="1628" xr:uid="{00000000-0005-0000-0000-000086080000}"/>
    <cellStyle name="Navadno 3 2 2 2 4 4" xfId="438" xr:uid="{00000000-0005-0000-0000-000087080000}"/>
    <cellStyle name="Navadno 3 2 2 2 4 4 2" xfId="831" xr:uid="{00000000-0005-0000-0000-000088080000}"/>
    <cellStyle name="Navadno 3 2 2 2 4 4 2 2" xfId="3362" xr:uid="{00000000-0005-0000-0000-000089080000}"/>
    <cellStyle name="Navadno 3 2 2 2 4 4 2 3" xfId="2128" xr:uid="{00000000-0005-0000-0000-00008A080000}"/>
    <cellStyle name="Navadno 3 2 2 2 4 4 3" xfId="1241" xr:uid="{00000000-0005-0000-0000-00008B080000}"/>
    <cellStyle name="Navadno 3 2 2 2 4 4 3 2" xfId="3772" xr:uid="{00000000-0005-0000-0000-00008C080000}"/>
    <cellStyle name="Navadno 3 2 2 2 4 4 3 3" xfId="2538" xr:uid="{00000000-0005-0000-0000-00008D080000}"/>
    <cellStyle name="Navadno 3 2 2 2 4 4 4" xfId="2970" xr:uid="{00000000-0005-0000-0000-00008E080000}"/>
    <cellStyle name="Navadno 3 2 2 2 4 4 5" xfId="1736" xr:uid="{00000000-0005-0000-0000-00008F080000}"/>
    <cellStyle name="Navadno 3 2 2 2 4 5" xfId="564" xr:uid="{00000000-0005-0000-0000-000090080000}"/>
    <cellStyle name="Navadno 3 2 2 2 4 5 2" xfId="3095" xr:uid="{00000000-0005-0000-0000-000091080000}"/>
    <cellStyle name="Navadno 3 2 2 2 4 5 3" xfId="1861" xr:uid="{00000000-0005-0000-0000-000092080000}"/>
    <cellStyle name="Navadno 3 2 2 2 4 6" xfId="974" xr:uid="{00000000-0005-0000-0000-000093080000}"/>
    <cellStyle name="Navadno 3 2 2 2 4 6 2" xfId="3505" xr:uid="{00000000-0005-0000-0000-000094080000}"/>
    <cellStyle name="Navadno 3 2 2 2 4 6 3" xfId="2271" xr:uid="{00000000-0005-0000-0000-000095080000}"/>
    <cellStyle name="Navadno 3 2 2 2 4 7" xfId="2703" xr:uid="{00000000-0005-0000-0000-000096080000}"/>
    <cellStyle name="Navadno 3 2 2 2 4 8" xfId="1469" xr:uid="{00000000-0005-0000-0000-000097080000}"/>
    <cellStyle name="Navadno 3 2 2 2 5" xfId="183" xr:uid="{00000000-0005-0000-0000-000098080000}"/>
    <cellStyle name="Navadno 3 2 2 2 5 2" xfId="258" xr:uid="{00000000-0005-0000-0000-000099080000}"/>
    <cellStyle name="Navadno 3 2 2 2 5 2 2" xfId="352" xr:uid="{00000000-0005-0000-0000-00009A080000}"/>
    <cellStyle name="Navadno 3 2 2 2 5 2 2 2" xfId="750" xr:uid="{00000000-0005-0000-0000-00009B080000}"/>
    <cellStyle name="Navadno 3 2 2 2 5 2 2 2 2" xfId="3281" xr:uid="{00000000-0005-0000-0000-00009C080000}"/>
    <cellStyle name="Navadno 3 2 2 2 5 2 2 2 3" xfId="2047" xr:uid="{00000000-0005-0000-0000-00009D080000}"/>
    <cellStyle name="Navadno 3 2 2 2 5 2 2 3" xfId="1160" xr:uid="{00000000-0005-0000-0000-00009E080000}"/>
    <cellStyle name="Navadno 3 2 2 2 5 2 2 3 2" xfId="3691" xr:uid="{00000000-0005-0000-0000-00009F080000}"/>
    <cellStyle name="Navadno 3 2 2 2 5 2 2 3 3" xfId="2457" xr:uid="{00000000-0005-0000-0000-0000A0080000}"/>
    <cellStyle name="Navadno 3 2 2 2 5 2 2 4" xfId="2889" xr:uid="{00000000-0005-0000-0000-0000A1080000}"/>
    <cellStyle name="Navadno 3 2 2 2 5 2 2 5" xfId="1655" xr:uid="{00000000-0005-0000-0000-0000A2080000}"/>
    <cellStyle name="Navadno 3 2 2 2 5 2 3" xfId="656" xr:uid="{00000000-0005-0000-0000-0000A3080000}"/>
    <cellStyle name="Navadno 3 2 2 2 5 2 3 2" xfId="3187" xr:uid="{00000000-0005-0000-0000-0000A4080000}"/>
    <cellStyle name="Navadno 3 2 2 2 5 2 3 3" xfId="1953" xr:uid="{00000000-0005-0000-0000-0000A5080000}"/>
    <cellStyle name="Navadno 3 2 2 2 5 2 4" xfId="1066" xr:uid="{00000000-0005-0000-0000-0000A6080000}"/>
    <cellStyle name="Navadno 3 2 2 2 5 2 4 2" xfId="3597" xr:uid="{00000000-0005-0000-0000-0000A7080000}"/>
    <cellStyle name="Navadno 3 2 2 2 5 2 4 3" xfId="2363" xr:uid="{00000000-0005-0000-0000-0000A8080000}"/>
    <cellStyle name="Navadno 3 2 2 2 5 2 5" xfId="2795" xr:uid="{00000000-0005-0000-0000-0000A9080000}"/>
    <cellStyle name="Navadno 3 2 2 2 5 2 6" xfId="1561" xr:uid="{00000000-0005-0000-0000-0000AA080000}"/>
    <cellStyle name="Navadno 3 2 2 2 5 3" xfId="298" xr:uid="{00000000-0005-0000-0000-0000AB080000}"/>
    <cellStyle name="Navadno 3 2 2 2 5 3 2" xfId="696" xr:uid="{00000000-0005-0000-0000-0000AC080000}"/>
    <cellStyle name="Navadno 3 2 2 2 5 3 2 2" xfId="3227" xr:uid="{00000000-0005-0000-0000-0000AD080000}"/>
    <cellStyle name="Navadno 3 2 2 2 5 3 2 3" xfId="1993" xr:uid="{00000000-0005-0000-0000-0000AE080000}"/>
    <cellStyle name="Navadno 3 2 2 2 5 3 3" xfId="1106" xr:uid="{00000000-0005-0000-0000-0000AF080000}"/>
    <cellStyle name="Navadno 3 2 2 2 5 3 3 2" xfId="3637" xr:uid="{00000000-0005-0000-0000-0000B0080000}"/>
    <cellStyle name="Navadno 3 2 2 2 5 3 3 3" xfId="2403" xr:uid="{00000000-0005-0000-0000-0000B1080000}"/>
    <cellStyle name="Navadno 3 2 2 2 5 3 4" xfId="2835" xr:uid="{00000000-0005-0000-0000-0000B2080000}"/>
    <cellStyle name="Navadno 3 2 2 2 5 3 5" xfId="1601" xr:uid="{00000000-0005-0000-0000-0000B3080000}"/>
    <cellStyle name="Navadno 3 2 2 2 5 4" xfId="456" xr:uid="{00000000-0005-0000-0000-0000B4080000}"/>
    <cellStyle name="Navadno 3 2 2 2 5 4 2" xfId="849" xr:uid="{00000000-0005-0000-0000-0000B5080000}"/>
    <cellStyle name="Navadno 3 2 2 2 5 4 2 2" xfId="3380" xr:uid="{00000000-0005-0000-0000-0000B6080000}"/>
    <cellStyle name="Navadno 3 2 2 2 5 4 2 3" xfId="2146" xr:uid="{00000000-0005-0000-0000-0000B7080000}"/>
    <cellStyle name="Navadno 3 2 2 2 5 4 3" xfId="1259" xr:uid="{00000000-0005-0000-0000-0000B8080000}"/>
    <cellStyle name="Navadno 3 2 2 2 5 4 3 2" xfId="3790" xr:uid="{00000000-0005-0000-0000-0000B9080000}"/>
    <cellStyle name="Navadno 3 2 2 2 5 4 3 3" xfId="2556" xr:uid="{00000000-0005-0000-0000-0000BA080000}"/>
    <cellStyle name="Navadno 3 2 2 2 5 4 4" xfId="2988" xr:uid="{00000000-0005-0000-0000-0000BB080000}"/>
    <cellStyle name="Navadno 3 2 2 2 5 4 5" xfId="1754" xr:uid="{00000000-0005-0000-0000-0000BC080000}"/>
    <cellStyle name="Navadno 3 2 2 2 5 5" xfId="582" xr:uid="{00000000-0005-0000-0000-0000BD080000}"/>
    <cellStyle name="Navadno 3 2 2 2 5 5 2" xfId="3113" xr:uid="{00000000-0005-0000-0000-0000BE080000}"/>
    <cellStyle name="Navadno 3 2 2 2 5 5 3" xfId="1879" xr:uid="{00000000-0005-0000-0000-0000BF080000}"/>
    <cellStyle name="Navadno 3 2 2 2 5 6" xfId="992" xr:uid="{00000000-0005-0000-0000-0000C0080000}"/>
    <cellStyle name="Navadno 3 2 2 2 5 6 2" xfId="3523" xr:uid="{00000000-0005-0000-0000-0000C1080000}"/>
    <cellStyle name="Navadno 3 2 2 2 5 6 3" xfId="2289" xr:uid="{00000000-0005-0000-0000-0000C2080000}"/>
    <cellStyle name="Navadno 3 2 2 2 5 7" xfId="2721" xr:uid="{00000000-0005-0000-0000-0000C3080000}"/>
    <cellStyle name="Navadno 3 2 2 2 5 8" xfId="1487" xr:uid="{00000000-0005-0000-0000-0000C4080000}"/>
    <cellStyle name="Navadno 3 2 2 2 6" xfId="192" xr:uid="{00000000-0005-0000-0000-0000C5080000}"/>
    <cellStyle name="Navadno 3 2 2 2 6 2" xfId="334" xr:uid="{00000000-0005-0000-0000-0000C6080000}"/>
    <cellStyle name="Navadno 3 2 2 2 6 2 2" xfId="732" xr:uid="{00000000-0005-0000-0000-0000C7080000}"/>
    <cellStyle name="Navadno 3 2 2 2 6 2 2 2" xfId="3263" xr:uid="{00000000-0005-0000-0000-0000C8080000}"/>
    <cellStyle name="Navadno 3 2 2 2 6 2 2 3" xfId="2029" xr:uid="{00000000-0005-0000-0000-0000C9080000}"/>
    <cellStyle name="Navadno 3 2 2 2 6 2 3" xfId="1142" xr:uid="{00000000-0005-0000-0000-0000CA080000}"/>
    <cellStyle name="Navadno 3 2 2 2 6 2 3 2" xfId="3673" xr:uid="{00000000-0005-0000-0000-0000CB080000}"/>
    <cellStyle name="Navadno 3 2 2 2 6 2 3 3" xfId="2439" xr:uid="{00000000-0005-0000-0000-0000CC080000}"/>
    <cellStyle name="Navadno 3 2 2 2 6 2 4" xfId="2871" xr:uid="{00000000-0005-0000-0000-0000CD080000}"/>
    <cellStyle name="Navadno 3 2 2 2 6 2 5" xfId="1637" xr:uid="{00000000-0005-0000-0000-0000CE080000}"/>
    <cellStyle name="Navadno 3 2 2 2 6 3" xfId="465" xr:uid="{00000000-0005-0000-0000-0000CF080000}"/>
    <cellStyle name="Navadno 3 2 2 2 6 3 2" xfId="858" xr:uid="{00000000-0005-0000-0000-0000D0080000}"/>
    <cellStyle name="Navadno 3 2 2 2 6 3 2 2" xfId="3389" xr:uid="{00000000-0005-0000-0000-0000D1080000}"/>
    <cellStyle name="Navadno 3 2 2 2 6 3 2 3" xfId="2155" xr:uid="{00000000-0005-0000-0000-0000D2080000}"/>
    <cellStyle name="Navadno 3 2 2 2 6 3 3" xfId="1268" xr:uid="{00000000-0005-0000-0000-0000D3080000}"/>
    <cellStyle name="Navadno 3 2 2 2 6 3 3 2" xfId="3799" xr:uid="{00000000-0005-0000-0000-0000D4080000}"/>
    <cellStyle name="Navadno 3 2 2 2 6 3 3 3" xfId="2565" xr:uid="{00000000-0005-0000-0000-0000D5080000}"/>
    <cellStyle name="Navadno 3 2 2 2 6 3 4" xfId="2997" xr:uid="{00000000-0005-0000-0000-0000D6080000}"/>
    <cellStyle name="Navadno 3 2 2 2 6 3 5" xfId="1763" xr:uid="{00000000-0005-0000-0000-0000D7080000}"/>
    <cellStyle name="Navadno 3 2 2 2 6 4" xfId="591" xr:uid="{00000000-0005-0000-0000-0000D8080000}"/>
    <cellStyle name="Navadno 3 2 2 2 6 4 2" xfId="3122" xr:uid="{00000000-0005-0000-0000-0000D9080000}"/>
    <cellStyle name="Navadno 3 2 2 2 6 4 3" xfId="1888" xr:uid="{00000000-0005-0000-0000-0000DA080000}"/>
    <cellStyle name="Navadno 3 2 2 2 6 5" xfId="1001" xr:uid="{00000000-0005-0000-0000-0000DB080000}"/>
    <cellStyle name="Navadno 3 2 2 2 6 5 2" xfId="3532" xr:uid="{00000000-0005-0000-0000-0000DC080000}"/>
    <cellStyle name="Navadno 3 2 2 2 6 5 3" xfId="2298" xr:uid="{00000000-0005-0000-0000-0000DD080000}"/>
    <cellStyle name="Navadno 3 2 2 2 6 6" xfId="2730" xr:uid="{00000000-0005-0000-0000-0000DE080000}"/>
    <cellStyle name="Navadno 3 2 2 2 6 7" xfId="1496" xr:uid="{00000000-0005-0000-0000-0000DF080000}"/>
    <cellStyle name="Navadno 3 2 2 2 7" xfId="210" xr:uid="{00000000-0005-0000-0000-0000E0080000}"/>
    <cellStyle name="Navadno 3 2 2 2 7 2" xfId="609" xr:uid="{00000000-0005-0000-0000-0000E1080000}"/>
    <cellStyle name="Navadno 3 2 2 2 7 2 2" xfId="3140" xr:uid="{00000000-0005-0000-0000-0000E2080000}"/>
    <cellStyle name="Navadno 3 2 2 2 7 2 3" xfId="1906" xr:uid="{00000000-0005-0000-0000-0000E3080000}"/>
    <cellStyle name="Navadno 3 2 2 2 7 3" xfId="1019" xr:uid="{00000000-0005-0000-0000-0000E4080000}"/>
    <cellStyle name="Navadno 3 2 2 2 7 3 2" xfId="3550" xr:uid="{00000000-0005-0000-0000-0000E5080000}"/>
    <cellStyle name="Navadno 3 2 2 2 7 3 3" xfId="2316" xr:uid="{00000000-0005-0000-0000-0000E6080000}"/>
    <cellStyle name="Navadno 3 2 2 2 7 4" xfId="2748" xr:uid="{00000000-0005-0000-0000-0000E7080000}"/>
    <cellStyle name="Navadno 3 2 2 2 7 5" xfId="1514" xr:uid="{00000000-0005-0000-0000-0000E8080000}"/>
    <cellStyle name="Navadno 3 2 2 2 8" xfId="268" xr:uid="{00000000-0005-0000-0000-0000E9080000}"/>
    <cellStyle name="Navadno 3 2 2 2 8 2" xfId="666" xr:uid="{00000000-0005-0000-0000-0000EA080000}"/>
    <cellStyle name="Navadno 3 2 2 2 8 2 2" xfId="3197" xr:uid="{00000000-0005-0000-0000-0000EB080000}"/>
    <cellStyle name="Navadno 3 2 2 2 8 2 3" xfId="1963" xr:uid="{00000000-0005-0000-0000-0000EC080000}"/>
    <cellStyle name="Navadno 3 2 2 2 8 3" xfId="1076" xr:uid="{00000000-0005-0000-0000-0000ED080000}"/>
    <cellStyle name="Navadno 3 2 2 2 8 3 2" xfId="3607" xr:uid="{00000000-0005-0000-0000-0000EE080000}"/>
    <cellStyle name="Navadno 3 2 2 2 8 3 3" xfId="2373" xr:uid="{00000000-0005-0000-0000-0000EF080000}"/>
    <cellStyle name="Navadno 3 2 2 2 8 4" xfId="2805" xr:uid="{00000000-0005-0000-0000-0000F0080000}"/>
    <cellStyle name="Navadno 3 2 2 2 8 5" xfId="1571" xr:uid="{00000000-0005-0000-0000-0000F1080000}"/>
    <cellStyle name="Navadno 3 2 2 2 9" xfId="280" xr:uid="{00000000-0005-0000-0000-0000F2080000}"/>
    <cellStyle name="Navadno 3 2 2 2 9 2" xfId="678" xr:uid="{00000000-0005-0000-0000-0000F3080000}"/>
    <cellStyle name="Navadno 3 2 2 2 9 2 2" xfId="3209" xr:uid="{00000000-0005-0000-0000-0000F4080000}"/>
    <cellStyle name="Navadno 3 2 2 2 9 2 3" xfId="1975" xr:uid="{00000000-0005-0000-0000-0000F5080000}"/>
    <cellStyle name="Navadno 3 2 2 2 9 3" xfId="1088" xr:uid="{00000000-0005-0000-0000-0000F6080000}"/>
    <cellStyle name="Navadno 3 2 2 2 9 3 2" xfId="3619" xr:uid="{00000000-0005-0000-0000-0000F7080000}"/>
    <cellStyle name="Navadno 3 2 2 2 9 3 3" xfId="2385" xr:uid="{00000000-0005-0000-0000-0000F8080000}"/>
    <cellStyle name="Navadno 3 2 2 2 9 4" xfId="2817" xr:uid="{00000000-0005-0000-0000-0000F9080000}"/>
    <cellStyle name="Navadno 3 2 2 2 9 5" xfId="1583" xr:uid="{00000000-0005-0000-0000-0000FA080000}"/>
    <cellStyle name="Navadno 3 2 2 3" xfId="94" xr:uid="{00000000-0005-0000-0000-0000FB080000}"/>
    <cellStyle name="Navadno 3 2 2 3 10" xfId="885" xr:uid="{00000000-0005-0000-0000-0000FC080000}"/>
    <cellStyle name="Navadno 3 2 2 3 10 2" xfId="3416" xr:uid="{00000000-0005-0000-0000-0000FD080000}"/>
    <cellStyle name="Navadno 3 2 2 3 10 3" xfId="2182" xr:uid="{00000000-0005-0000-0000-0000FE080000}"/>
    <cellStyle name="Navadno 3 2 2 3 11" xfId="912" xr:uid="{00000000-0005-0000-0000-0000FF080000}"/>
    <cellStyle name="Navadno 3 2 2 3 11 2" xfId="3443" xr:uid="{00000000-0005-0000-0000-000000090000}"/>
    <cellStyle name="Navadno 3 2 2 3 11 3" xfId="2209" xr:uid="{00000000-0005-0000-0000-000001090000}"/>
    <cellStyle name="Navadno 3 2 2 3 12" xfId="2597" xr:uid="{00000000-0005-0000-0000-000002090000}"/>
    <cellStyle name="Navadno 3 2 2 3 12 2" xfId="3831" xr:uid="{00000000-0005-0000-0000-000003090000}"/>
    <cellStyle name="Navadno 3 2 2 3 13" xfId="2641" xr:uid="{00000000-0005-0000-0000-000004090000}"/>
    <cellStyle name="Navadno 3 2 2 3 14" xfId="1407" xr:uid="{00000000-0005-0000-0000-000005090000}"/>
    <cellStyle name="Navadno 3 2 2 3 2" xfId="154" xr:uid="{00000000-0005-0000-0000-000006090000}"/>
    <cellStyle name="Navadno 3 2 2 3 2 2" xfId="237" xr:uid="{00000000-0005-0000-0000-000007090000}"/>
    <cellStyle name="Navadno 3 2 2 3 2 2 2" xfId="357" xr:uid="{00000000-0005-0000-0000-000008090000}"/>
    <cellStyle name="Navadno 3 2 2 3 2 2 2 2" xfId="755" xr:uid="{00000000-0005-0000-0000-000009090000}"/>
    <cellStyle name="Navadno 3 2 2 3 2 2 2 2 2" xfId="3286" xr:uid="{00000000-0005-0000-0000-00000A090000}"/>
    <cellStyle name="Navadno 3 2 2 3 2 2 2 2 3" xfId="2052" xr:uid="{00000000-0005-0000-0000-00000B090000}"/>
    <cellStyle name="Navadno 3 2 2 3 2 2 2 3" xfId="1165" xr:uid="{00000000-0005-0000-0000-00000C090000}"/>
    <cellStyle name="Navadno 3 2 2 3 2 2 2 3 2" xfId="3696" xr:uid="{00000000-0005-0000-0000-00000D090000}"/>
    <cellStyle name="Navadno 3 2 2 3 2 2 2 3 3" xfId="2462" xr:uid="{00000000-0005-0000-0000-00000E090000}"/>
    <cellStyle name="Navadno 3 2 2 3 2 2 2 4" xfId="2894" xr:uid="{00000000-0005-0000-0000-00000F090000}"/>
    <cellStyle name="Navadno 3 2 2 3 2 2 2 5" xfId="1660" xr:uid="{00000000-0005-0000-0000-000010090000}"/>
    <cellStyle name="Navadno 3 2 2 3 2 2 3" xfId="636" xr:uid="{00000000-0005-0000-0000-000011090000}"/>
    <cellStyle name="Navadno 3 2 2 3 2 2 3 2" xfId="3167" xr:uid="{00000000-0005-0000-0000-000012090000}"/>
    <cellStyle name="Navadno 3 2 2 3 2 2 3 3" xfId="1933" xr:uid="{00000000-0005-0000-0000-000013090000}"/>
    <cellStyle name="Navadno 3 2 2 3 2 2 4" xfId="1046" xr:uid="{00000000-0005-0000-0000-000014090000}"/>
    <cellStyle name="Navadno 3 2 2 3 2 2 4 2" xfId="3577" xr:uid="{00000000-0005-0000-0000-000015090000}"/>
    <cellStyle name="Navadno 3 2 2 3 2 2 4 3" xfId="2343" xr:uid="{00000000-0005-0000-0000-000016090000}"/>
    <cellStyle name="Navadno 3 2 2 3 2 2 5" xfId="2775" xr:uid="{00000000-0005-0000-0000-000017090000}"/>
    <cellStyle name="Navadno 3 2 2 3 2 2 6" xfId="1541" xr:uid="{00000000-0005-0000-0000-000018090000}"/>
    <cellStyle name="Navadno 3 2 2 3 2 3" xfId="303" xr:uid="{00000000-0005-0000-0000-000019090000}"/>
    <cellStyle name="Navadno 3 2 2 3 2 3 2" xfId="701" xr:uid="{00000000-0005-0000-0000-00001A090000}"/>
    <cellStyle name="Navadno 3 2 2 3 2 3 2 2" xfId="3232" xr:uid="{00000000-0005-0000-0000-00001B090000}"/>
    <cellStyle name="Navadno 3 2 2 3 2 3 2 3" xfId="1998" xr:uid="{00000000-0005-0000-0000-00001C090000}"/>
    <cellStyle name="Navadno 3 2 2 3 2 3 3" xfId="1111" xr:uid="{00000000-0005-0000-0000-00001D090000}"/>
    <cellStyle name="Navadno 3 2 2 3 2 3 3 2" xfId="3642" xr:uid="{00000000-0005-0000-0000-00001E090000}"/>
    <cellStyle name="Navadno 3 2 2 3 2 3 3 3" xfId="2408" xr:uid="{00000000-0005-0000-0000-00001F090000}"/>
    <cellStyle name="Navadno 3 2 2 3 2 3 4" xfId="2840" xr:uid="{00000000-0005-0000-0000-000020090000}"/>
    <cellStyle name="Navadno 3 2 2 3 2 3 5" xfId="1606" xr:uid="{00000000-0005-0000-0000-000021090000}"/>
    <cellStyle name="Navadno 3 2 2 3 2 4" xfId="425" xr:uid="{00000000-0005-0000-0000-000022090000}"/>
    <cellStyle name="Navadno 3 2 2 3 2 4 2" xfId="818" xr:uid="{00000000-0005-0000-0000-000023090000}"/>
    <cellStyle name="Navadno 3 2 2 3 2 4 2 2" xfId="3349" xr:uid="{00000000-0005-0000-0000-000024090000}"/>
    <cellStyle name="Navadno 3 2 2 3 2 4 2 3" xfId="2115" xr:uid="{00000000-0005-0000-0000-000025090000}"/>
    <cellStyle name="Navadno 3 2 2 3 2 4 3" xfId="1228" xr:uid="{00000000-0005-0000-0000-000026090000}"/>
    <cellStyle name="Navadno 3 2 2 3 2 4 3 2" xfId="3759" xr:uid="{00000000-0005-0000-0000-000027090000}"/>
    <cellStyle name="Navadno 3 2 2 3 2 4 3 3" xfId="2525" xr:uid="{00000000-0005-0000-0000-000028090000}"/>
    <cellStyle name="Navadno 3 2 2 3 2 4 4" xfId="2957" xr:uid="{00000000-0005-0000-0000-000029090000}"/>
    <cellStyle name="Navadno 3 2 2 3 2 4 5" xfId="1723" xr:uid="{00000000-0005-0000-0000-00002A090000}"/>
    <cellStyle name="Navadno 3 2 2 3 2 5" xfId="553" xr:uid="{00000000-0005-0000-0000-00002B090000}"/>
    <cellStyle name="Navadno 3 2 2 3 2 5 2" xfId="3084" xr:uid="{00000000-0005-0000-0000-00002C090000}"/>
    <cellStyle name="Navadno 3 2 2 3 2 5 3" xfId="1850" xr:uid="{00000000-0005-0000-0000-00002D090000}"/>
    <cellStyle name="Navadno 3 2 2 3 2 6" xfId="963" xr:uid="{00000000-0005-0000-0000-00002E090000}"/>
    <cellStyle name="Navadno 3 2 2 3 2 6 2" xfId="3494" xr:uid="{00000000-0005-0000-0000-00002F090000}"/>
    <cellStyle name="Navadno 3 2 2 3 2 6 3" xfId="2260" xr:uid="{00000000-0005-0000-0000-000030090000}"/>
    <cellStyle name="Navadno 3 2 2 3 2 7" xfId="2692" xr:uid="{00000000-0005-0000-0000-000031090000}"/>
    <cellStyle name="Navadno 3 2 2 3 2 8" xfId="1458" xr:uid="{00000000-0005-0000-0000-000032090000}"/>
    <cellStyle name="Navadno 3 2 2 3 3" xfId="170" xr:uid="{00000000-0005-0000-0000-000033090000}"/>
    <cellStyle name="Navadno 3 2 2 3 3 2" xfId="339" xr:uid="{00000000-0005-0000-0000-000034090000}"/>
    <cellStyle name="Navadno 3 2 2 3 3 2 2" xfId="737" xr:uid="{00000000-0005-0000-0000-000035090000}"/>
    <cellStyle name="Navadno 3 2 2 3 3 2 2 2" xfId="3268" xr:uid="{00000000-0005-0000-0000-000036090000}"/>
    <cellStyle name="Navadno 3 2 2 3 3 2 2 3" xfId="2034" xr:uid="{00000000-0005-0000-0000-000037090000}"/>
    <cellStyle name="Navadno 3 2 2 3 3 2 3" xfId="1147" xr:uid="{00000000-0005-0000-0000-000038090000}"/>
    <cellStyle name="Navadno 3 2 2 3 3 2 3 2" xfId="3678" xr:uid="{00000000-0005-0000-0000-000039090000}"/>
    <cellStyle name="Navadno 3 2 2 3 3 2 3 3" xfId="2444" xr:uid="{00000000-0005-0000-0000-00003A090000}"/>
    <cellStyle name="Navadno 3 2 2 3 3 2 4" xfId="2876" xr:uid="{00000000-0005-0000-0000-00003B090000}"/>
    <cellStyle name="Navadno 3 2 2 3 3 2 5" xfId="1642" xr:uid="{00000000-0005-0000-0000-00003C090000}"/>
    <cellStyle name="Navadno 3 2 2 3 3 3" xfId="443" xr:uid="{00000000-0005-0000-0000-00003D090000}"/>
    <cellStyle name="Navadno 3 2 2 3 3 3 2" xfId="836" xr:uid="{00000000-0005-0000-0000-00003E090000}"/>
    <cellStyle name="Navadno 3 2 2 3 3 3 2 2" xfId="3367" xr:uid="{00000000-0005-0000-0000-00003F090000}"/>
    <cellStyle name="Navadno 3 2 2 3 3 3 2 3" xfId="2133" xr:uid="{00000000-0005-0000-0000-000040090000}"/>
    <cellStyle name="Navadno 3 2 2 3 3 3 3" xfId="1246" xr:uid="{00000000-0005-0000-0000-000041090000}"/>
    <cellStyle name="Navadno 3 2 2 3 3 3 3 2" xfId="3777" xr:uid="{00000000-0005-0000-0000-000042090000}"/>
    <cellStyle name="Navadno 3 2 2 3 3 3 3 3" xfId="2543" xr:uid="{00000000-0005-0000-0000-000043090000}"/>
    <cellStyle name="Navadno 3 2 2 3 3 3 4" xfId="2975" xr:uid="{00000000-0005-0000-0000-000044090000}"/>
    <cellStyle name="Navadno 3 2 2 3 3 3 5" xfId="1741" xr:uid="{00000000-0005-0000-0000-000045090000}"/>
    <cellStyle name="Navadno 3 2 2 3 3 4" xfId="569" xr:uid="{00000000-0005-0000-0000-000046090000}"/>
    <cellStyle name="Navadno 3 2 2 3 3 4 2" xfId="3100" xr:uid="{00000000-0005-0000-0000-000047090000}"/>
    <cellStyle name="Navadno 3 2 2 3 3 4 3" xfId="1866" xr:uid="{00000000-0005-0000-0000-000048090000}"/>
    <cellStyle name="Navadno 3 2 2 3 3 5" xfId="979" xr:uid="{00000000-0005-0000-0000-000049090000}"/>
    <cellStyle name="Navadno 3 2 2 3 3 5 2" xfId="3510" xr:uid="{00000000-0005-0000-0000-00004A090000}"/>
    <cellStyle name="Navadno 3 2 2 3 3 5 3" xfId="2276" xr:uid="{00000000-0005-0000-0000-00004B090000}"/>
    <cellStyle name="Navadno 3 2 2 3 3 6" xfId="2708" xr:uid="{00000000-0005-0000-0000-00004C090000}"/>
    <cellStyle name="Navadno 3 2 2 3 3 7" xfId="1474" xr:uid="{00000000-0005-0000-0000-00004D090000}"/>
    <cellStyle name="Navadno 3 2 2 3 4" xfId="197" xr:uid="{00000000-0005-0000-0000-00004E090000}"/>
    <cellStyle name="Navadno 3 2 2 3 4 2" xfId="470" xr:uid="{00000000-0005-0000-0000-00004F090000}"/>
    <cellStyle name="Navadno 3 2 2 3 4 2 2" xfId="863" xr:uid="{00000000-0005-0000-0000-000050090000}"/>
    <cellStyle name="Navadno 3 2 2 3 4 2 2 2" xfId="3394" xr:uid="{00000000-0005-0000-0000-000051090000}"/>
    <cellStyle name="Navadno 3 2 2 3 4 2 2 3" xfId="2160" xr:uid="{00000000-0005-0000-0000-000052090000}"/>
    <cellStyle name="Navadno 3 2 2 3 4 2 3" xfId="1273" xr:uid="{00000000-0005-0000-0000-000053090000}"/>
    <cellStyle name="Navadno 3 2 2 3 4 2 3 2" xfId="3804" xr:uid="{00000000-0005-0000-0000-000054090000}"/>
    <cellStyle name="Navadno 3 2 2 3 4 2 3 3" xfId="2570" xr:uid="{00000000-0005-0000-0000-000055090000}"/>
    <cellStyle name="Navadno 3 2 2 3 4 2 4" xfId="3002" xr:uid="{00000000-0005-0000-0000-000056090000}"/>
    <cellStyle name="Navadno 3 2 2 3 4 2 5" xfId="1768" xr:uid="{00000000-0005-0000-0000-000057090000}"/>
    <cellStyle name="Navadno 3 2 2 3 4 3" xfId="596" xr:uid="{00000000-0005-0000-0000-000058090000}"/>
    <cellStyle name="Navadno 3 2 2 3 4 3 2" xfId="3127" xr:uid="{00000000-0005-0000-0000-000059090000}"/>
    <cellStyle name="Navadno 3 2 2 3 4 3 3" xfId="1893" xr:uid="{00000000-0005-0000-0000-00005A090000}"/>
    <cellStyle name="Navadno 3 2 2 3 4 4" xfId="1006" xr:uid="{00000000-0005-0000-0000-00005B090000}"/>
    <cellStyle name="Navadno 3 2 2 3 4 4 2" xfId="3537" xr:uid="{00000000-0005-0000-0000-00005C090000}"/>
    <cellStyle name="Navadno 3 2 2 3 4 4 3" xfId="2303" xr:uid="{00000000-0005-0000-0000-00005D090000}"/>
    <cellStyle name="Navadno 3 2 2 3 4 5" xfId="2735" xr:uid="{00000000-0005-0000-0000-00005E090000}"/>
    <cellStyle name="Navadno 3 2 2 3 4 6" xfId="1501" xr:uid="{00000000-0005-0000-0000-00005F090000}"/>
    <cellStyle name="Navadno 3 2 2 3 5" xfId="224" xr:uid="{00000000-0005-0000-0000-000060090000}"/>
    <cellStyle name="Navadno 3 2 2 3 5 2" xfId="623" xr:uid="{00000000-0005-0000-0000-000061090000}"/>
    <cellStyle name="Navadno 3 2 2 3 5 2 2" xfId="3154" xr:uid="{00000000-0005-0000-0000-000062090000}"/>
    <cellStyle name="Navadno 3 2 2 3 5 2 3" xfId="1920" xr:uid="{00000000-0005-0000-0000-000063090000}"/>
    <cellStyle name="Navadno 3 2 2 3 5 3" xfId="1033" xr:uid="{00000000-0005-0000-0000-000064090000}"/>
    <cellStyle name="Navadno 3 2 2 3 5 3 2" xfId="3564" xr:uid="{00000000-0005-0000-0000-000065090000}"/>
    <cellStyle name="Navadno 3 2 2 3 5 3 3" xfId="2330" xr:uid="{00000000-0005-0000-0000-000066090000}"/>
    <cellStyle name="Navadno 3 2 2 3 5 4" xfId="2762" xr:uid="{00000000-0005-0000-0000-000067090000}"/>
    <cellStyle name="Navadno 3 2 2 3 5 5" xfId="1528" xr:uid="{00000000-0005-0000-0000-000068090000}"/>
    <cellStyle name="Navadno 3 2 2 3 6" xfId="285" xr:uid="{00000000-0005-0000-0000-000069090000}"/>
    <cellStyle name="Navadno 3 2 2 3 6 2" xfId="683" xr:uid="{00000000-0005-0000-0000-00006A090000}"/>
    <cellStyle name="Navadno 3 2 2 3 6 2 2" xfId="3214" xr:uid="{00000000-0005-0000-0000-00006B090000}"/>
    <cellStyle name="Navadno 3 2 2 3 6 2 3" xfId="1980" xr:uid="{00000000-0005-0000-0000-00006C090000}"/>
    <cellStyle name="Navadno 3 2 2 3 6 3" xfId="1093" xr:uid="{00000000-0005-0000-0000-00006D090000}"/>
    <cellStyle name="Navadno 3 2 2 3 6 3 2" xfId="3624" xr:uid="{00000000-0005-0000-0000-00006E090000}"/>
    <cellStyle name="Navadno 3 2 2 3 6 3 3" xfId="2390" xr:uid="{00000000-0005-0000-0000-00006F090000}"/>
    <cellStyle name="Navadno 3 2 2 3 6 4" xfId="2822" xr:uid="{00000000-0005-0000-0000-000070090000}"/>
    <cellStyle name="Navadno 3 2 2 3 6 5" xfId="1588" xr:uid="{00000000-0005-0000-0000-000071090000}"/>
    <cellStyle name="Navadno 3 2 2 3 7" xfId="406" xr:uid="{00000000-0005-0000-0000-000072090000}"/>
    <cellStyle name="Navadno 3 2 2 3 7 2" xfId="799" xr:uid="{00000000-0005-0000-0000-000073090000}"/>
    <cellStyle name="Navadno 3 2 2 3 7 2 2" xfId="3330" xr:uid="{00000000-0005-0000-0000-000074090000}"/>
    <cellStyle name="Navadno 3 2 2 3 7 2 3" xfId="2096" xr:uid="{00000000-0005-0000-0000-000075090000}"/>
    <cellStyle name="Navadno 3 2 2 3 7 3" xfId="1209" xr:uid="{00000000-0005-0000-0000-000076090000}"/>
    <cellStyle name="Navadno 3 2 2 3 7 3 2" xfId="3740" xr:uid="{00000000-0005-0000-0000-000077090000}"/>
    <cellStyle name="Navadno 3 2 2 3 7 3 3" xfId="2506" xr:uid="{00000000-0005-0000-0000-000078090000}"/>
    <cellStyle name="Navadno 3 2 2 3 7 4" xfId="2938" xr:uid="{00000000-0005-0000-0000-000079090000}"/>
    <cellStyle name="Navadno 3 2 2 3 7 5" xfId="1704" xr:uid="{00000000-0005-0000-0000-00007A090000}"/>
    <cellStyle name="Navadno 3 2 2 3 8" xfId="135" xr:uid="{00000000-0005-0000-0000-00007B090000}"/>
    <cellStyle name="Navadno 3 2 2 3 8 2" xfId="534" xr:uid="{00000000-0005-0000-0000-00007C090000}"/>
    <cellStyle name="Navadno 3 2 2 3 8 2 2" xfId="3065" xr:uid="{00000000-0005-0000-0000-00007D090000}"/>
    <cellStyle name="Navadno 3 2 2 3 8 2 3" xfId="1831" xr:uid="{00000000-0005-0000-0000-00007E090000}"/>
    <cellStyle name="Navadno 3 2 2 3 8 3" xfId="944" xr:uid="{00000000-0005-0000-0000-00007F090000}"/>
    <cellStyle name="Navadno 3 2 2 3 8 3 2" xfId="3475" xr:uid="{00000000-0005-0000-0000-000080090000}"/>
    <cellStyle name="Navadno 3 2 2 3 8 3 3" xfId="2241" xr:uid="{00000000-0005-0000-0000-000081090000}"/>
    <cellStyle name="Navadno 3 2 2 3 8 4" xfId="2673" xr:uid="{00000000-0005-0000-0000-000082090000}"/>
    <cellStyle name="Navadno 3 2 2 3 8 5" xfId="1439" xr:uid="{00000000-0005-0000-0000-000083090000}"/>
    <cellStyle name="Navadno 3 2 2 3 9" xfId="502" xr:uid="{00000000-0005-0000-0000-000084090000}"/>
    <cellStyle name="Navadno 3 2 2 3 9 2" xfId="3033" xr:uid="{00000000-0005-0000-0000-000085090000}"/>
    <cellStyle name="Navadno 3 2 2 3 9 3" xfId="1799" xr:uid="{00000000-0005-0000-0000-000086090000}"/>
    <cellStyle name="Navadno 3 2 2 4" xfId="90" xr:uid="{00000000-0005-0000-0000-000087090000}"/>
    <cellStyle name="Navadno 3 2 2 4 2" xfId="215" xr:uid="{00000000-0005-0000-0000-000088090000}"/>
    <cellStyle name="Navadno 3 2 2 4 2 2" xfId="366" xr:uid="{00000000-0005-0000-0000-000089090000}"/>
    <cellStyle name="Navadno 3 2 2 4 2 2 2" xfId="764" xr:uid="{00000000-0005-0000-0000-00008A090000}"/>
    <cellStyle name="Navadno 3 2 2 4 2 2 2 2" xfId="3295" xr:uid="{00000000-0005-0000-0000-00008B090000}"/>
    <cellStyle name="Navadno 3 2 2 4 2 2 2 3" xfId="2061" xr:uid="{00000000-0005-0000-0000-00008C090000}"/>
    <cellStyle name="Navadno 3 2 2 4 2 2 3" xfId="1174" xr:uid="{00000000-0005-0000-0000-00008D090000}"/>
    <cellStyle name="Navadno 3 2 2 4 2 2 3 2" xfId="3705" xr:uid="{00000000-0005-0000-0000-00008E090000}"/>
    <cellStyle name="Navadno 3 2 2 4 2 2 3 3" xfId="2471" xr:uid="{00000000-0005-0000-0000-00008F090000}"/>
    <cellStyle name="Navadno 3 2 2 4 2 2 4" xfId="2903" xr:uid="{00000000-0005-0000-0000-000090090000}"/>
    <cellStyle name="Navadno 3 2 2 4 2 2 5" xfId="1669" xr:uid="{00000000-0005-0000-0000-000091090000}"/>
    <cellStyle name="Navadno 3 2 2 4 2 3" xfId="614" xr:uid="{00000000-0005-0000-0000-000092090000}"/>
    <cellStyle name="Navadno 3 2 2 4 2 3 2" xfId="3145" xr:uid="{00000000-0005-0000-0000-000093090000}"/>
    <cellStyle name="Navadno 3 2 2 4 2 3 3" xfId="1911" xr:uid="{00000000-0005-0000-0000-000094090000}"/>
    <cellStyle name="Navadno 3 2 2 4 2 4" xfId="1024" xr:uid="{00000000-0005-0000-0000-000095090000}"/>
    <cellStyle name="Navadno 3 2 2 4 2 4 2" xfId="3555" xr:uid="{00000000-0005-0000-0000-000096090000}"/>
    <cellStyle name="Navadno 3 2 2 4 2 4 3" xfId="2321" xr:uid="{00000000-0005-0000-0000-000097090000}"/>
    <cellStyle name="Navadno 3 2 2 4 2 5" xfId="2753" xr:uid="{00000000-0005-0000-0000-000098090000}"/>
    <cellStyle name="Navadno 3 2 2 4 2 6" xfId="1519" xr:uid="{00000000-0005-0000-0000-000099090000}"/>
    <cellStyle name="Navadno 3 2 2 4 3" xfId="312" xr:uid="{00000000-0005-0000-0000-00009A090000}"/>
    <cellStyle name="Navadno 3 2 2 4 3 2" xfId="710" xr:uid="{00000000-0005-0000-0000-00009B090000}"/>
    <cellStyle name="Navadno 3 2 2 4 3 2 2" xfId="3241" xr:uid="{00000000-0005-0000-0000-00009C090000}"/>
    <cellStyle name="Navadno 3 2 2 4 3 2 3" xfId="2007" xr:uid="{00000000-0005-0000-0000-00009D090000}"/>
    <cellStyle name="Navadno 3 2 2 4 3 3" xfId="1120" xr:uid="{00000000-0005-0000-0000-00009E090000}"/>
    <cellStyle name="Navadno 3 2 2 4 3 3 2" xfId="3651" xr:uid="{00000000-0005-0000-0000-00009F090000}"/>
    <cellStyle name="Navadno 3 2 2 4 3 3 3" xfId="2417" xr:uid="{00000000-0005-0000-0000-0000A0090000}"/>
    <cellStyle name="Navadno 3 2 2 4 3 4" xfId="2849" xr:uid="{00000000-0005-0000-0000-0000A1090000}"/>
    <cellStyle name="Navadno 3 2 2 4 3 5" xfId="1615" xr:uid="{00000000-0005-0000-0000-0000A2090000}"/>
    <cellStyle name="Navadno 3 2 2 4 4" xfId="416" xr:uid="{00000000-0005-0000-0000-0000A3090000}"/>
    <cellStyle name="Navadno 3 2 2 4 4 2" xfId="809" xr:uid="{00000000-0005-0000-0000-0000A4090000}"/>
    <cellStyle name="Navadno 3 2 2 4 4 2 2" xfId="3340" xr:uid="{00000000-0005-0000-0000-0000A5090000}"/>
    <cellStyle name="Navadno 3 2 2 4 4 2 3" xfId="2106" xr:uid="{00000000-0005-0000-0000-0000A6090000}"/>
    <cellStyle name="Navadno 3 2 2 4 4 3" xfId="1219" xr:uid="{00000000-0005-0000-0000-0000A7090000}"/>
    <cellStyle name="Navadno 3 2 2 4 4 3 2" xfId="3750" xr:uid="{00000000-0005-0000-0000-0000A8090000}"/>
    <cellStyle name="Navadno 3 2 2 4 4 3 3" xfId="2516" xr:uid="{00000000-0005-0000-0000-0000A9090000}"/>
    <cellStyle name="Navadno 3 2 2 4 4 4" xfId="2948" xr:uid="{00000000-0005-0000-0000-0000AA090000}"/>
    <cellStyle name="Navadno 3 2 2 4 4 5" xfId="1714" xr:uid="{00000000-0005-0000-0000-0000AB090000}"/>
    <cellStyle name="Navadno 3 2 2 4 5" xfId="145" xr:uid="{00000000-0005-0000-0000-0000AC090000}"/>
    <cellStyle name="Navadno 3 2 2 4 5 2" xfId="544" xr:uid="{00000000-0005-0000-0000-0000AD090000}"/>
    <cellStyle name="Navadno 3 2 2 4 5 2 2" xfId="3075" xr:uid="{00000000-0005-0000-0000-0000AE090000}"/>
    <cellStyle name="Navadno 3 2 2 4 5 2 3" xfId="1841" xr:uid="{00000000-0005-0000-0000-0000AF090000}"/>
    <cellStyle name="Navadno 3 2 2 4 5 3" xfId="954" xr:uid="{00000000-0005-0000-0000-0000B0090000}"/>
    <cellStyle name="Navadno 3 2 2 4 5 3 2" xfId="3485" xr:uid="{00000000-0005-0000-0000-0000B1090000}"/>
    <cellStyle name="Navadno 3 2 2 4 5 3 3" xfId="2251" xr:uid="{00000000-0005-0000-0000-0000B2090000}"/>
    <cellStyle name="Navadno 3 2 2 4 5 4" xfId="2683" xr:uid="{00000000-0005-0000-0000-0000B3090000}"/>
    <cellStyle name="Navadno 3 2 2 4 5 5" xfId="1449" xr:uid="{00000000-0005-0000-0000-0000B4090000}"/>
    <cellStyle name="Navadno 3 2 2 4 6" xfId="498" xr:uid="{00000000-0005-0000-0000-0000B5090000}"/>
    <cellStyle name="Navadno 3 2 2 4 6 2" xfId="3029" xr:uid="{00000000-0005-0000-0000-0000B6090000}"/>
    <cellStyle name="Navadno 3 2 2 4 6 3" xfId="1795" xr:uid="{00000000-0005-0000-0000-0000B7090000}"/>
    <cellStyle name="Navadno 3 2 2 4 7" xfId="908" xr:uid="{00000000-0005-0000-0000-0000B8090000}"/>
    <cellStyle name="Navadno 3 2 2 4 7 2" xfId="3439" xr:uid="{00000000-0005-0000-0000-0000B9090000}"/>
    <cellStyle name="Navadno 3 2 2 4 7 3" xfId="2205" xr:uid="{00000000-0005-0000-0000-0000BA090000}"/>
    <cellStyle name="Navadno 3 2 2 4 8" xfId="2637" xr:uid="{00000000-0005-0000-0000-0000BB090000}"/>
    <cellStyle name="Navadno 3 2 2 4 9" xfId="1403" xr:uid="{00000000-0005-0000-0000-0000BC090000}"/>
    <cellStyle name="Navadno 3 2 2 5" xfId="120" xr:uid="{00000000-0005-0000-0000-0000BD090000}"/>
    <cellStyle name="Navadno 3 2 2 5 2" xfId="233" xr:uid="{00000000-0005-0000-0000-0000BE090000}"/>
    <cellStyle name="Navadno 3 2 2 5 2 2" xfId="375" xr:uid="{00000000-0005-0000-0000-0000BF090000}"/>
    <cellStyle name="Navadno 3 2 2 5 2 2 2" xfId="773" xr:uid="{00000000-0005-0000-0000-0000C0090000}"/>
    <cellStyle name="Navadno 3 2 2 5 2 2 2 2" xfId="3304" xr:uid="{00000000-0005-0000-0000-0000C1090000}"/>
    <cellStyle name="Navadno 3 2 2 5 2 2 2 3" xfId="2070" xr:uid="{00000000-0005-0000-0000-0000C2090000}"/>
    <cellStyle name="Navadno 3 2 2 5 2 2 3" xfId="1183" xr:uid="{00000000-0005-0000-0000-0000C3090000}"/>
    <cellStyle name="Navadno 3 2 2 5 2 2 3 2" xfId="3714" xr:uid="{00000000-0005-0000-0000-0000C4090000}"/>
    <cellStyle name="Navadno 3 2 2 5 2 2 3 3" xfId="2480" xr:uid="{00000000-0005-0000-0000-0000C5090000}"/>
    <cellStyle name="Navadno 3 2 2 5 2 2 4" xfId="2912" xr:uid="{00000000-0005-0000-0000-0000C6090000}"/>
    <cellStyle name="Navadno 3 2 2 5 2 2 5" xfId="1678" xr:uid="{00000000-0005-0000-0000-0000C7090000}"/>
    <cellStyle name="Navadno 3 2 2 5 2 3" xfId="632" xr:uid="{00000000-0005-0000-0000-0000C8090000}"/>
    <cellStyle name="Navadno 3 2 2 5 2 3 2" xfId="3163" xr:uid="{00000000-0005-0000-0000-0000C9090000}"/>
    <cellStyle name="Navadno 3 2 2 5 2 3 3" xfId="1929" xr:uid="{00000000-0005-0000-0000-0000CA090000}"/>
    <cellStyle name="Navadno 3 2 2 5 2 4" xfId="1042" xr:uid="{00000000-0005-0000-0000-0000CB090000}"/>
    <cellStyle name="Navadno 3 2 2 5 2 4 2" xfId="3573" xr:uid="{00000000-0005-0000-0000-0000CC090000}"/>
    <cellStyle name="Navadno 3 2 2 5 2 4 3" xfId="2339" xr:uid="{00000000-0005-0000-0000-0000CD090000}"/>
    <cellStyle name="Navadno 3 2 2 5 2 5" xfId="2771" xr:uid="{00000000-0005-0000-0000-0000CE090000}"/>
    <cellStyle name="Navadno 3 2 2 5 2 6" xfId="1537" xr:uid="{00000000-0005-0000-0000-0000CF090000}"/>
    <cellStyle name="Navadno 3 2 2 5 3" xfId="321" xr:uid="{00000000-0005-0000-0000-0000D0090000}"/>
    <cellStyle name="Navadno 3 2 2 5 3 2" xfId="719" xr:uid="{00000000-0005-0000-0000-0000D1090000}"/>
    <cellStyle name="Navadno 3 2 2 5 3 2 2" xfId="3250" xr:uid="{00000000-0005-0000-0000-0000D2090000}"/>
    <cellStyle name="Navadno 3 2 2 5 3 2 3" xfId="2016" xr:uid="{00000000-0005-0000-0000-0000D3090000}"/>
    <cellStyle name="Navadno 3 2 2 5 3 3" xfId="1129" xr:uid="{00000000-0005-0000-0000-0000D4090000}"/>
    <cellStyle name="Navadno 3 2 2 5 3 3 2" xfId="3660" xr:uid="{00000000-0005-0000-0000-0000D5090000}"/>
    <cellStyle name="Navadno 3 2 2 5 3 3 3" xfId="2426" xr:uid="{00000000-0005-0000-0000-0000D6090000}"/>
    <cellStyle name="Navadno 3 2 2 5 3 4" xfId="2858" xr:uid="{00000000-0005-0000-0000-0000D7090000}"/>
    <cellStyle name="Navadno 3 2 2 5 3 5" xfId="1624" xr:uid="{00000000-0005-0000-0000-0000D8090000}"/>
    <cellStyle name="Navadno 3 2 2 5 4" xfId="434" xr:uid="{00000000-0005-0000-0000-0000D9090000}"/>
    <cellStyle name="Navadno 3 2 2 5 4 2" xfId="827" xr:uid="{00000000-0005-0000-0000-0000DA090000}"/>
    <cellStyle name="Navadno 3 2 2 5 4 2 2" xfId="3358" xr:uid="{00000000-0005-0000-0000-0000DB090000}"/>
    <cellStyle name="Navadno 3 2 2 5 4 2 3" xfId="2124" xr:uid="{00000000-0005-0000-0000-0000DC090000}"/>
    <cellStyle name="Navadno 3 2 2 5 4 3" xfId="1237" xr:uid="{00000000-0005-0000-0000-0000DD090000}"/>
    <cellStyle name="Navadno 3 2 2 5 4 3 2" xfId="3768" xr:uid="{00000000-0005-0000-0000-0000DE090000}"/>
    <cellStyle name="Navadno 3 2 2 5 4 3 3" xfId="2534" xr:uid="{00000000-0005-0000-0000-0000DF090000}"/>
    <cellStyle name="Navadno 3 2 2 5 4 4" xfId="2966" xr:uid="{00000000-0005-0000-0000-0000E0090000}"/>
    <cellStyle name="Navadno 3 2 2 5 4 5" xfId="1732" xr:uid="{00000000-0005-0000-0000-0000E1090000}"/>
    <cellStyle name="Navadno 3 2 2 5 5" xfId="523" xr:uid="{00000000-0005-0000-0000-0000E2090000}"/>
    <cellStyle name="Navadno 3 2 2 5 5 2" xfId="3054" xr:uid="{00000000-0005-0000-0000-0000E3090000}"/>
    <cellStyle name="Navadno 3 2 2 5 5 3" xfId="1820" xr:uid="{00000000-0005-0000-0000-0000E4090000}"/>
    <cellStyle name="Navadno 3 2 2 5 6" xfId="933" xr:uid="{00000000-0005-0000-0000-0000E5090000}"/>
    <cellStyle name="Navadno 3 2 2 5 6 2" xfId="3464" xr:uid="{00000000-0005-0000-0000-0000E6090000}"/>
    <cellStyle name="Navadno 3 2 2 5 6 3" xfId="2230" xr:uid="{00000000-0005-0000-0000-0000E7090000}"/>
    <cellStyle name="Navadno 3 2 2 5 7" xfId="2662" xr:uid="{00000000-0005-0000-0000-0000E8090000}"/>
    <cellStyle name="Navadno 3 2 2 5 8" xfId="1428" xr:uid="{00000000-0005-0000-0000-0000E9090000}"/>
    <cellStyle name="Navadno 3 2 2 6" xfId="179" xr:uid="{00000000-0005-0000-0000-0000EA090000}"/>
    <cellStyle name="Navadno 3 2 2 6 2" xfId="257" xr:uid="{00000000-0005-0000-0000-0000EB090000}"/>
    <cellStyle name="Navadno 3 2 2 6 2 2" xfId="348" xr:uid="{00000000-0005-0000-0000-0000EC090000}"/>
    <cellStyle name="Navadno 3 2 2 6 2 2 2" xfId="746" xr:uid="{00000000-0005-0000-0000-0000ED090000}"/>
    <cellStyle name="Navadno 3 2 2 6 2 2 2 2" xfId="3277" xr:uid="{00000000-0005-0000-0000-0000EE090000}"/>
    <cellStyle name="Navadno 3 2 2 6 2 2 2 3" xfId="2043" xr:uid="{00000000-0005-0000-0000-0000EF090000}"/>
    <cellStyle name="Navadno 3 2 2 6 2 2 3" xfId="1156" xr:uid="{00000000-0005-0000-0000-0000F0090000}"/>
    <cellStyle name="Navadno 3 2 2 6 2 2 3 2" xfId="3687" xr:uid="{00000000-0005-0000-0000-0000F1090000}"/>
    <cellStyle name="Navadno 3 2 2 6 2 2 3 3" xfId="2453" xr:uid="{00000000-0005-0000-0000-0000F2090000}"/>
    <cellStyle name="Navadno 3 2 2 6 2 2 4" xfId="2885" xr:uid="{00000000-0005-0000-0000-0000F3090000}"/>
    <cellStyle name="Navadno 3 2 2 6 2 2 5" xfId="1651" xr:uid="{00000000-0005-0000-0000-0000F4090000}"/>
    <cellStyle name="Navadno 3 2 2 6 2 3" xfId="655" xr:uid="{00000000-0005-0000-0000-0000F5090000}"/>
    <cellStyle name="Navadno 3 2 2 6 2 3 2" xfId="3186" xr:uid="{00000000-0005-0000-0000-0000F6090000}"/>
    <cellStyle name="Navadno 3 2 2 6 2 3 3" xfId="1952" xr:uid="{00000000-0005-0000-0000-0000F7090000}"/>
    <cellStyle name="Navadno 3 2 2 6 2 4" xfId="1065" xr:uid="{00000000-0005-0000-0000-0000F8090000}"/>
    <cellStyle name="Navadno 3 2 2 6 2 4 2" xfId="3596" xr:uid="{00000000-0005-0000-0000-0000F9090000}"/>
    <cellStyle name="Navadno 3 2 2 6 2 4 3" xfId="2362" xr:uid="{00000000-0005-0000-0000-0000FA090000}"/>
    <cellStyle name="Navadno 3 2 2 6 2 5" xfId="2794" xr:uid="{00000000-0005-0000-0000-0000FB090000}"/>
    <cellStyle name="Navadno 3 2 2 6 2 6" xfId="1560" xr:uid="{00000000-0005-0000-0000-0000FC090000}"/>
    <cellStyle name="Navadno 3 2 2 6 3" xfId="294" xr:uid="{00000000-0005-0000-0000-0000FD090000}"/>
    <cellStyle name="Navadno 3 2 2 6 3 2" xfId="692" xr:uid="{00000000-0005-0000-0000-0000FE090000}"/>
    <cellStyle name="Navadno 3 2 2 6 3 2 2" xfId="3223" xr:uid="{00000000-0005-0000-0000-0000FF090000}"/>
    <cellStyle name="Navadno 3 2 2 6 3 2 3" xfId="1989" xr:uid="{00000000-0005-0000-0000-0000000A0000}"/>
    <cellStyle name="Navadno 3 2 2 6 3 3" xfId="1102" xr:uid="{00000000-0005-0000-0000-0000010A0000}"/>
    <cellStyle name="Navadno 3 2 2 6 3 3 2" xfId="3633" xr:uid="{00000000-0005-0000-0000-0000020A0000}"/>
    <cellStyle name="Navadno 3 2 2 6 3 3 3" xfId="2399" xr:uid="{00000000-0005-0000-0000-0000030A0000}"/>
    <cellStyle name="Navadno 3 2 2 6 3 4" xfId="2831" xr:uid="{00000000-0005-0000-0000-0000040A0000}"/>
    <cellStyle name="Navadno 3 2 2 6 3 5" xfId="1597" xr:uid="{00000000-0005-0000-0000-0000050A0000}"/>
    <cellStyle name="Navadno 3 2 2 6 4" xfId="452" xr:uid="{00000000-0005-0000-0000-0000060A0000}"/>
    <cellStyle name="Navadno 3 2 2 6 4 2" xfId="845" xr:uid="{00000000-0005-0000-0000-0000070A0000}"/>
    <cellStyle name="Navadno 3 2 2 6 4 2 2" xfId="3376" xr:uid="{00000000-0005-0000-0000-0000080A0000}"/>
    <cellStyle name="Navadno 3 2 2 6 4 2 3" xfId="2142" xr:uid="{00000000-0005-0000-0000-0000090A0000}"/>
    <cellStyle name="Navadno 3 2 2 6 4 3" xfId="1255" xr:uid="{00000000-0005-0000-0000-00000A0A0000}"/>
    <cellStyle name="Navadno 3 2 2 6 4 3 2" xfId="3786" xr:uid="{00000000-0005-0000-0000-00000B0A0000}"/>
    <cellStyle name="Navadno 3 2 2 6 4 3 3" xfId="2552" xr:uid="{00000000-0005-0000-0000-00000C0A0000}"/>
    <cellStyle name="Navadno 3 2 2 6 4 4" xfId="2984" xr:uid="{00000000-0005-0000-0000-00000D0A0000}"/>
    <cellStyle name="Navadno 3 2 2 6 4 5" xfId="1750" xr:uid="{00000000-0005-0000-0000-00000E0A0000}"/>
    <cellStyle name="Navadno 3 2 2 6 5" xfId="578" xr:uid="{00000000-0005-0000-0000-00000F0A0000}"/>
    <cellStyle name="Navadno 3 2 2 6 5 2" xfId="3109" xr:uid="{00000000-0005-0000-0000-0000100A0000}"/>
    <cellStyle name="Navadno 3 2 2 6 5 3" xfId="1875" xr:uid="{00000000-0005-0000-0000-0000110A0000}"/>
    <cellStyle name="Navadno 3 2 2 6 6" xfId="988" xr:uid="{00000000-0005-0000-0000-0000120A0000}"/>
    <cellStyle name="Navadno 3 2 2 6 6 2" xfId="3519" xr:uid="{00000000-0005-0000-0000-0000130A0000}"/>
    <cellStyle name="Navadno 3 2 2 6 6 3" xfId="2285" xr:uid="{00000000-0005-0000-0000-0000140A0000}"/>
    <cellStyle name="Navadno 3 2 2 6 7" xfId="2717" xr:uid="{00000000-0005-0000-0000-0000150A0000}"/>
    <cellStyle name="Navadno 3 2 2 6 8" xfId="1483" xr:uid="{00000000-0005-0000-0000-0000160A0000}"/>
    <cellStyle name="Navadno 3 2 2 7" xfId="188" xr:uid="{00000000-0005-0000-0000-0000170A0000}"/>
    <cellStyle name="Navadno 3 2 2 7 2" xfId="385" xr:uid="{00000000-0005-0000-0000-0000180A0000}"/>
    <cellStyle name="Navadno 3 2 2 7 2 2" xfId="781" xr:uid="{00000000-0005-0000-0000-0000190A0000}"/>
    <cellStyle name="Navadno 3 2 2 7 2 2 2" xfId="3312" xr:uid="{00000000-0005-0000-0000-00001A0A0000}"/>
    <cellStyle name="Navadno 3 2 2 7 2 2 3" xfId="2078" xr:uid="{00000000-0005-0000-0000-00001B0A0000}"/>
    <cellStyle name="Navadno 3 2 2 7 2 3" xfId="1191" xr:uid="{00000000-0005-0000-0000-00001C0A0000}"/>
    <cellStyle name="Navadno 3 2 2 7 2 3 2" xfId="3722" xr:uid="{00000000-0005-0000-0000-00001D0A0000}"/>
    <cellStyle name="Navadno 3 2 2 7 2 3 3" xfId="2488" xr:uid="{00000000-0005-0000-0000-00001E0A0000}"/>
    <cellStyle name="Navadno 3 2 2 7 2 4" xfId="2920" xr:uid="{00000000-0005-0000-0000-00001F0A0000}"/>
    <cellStyle name="Navadno 3 2 2 7 2 5" xfId="1686" xr:uid="{00000000-0005-0000-0000-0000200A0000}"/>
    <cellStyle name="Navadno 3 2 2 7 3" xfId="461" xr:uid="{00000000-0005-0000-0000-0000210A0000}"/>
    <cellStyle name="Navadno 3 2 2 7 3 2" xfId="854" xr:uid="{00000000-0005-0000-0000-0000220A0000}"/>
    <cellStyle name="Navadno 3 2 2 7 3 2 2" xfId="3385" xr:uid="{00000000-0005-0000-0000-0000230A0000}"/>
    <cellStyle name="Navadno 3 2 2 7 3 2 3" xfId="2151" xr:uid="{00000000-0005-0000-0000-0000240A0000}"/>
    <cellStyle name="Navadno 3 2 2 7 3 3" xfId="1264" xr:uid="{00000000-0005-0000-0000-0000250A0000}"/>
    <cellStyle name="Navadno 3 2 2 7 3 3 2" xfId="3795" xr:uid="{00000000-0005-0000-0000-0000260A0000}"/>
    <cellStyle name="Navadno 3 2 2 7 3 3 3" xfId="2561" xr:uid="{00000000-0005-0000-0000-0000270A0000}"/>
    <cellStyle name="Navadno 3 2 2 7 3 4" xfId="2993" xr:uid="{00000000-0005-0000-0000-0000280A0000}"/>
    <cellStyle name="Navadno 3 2 2 7 3 5" xfId="1759" xr:uid="{00000000-0005-0000-0000-0000290A0000}"/>
    <cellStyle name="Navadno 3 2 2 7 4" xfId="587" xr:uid="{00000000-0005-0000-0000-00002A0A0000}"/>
    <cellStyle name="Navadno 3 2 2 7 4 2" xfId="3118" xr:uid="{00000000-0005-0000-0000-00002B0A0000}"/>
    <cellStyle name="Navadno 3 2 2 7 4 3" xfId="1884" xr:uid="{00000000-0005-0000-0000-00002C0A0000}"/>
    <cellStyle name="Navadno 3 2 2 7 5" xfId="997" xr:uid="{00000000-0005-0000-0000-00002D0A0000}"/>
    <cellStyle name="Navadno 3 2 2 7 5 2" xfId="3528" xr:uid="{00000000-0005-0000-0000-00002E0A0000}"/>
    <cellStyle name="Navadno 3 2 2 7 5 3" xfId="2294" xr:uid="{00000000-0005-0000-0000-00002F0A0000}"/>
    <cellStyle name="Navadno 3 2 2 7 6" xfId="2726" xr:uid="{00000000-0005-0000-0000-0000300A0000}"/>
    <cellStyle name="Navadno 3 2 2 7 7" xfId="1492" xr:uid="{00000000-0005-0000-0000-0000310A0000}"/>
    <cellStyle name="Navadno 3 2 2 8" xfId="206" xr:uid="{00000000-0005-0000-0000-0000320A0000}"/>
    <cellStyle name="Navadno 3 2 2 8 2" xfId="330" xr:uid="{00000000-0005-0000-0000-0000330A0000}"/>
    <cellStyle name="Navadno 3 2 2 8 2 2" xfId="728" xr:uid="{00000000-0005-0000-0000-0000340A0000}"/>
    <cellStyle name="Navadno 3 2 2 8 2 2 2" xfId="3259" xr:uid="{00000000-0005-0000-0000-0000350A0000}"/>
    <cellStyle name="Navadno 3 2 2 8 2 2 3" xfId="2025" xr:uid="{00000000-0005-0000-0000-0000360A0000}"/>
    <cellStyle name="Navadno 3 2 2 8 2 3" xfId="1138" xr:uid="{00000000-0005-0000-0000-0000370A0000}"/>
    <cellStyle name="Navadno 3 2 2 8 2 3 2" xfId="3669" xr:uid="{00000000-0005-0000-0000-0000380A0000}"/>
    <cellStyle name="Navadno 3 2 2 8 2 3 3" xfId="2435" xr:uid="{00000000-0005-0000-0000-0000390A0000}"/>
    <cellStyle name="Navadno 3 2 2 8 2 4" xfId="2867" xr:uid="{00000000-0005-0000-0000-00003A0A0000}"/>
    <cellStyle name="Navadno 3 2 2 8 2 5" xfId="1633" xr:uid="{00000000-0005-0000-0000-00003B0A0000}"/>
    <cellStyle name="Navadno 3 2 2 8 3" xfId="605" xr:uid="{00000000-0005-0000-0000-00003C0A0000}"/>
    <cellStyle name="Navadno 3 2 2 8 3 2" xfId="3136" xr:uid="{00000000-0005-0000-0000-00003D0A0000}"/>
    <cellStyle name="Navadno 3 2 2 8 3 3" xfId="1902" xr:uid="{00000000-0005-0000-0000-00003E0A0000}"/>
    <cellStyle name="Navadno 3 2 2 8 4" xfId="1015" xr:uid="{00000000-0005-0000-0000-00003F0A0000}"/>
    <cellStyle name="Navadno 3 2 2 8 4 2" xfId="3546" xr:uid="{00000000-0005-0000-0000-0000400A0000}"/>
    <cellStyle name="Navadno 3 2 2 8 4 3" xfId="2312" xr:uid="{00000000-0005-0000-0000-0000410A0000}"/>
    <cellStyle name="Navadno 3 2 2 8 5" xfId="2744" xr:uid="{00000000-0005-0000-0000-0000420A0000}"/>
    <cellStyle name="Navadno 3 2 2 8 6" xfId="1510" xr:uid="{00000000-0005-0000-0000-0000430A0000}"/>
    <cellStyle name="Navadno 3 2 2 9" xfId="264" xr:uid="{00000000-0005-0000-0000-0000440A0000}"/>
    <cellStyle name="Navadno 3 2 2 9 2" xfId="276" xr:uid="{00000000-0005-0000-0000-0000450A0000}"/>
    <cellStyle name="Navadno 3 2 2 9 2 2" xfId="674" xr:uid="{00000000-0005-0000-0000-0000460A0000}"/>
    <cellStyle name="Navadno 3 2 2 9 2 2 2" xfId="3205" xr:uid="{00000000-0005-0000-0000-0000470A0000}"/>
    <cellStyle name="Navadno 3 2 2 9 2 2 3" xfId="1971" xr:uid="{00000000-0005-0000-0000-0000480A0000}"/>
    <cellStyle name="Navadno 3 2 2 9 2 3" xfId="1084" xr:uid="{00000000-0005-0000-0000-0000490A0000}"/>
    <cellStyle name="Navadno 3 2 2 9 2 3 2" xfId="3615" xr:uid="{00000000-0005-0000-0000-00004A0A0000}"/>
    <cellStyle name="Navadno 3 2 2 9 2 3 3" xfId="2381" xr:uid="{00000000-0005-0000-0000-00004B0A0000}"/>
    <cellStyle name="Navadno 3 2 2 9 2 4" xfId="2813" xr:uid="{00000000-0005-0000-0000-00004C0A0000}"/>
    <cellStyle name="Navadno 3 2 2 9 2 5" xfId="1579" xr:uid="{00000000-0005-0000-0000-00004D0A0000}"/>
    <cellStyle name="Navadno 3 2 2 9 3" xfId="662" xr:uid="{00000000-0005-0000-0000-00004E0A0000}"/>
    <cellStyle name="Navadno 3 2 2 9 3 2" xfId="3193" xr:uid="{00000000-0005-0000-0000-00004F0A0000}"/>
    <cellStyle name="Navadno 3 2 2 9 3 3" xfId="1959" xr:uid="{00000000-0005-0000-0000-0000500A0000}"/>
    <cellStyle name="Navadno 3 2 2 9 4" xfId="1072" xr:uid="{00000000-0005-0000-0000-0000510A0000}"/>
    <cellStyle name="Navadno 3 2 2 9 4 2" xfId="3603" xr:uid="{00000000-0005-0000-0000-0000520A0000}"/>
    <cellStyle name="Navadno 3 2 2 9 4 3" xfId="2369" xr:uid="{00000000-0005-0000-0000-0000530A0000}"/>
    <cellStyle name="Navadno 3 2 2 9 5" xfId="2801" xr:uid="{00000000-0005-0000-0000-0000540A0000}"/>
    <cellStyle name="Navadno 3 2 2 9 6" xfId="1567" xr:uid="{00000000-0005-0000-0000-0000550A0000}"/>
    <cellStyle name="Navadno 3 2 20" xfId="2591" xr:uid="{00000000-0005-0000-0000-0000560A0000}"/>
    <cellStyle name="Navadno 3 2 20 2" xfId="3825" xr:uid="{00000000-0005-0000-0000-0000570A0000}"/>
    <cellStyle name="Navadno 3 2 21" xfId="2617" xr:uid="{00000000-0005-0000-0000-0000580A0000}"/>
    <cellStyle name="Navadno 3 2 22" xfId="1383" xr:uid="{00000000-0005-0000-0000-0000590A0000}"/>
    <cellStyle name="Navadno 3 2 23" xfId="3854" xr:uid="{00000000-0005-0000-0000-00005A0A0000}"/>
    <cellStyle name="Navadno 3 2 3" xfId="32" xr:uid="{00000000-0005-0000-0000-00005B0A0000}"/>
    <cellStyle name="Navadno 3 2 3 10" xfId="402" xr:uid="{00000000-0005-0000-0000-00005C0A0000}"/>
    <cellStyle name="Navadno 3 2 3 10 2" xfId="795" xr:uid="{00000000-0005-0000-0000-00005D0A0000}"/>
    <cellStyle name="Navadno 3 2 3 10 2 2" xfId="3326" xr:uid="{00000000-0005-0000-0000-00005E0A0000}"/>
    <cellStyle name="Navadno 3 2 3 10 2 3" xfId="2092" xr:uid="{00000000-0005-0000-0000-00005F0A0000}"/>
    <cellStyle name="Navadno 3 2 3 10 3" xfId="1205" xr:uid="{00000000-0005-0000-0000-0000600A0000}"/>
    <cellStyle name="Navadno 3 2 3 10 3 2" xfId="3736" xr:uid="{00000000-0005-0000-0000-0000610A0000}"/>
    <cellStyle name="Navadno 3 2 3 10 3 3" xfId="2502" xr:uid="{00000000-0005-0000-0000-0000620A0000}"/>
    <cellStyle name="Navadno 3 2 3 10 4" xfId="2934" xr:uid="{00000000-0005-0000-0000-0000630A0000}"/>
    <cellStyle name="Navadno 3 2 3 10 5" xfId="1700" xr:uid="{00000000-0005-0000-0000-0000640A0000}"/>
    <cellStyle name="Navadno 3 2 3 11" xfId="484" xr:uid="{00000000-0005-0000-0000-0000650A0000}"/>
    <cellStyle name="Navadno 3 2 3 11 2" xfId="877" xr:uid="{00000000-0005-0000-0000-0000660A0000}"/>
    <cellStyle name="Navadno 3 2 3 11 2 2" xfId="3408" xr:uid="{00000000-0005-0000-0000-0000670A0000}"/>
    <cellStyle name="Navadno 3 2 3 11 2 3" xfId="2174" xr:uid="{00000000-0005-0000-0000-0000680A0000}"/>
    <cellStyle name="Navadno 3 2 3 11 3" xfId="1287" xr:uid="{00000000-0005-0000-0000-0000690A0000}"/>
    <cellStyle name="Navadno 3 2 3 11 3 2" xfId="3818" xr:uid="{00000000-0005-0000-0000-00006A0A0000}"/>
    <cellStyle name="Navadno 3 2 3 11 3 3" xfId="2584" xr:uid="{00000000-0005-0000-0000-00006B0A0000}"/>
    <cellStyle name="Navadno 3 2 3 11 4" xfId="3016" xr:uid="{00000000-0005-0000-0000-00006C0A0000}"/>
    <cellStyle name="Navadno 3 2 3 11 5" xfId="1782" xr:uid="{00000000-0005-0000-0000-00006D0A0000}"/>
    <cellStyle name="Navadno 3 2 3 12" xfId="131" xr:uid="{00000000-0005-0000-0000-00006E0A0000}"/>
    <cellStyle name="Navadno 3 2 3 12 2" xfId="530" xr:uid="{00000000-0005-0000-0000-00006F0A0000}"/>
    <cellStyle name="Navadno 3 2 3 12 2 2" xfId="3061" xr:uid="{00000000-0005-0000-0000-0000700A0000}"/>
    <cellStyle name="Navadno 3 2 3 12 2 3" xfId="1827" xr:uid="{00000000-0005-0000-0000-0000710A0000}"/>
    <cellStyle name="Navadno 3 2 3 12 3" xfId="940" xr:uid="{00000000-0005-0000-0000-0000720A0000}"/>
    <cellStyle name="Navadno 3 2 3 12 3 2" xfId="3471" xr:uid="{00000000-0005-0000-0000-0000730A0000}"/>
    <cellStyle name="Navadno 3 2 3 12 3 3" xfId="2237" xr:uid="{00000000-0005-0000-0000-0000740A0000}"/>
    <cellStyle name="Navadno 3 2 3 12 4" xfId="2669" xr:uid="{00000000-0005-0000-0000-0000750A0000}"/>
    <cellStyle name="Navadno 3 2 3 12 5" xfId="1435" xr:uid="{00000000-0005-0000-0000-0000760A0000}"/>
    <cellStyle name="Navadno 3 2 3 13" xfId="494" xr:uid="{00000000-0005-0000-0000-0000770A0000}"/>
    <cellStyle name="Navadno 3 2 3 13 2" xfId="3025" xr:uid="{00000000-0005-0000-0000-0000780A0000}"/>
    <cellStyle name="Navadno 3 2 3 13 3" xfId="1791" xr:uid="{00000000-0005-0000-0000-0000790A0000}"/>
    <cellStyle name="Navadno 3 2 3 14" xfId="890" xr:uid="{00000000-0005-0000-0000-00007A0A0000}"/>
    <cellStyle name="Navadno 3 2 3 14 2" xfId="3421" xr:uid="{00000000-0005-0000-0000-00007B0A0000}"/>
    <cellStyle name="Navadno 3 2 3 14 3" xfId="2187" xr:uid="{00000000-0005-0000-0000-00007C0A0000}"/>
    <cellStyle name="Navadno 3 2 3 15" xfId="904" xr:uid="{00000000-0005-0000-0000-00007D0A0000}"/>
    <cellStyle name="Navadno 3 2 3 15 2" xfId="3435" xr:uid="{00000000-0005-0000-0000-00007E0A0000}"/>
    <cellStyle name="Navadno 3 2 3 15 3" xfId="2201" xr:uid="{00000000-0005-0000-0000-00007F0A0000}"/>
    <cellStyle name="Navadno 3 2 3 16" xfId="2602" xr:uid="{00000000-0005-0000-0000-0000800A0000}"/>
    <cellStyle name="Navadno 3 2 3 16 2" xfId="3836" xr:uid="{00000000-0005-0000-0000-0000810A0000}"/>
    <cellStyle name="Navadno 3 2 3 17" xfId="2612" xr:uid="{00000000-0005-0000-0000-0000820A0000}"/>
    <cellStyle name="Navadno 3 2 3 17 2" xfId="3846" xr:uid="{00000000-0005-0000-0000-0000830A0000}"/>
    <cellStyle name="Navadno 3 2 3 18" xfId="2633" xr:uid="{00000000-0005-0000-0000-0000840A0000}"/>
    <cellStyle name="Navadno 3 2 3 19" xfId="1399" xr:uid="{00000000-0005-0000-0000-0000850A0000}"/>
    <cellStyle name="Navadno 3 2 3 2" xfId="100" xr:uid="{00000000-0005-0000-0000-0000860A0000}"/>
    <cellStyle name="Navadno 3 2 3 2 10" xfId="917" xr:uid="{00000000-0005-0000-0000-0000870A0000}"/>
    <cellStyle name="Navadno 3 2 3 2 10 2" xfId="3448" xr:uid="{00000000-0005-0000-0000-0000880A0000}"/>
    <cellStyle name="Navadno 3 2 3 2 10 3" xfId="2214" xr:uid="{00000000-0005-0000-0000-0000890A0000}"/>
    <cellStyle name="Navadno 3 2 3 2 11" xfId="2646" xr:uid="{00000000-0005-0000-0000-00008A0A0000}"/>
    <cellStyle name="Navadno 3 2 3 2 12" xfId="1412" xr:uid="{00000000-0005-0000-0000-00008B0A0000}"/>
    <cellStyle name="Navadno 3 2 3 2 2" xfId="159" xr:uid="{00000000-0005-0000-0000-00008C0A0000}"/>
    <cellStyle name="Navadno 3 2 3 2 2 2" xfId="249" xr:uid="{00000000-0005-0000-0000-00008D0A0000}"/>
    <cellStyle name="Navadno 3 2 3 2 2 2 2" xfId="362" xr:uid="{00000000-0005-0000-0000-00008E0A0000}"/>
    <cellStyle name="Navadno 3 2 3 2 2 2 2 2" xfId="760" xr:uid="{00000000-0005-0000-0000-00008F0A0000}"/>
    <cellStyle name="Navadno 3 2 3 2 2 2 2 2 2" xfId="3291" xr:uid="{00000000-0005-0000-0000-0000900A0000}"/>
    <cellStyle name="Navadno 3 2 3 2 2 2 2 2 3" xfId="2057" xr:uid="{00000000-0005-0000-0000-0000910A0000}"/>
    <cellStyle name="Navadno 3 2 3 2 2 2 2 3" xfId="1170" xr:uid="{00000000-0005-0000-0000-0000920A0000}"/>
    <cellStyle name="Navadno 3 2 3 2 2 2 2 3 2" xfId="3701" xr:uid="{00000000-0005-0000-0000-0000930A0000}"/>
    <cellStyle name="Navadno 3 2 3 2 2 2 2 3 3" xfId="2467" xr:uid="{00000000-0005-0000-0000-0000940A0000}"/>
    <cellStyle name="Navadno 3 2 3 2 2 2 2 4" xfId="2899" xr:uid="{00000000-0005-0000-0000-0000950A0000}"/>
    <cellStyle name="Navadno 3 2 3 2 2 2 2 5" xfId="1665" xr:uid="{00000000-0005-0000-0000-0000960A0000}"/>
    <cellStyle name="Navadno 3 2 3 2 2 2 3" xfId="648" xr:uid="{00000000-0005-0000-0000-0000970A0000}"/>
    <cellStyle name="Navadno 3 2 3 2 2 2 3 2" xfId="3179" xr:uid="{00000000-0005-0000-0000-0000980A0000}"/>
    <cellStyle name="Navadno 3 2 3 2 2 2 3 3" xfId="1945" xr:uid="{00000000-0005-0000-0000-0000990A0000}"/>
    <cellStyle name="Navadno 3 2 3 2 2 2 4" xfId="1058" xr:uid="{00000000-0005-0000-0000-00009A0A0000}"/>
    <cellStyle name="Navadno 3 2 3 2 2 2 4 2" xfId="3589" xr:uid="{00000000-0005-0000-0000-00009B0A0000}"/>
    <cellStyle name="Navadno 3 2 3 2 2 2 4 3" xfId="2355" xr:uid="{00000000-0005-0000-0000-00009C0A0000}"/>
    <cellStyle name="Navadno 3 2 3 2 2 2 5" xfId="2787" xr:uid="{00000000-0005-0000-0000-00009D0A0000}"/>
    <cellStyle name="Navadno 3 2 3 2 2 2 6" xfId="1553" xr:uid="{00000000-0005-0000-0000-00009E0A0000}"/>
    <cellStyle name="Navadno 3 2 3 2 2 3" xfId="308" xr:uid="{00000000-0005-0000-0000-00009F0A0000}"/>
    <cellStyle name="Navadno 3 2 3 2 2 3 2" xfId="706" xr:uid="{00000000-0005-0000-0000-0000A00A0000}"/>
    <cellStyle name="Navadno 3 2 3 2 2 3 2 2" xfId="3237" xr:uid="{00000000-0005-0000-0000-0000A10A0000}"/>
    <cellStyle name="Navadno 3 2 3 2 2 3 2 3" xfId="2003" xr:uid="{00000000-0005-0000-0000-0000A20A0000}"/>
    <cellStyle name="Navadno 3 2 3 2 2 3 3" xfId="1116" xr:uid="{00000000-0005-0000-0000-0000A30A0000}"/>
    <cellStyle name="Navadno 3 2 3 2 2 3 3 2" xfId="3647" xr:uid="{00000000-0005-0000-0000-0000A40A0000}"/>
    <cellStyle name="Navadno 3 2 3 2 2 3 3 3" xfId="2413" xr:uid="{00000000-0005-0000-0000-0000A50A0000}"/>
    <cellStyle name="Navadno 3 2 3 2 2 3 4" xfId="2845" xr:uid="{00000000-0005-0000-0000-0000A60A0000}"/>
    <cellStyle name="Navadno 3 2 3 2 2 3 5" xfId="1611" xr:uid="{00000000-0005-0000-0000-0000A70A0000}"/>
    <cellStyle name="Navadno 3 2 3 2 2 4" xfId="430" xr:uid="{00000000-0005-0000-0000-0000A80A0000}"/>
    <cellStyle name="Navadno 3 2 3 2 2 4 2" xfId="823" xr:uid="{00000000-0005-0000-0000-0000A90A0000}"/>
    <cellStyle name="Navadno 3 2 3 2 2 4 2 2" xfId="3354" xr:uid="{00000000-0005-0000-0000-0000AA0A0000}"/>
    <cellStyle name="Navadno 3 2 3 2 2 4 2 3" xfId="2120" xr:uid="{00000000-0005-0000-0000-0000AB0A0000}"/>
    <cellStyle name="Navadno 3 2 3 2 2 4 3" xfId="1233" xr:uid="{00000000-0005-0000-0000-0000AC0A0000}"/>
    <cellStyle name="Navadno 3 2 3 2 2 4 3 2" xfId="3764" xr:uid="{00000000-0005-0000-0000-0000AD0A0000}"/>
    <cellStyle name="Navadno 3 2 3 2 2 4 3 3" xfId="2530" xr:uid="{00000000-0005-0000-0000-0000AE0A0000}"/>
    <cellStyle name="Navadno 3 2 3 2 2 4 4" xfId="2962" xr:uid="{00000000-0005-0000-0000-0000AF0A0000}"/>
    <cellStyle name="Navadno 3 2 3 2 2 4 5" xfId="1728" xr:uid="{00000000-0005-0000-0000-0000B00A0000}"/>
    <cellStyle name="Navadno 3 2 3 2 2 5" xfId="558" xr:uid="{00000000-0005-0000-0000-0000B10A0000}"/>
    <cellStyle name="Navadno 3 2 3 2 2 5 2" xfId="3089" xr:uid="{00000000-0005-0000-0000-0000B20A0000}"/>
    <cellStyle name="Navadno 3 2 3 2 2 5 3" xfId="1855" xr:uid="{00000000-0005-0000-0000-0000B30A0000}"/>
    <cellStyle name="Navadno 3 2 3 2 2 6" xfId="968" xr:uid="{00000000-0005-0000-0000-0000B40A0000}"/>
    <cellStyle name="Navadno 3 2 3 2 2 6 2" xfId="3499" xr:uid="{00000000-0005-0000-0000-0000B50A0000}"/>
    <cellStyle name="Navadno 3 2 3 2 2 6 3" xfId="2265" xr:uid="{00000000-0005-0000-0000-0000B60A0000}"/>
    <cellStyle name="Navadno 3 2 3 2 2 7" xfId="2697" xr:uid="{00000000-0005-0000-0000-0000B70A0000}"/>
    <cellStyle name="Navadno 3 2 3 2 2 8" xfId="1463" xr:uid="{00000000-0005-0000-0000-0000B80A0000}"/>
    <cellStyle name="Navadno 3 2 3 2 3" xfId="175" xr:uid="{00000000-0005-0000-0000-0000B90A0000}"/>
    <cellStyle name="Navadno 3 2 3 2 3 2" xfId="344" xr:uid="{00000000-0005-0000-0000-0000BA0A0000}"/>
    <cellStyle name="Navadno 3 2 3 2 3 2 2" xfId="742" xr:uid="{00000000-0005-0000-0000-0000BB0A0000}"/>
    <cellStyle name="Navadno 3 2 3 2 3 2 2 2" xfId="3273" xr:uid="{00000000-0005-0000-0000-0000BC0A0000}"/>
    <cellStyle name="Navadno 3 2 3 2 3 2 2 3" xfId="2039" xr:uid="{00000000-0005-0000-0000-0000BD0A0000}"/>
    <cellStyle name="Navadno 3 2 3 2 3 2 3" xfId="1152" xr:uid="{00000000-0005-0000-0000-0000BE0A0000}"/>
    <cellStyle name="Navadno 3 2 3 2 3 2 3 2" xfId="3683" xr:uid="{00000000-0005-0000-0000-0000BF0A0000}"/>
    <cellStyle name="Navadno 3 2 3 2 3 2 3 3" xfId="2449" xr:uid="{00000000-0005-0000-0000-0000C00A0000}"/>
    <cellStyle name="Navadno 3 2 3 2 3 2 4" xfId="2881" xr:uid="{00000000-0005-0000-0000-0000C10A0000}"/>
    <cellStyle name="Navadno 3 2 3 2 3 2 5" xfId="1647" xr:uid="{00000000-0005-0000-0000-0000C20A0000}"/>
    <cellStyle name="Navadno 3 2 3 2 3 3" xfId="448" xr:uid="{00000000-0005-0000-0000-0000C30A0000}"/>
    <cellStyle name="Navadno 3 2 3 2 3 3 2" xfId="841" xr:uid="{00000000-0005-0000-0000-0000C40A0000}"/>
    <cellStyle name="Navadno 3 2 3 2 3 3 2 2" xfId="3372" xr:uid="{00000000-0005-0000-0000-0000C50A0000}"/>
    <cellStyle name="Navadno 3 2 3 2 3 3 2 3" xfId="2138" xr:uid="{00000000-0005-0000-0000-0000C60A0000}"/>
    <cellStyle name="Navadno 3 2 3 2 3 3 3" xfId="1251" xr:uid="{00000000-0005-0000-0000-0000C70A0000}"/>
    <cellStyle name="Navadno 3 2 3 2 3 3 3 2" xfId="3782" xr:uid="{00000000-0005-0000-0000-0000C80A0000}"/>
    <cellStyle name="Navadno 3 2 3 2 3 3 3 3" xfId="2548" xr:uid="{00000000-0005-0000-0000-0000C90A0000}"/>
    <cellStyle name="Navadno 3 2 3 2 3 3 4" xfId="2980" xr:uid="{00000000-0005-0000-0000-0000CA0A0000}"/>
    <cellStyle name="Navadno 3 2 3 2 3 3 5" xfId="1746" xr:uid="{00000000-0005-0000-0000-0000CB0A0000}"/>
    <cellStyle name="Navadno 3 2 3 2 3 4" xfId="574" xr:uid="{00000000-0005-0000-0000-0000CC0A0000}"/>
    <cellStyle name="Navadno 3 2 3 2 3 4 2" xfId="3105" xr:uid="{00000000-0005-0000-0000-0000CD0A0000}"/>
    <cellStyle name="Navadno 3 2 3 2 3 4 3" xfId="1871" xr:uid="{00000000-0005-0000-0000-0000CE0A0000}"/>
    <cellStyle name="Navadno 3 2 3 2 3 5" xfId="984" xr:uid="{00000000-0005-0000-0000-0000CF0A0000}"/>
    <cellStyle name="Navadno 3 2 3 2 3 5 2" xfId="3515" xr:uid="{00000000-0005-0000-0000-0000D00A0000}"/>
    <cellStyle name="Navadno 3 2 3 2 3 5 3" xfId="2281" xr:uid="{00000000-0005-0000-0000-0000D10A0000}"/>
    <cellStyle name="Navadno 3 2 3 2 3 6" xfId="2713" xr:uid="{00000000-0005-0000-0000-0000D20A0000}"/>
    <cellStyle name="Navadno 3 2 3 2 3 7" xfId="1479" xr:uid="{00000000-0005-0000-0000-0000D30A0000}"/>
    <cellStyle name="Navadno 3 2 3 2 4" xfId="202" xr:uid="{00000000-0005-0000-0000-0000D40A0000}"/>
    <cellStyle name="Navadno 3 2 3 2 4 2" xfId="475" xr:uid="{00000000-0005-0000-0000-0000D50A0000}"/>
    <cellStyle name="Navadno 3 2 3 2 4 2 2" xfId="868" xr:uid="{00000000-0005-0000-0000-0000D60A0000}"/>
    <cellStyle name="Navadno 3 2 3 2 4 2 2 2" xfId="3399" xr:uid="{00000000-0005-0000-0000-0000D70A0000}"/>
    <cellStyle name="Navadno 3 2 3 2 4 2 2 3" xfId="2165" xr:uid="{00000000-0005-0000-0000-0000D80A0000}"/>
    <cellStyle name="Navadno 3 2 3 2 4 2 3" xfId="1278" xr:uid="{00000000-0005-0000-0000-0000D90A0000}"/>
    <cellStyle name="Navadno 3 2 3 2 4 2 3 2" xfId="3809" xr:uid="{00000000-0005-0000-0000-0000DA0A0000}"/>
    <cellStyle name="Navadno 3 2 3 2 4 2 3 3" xfId="2575" xr:uid="{00000000-0005-0000-0000-0000DB0A0000}"/>
    <cellStyle name="Navadno 3 2 3 2 4 2 4" xfId="3007" xr:uid="{00000000-0005-0000-0000-0000DC0A0000}"/>
    <cellStyle name="Navadno 3 2 3 2 4 2 5" xfId="1773" xr:uid="{00000000-0005-0000-0000-0000DD0A0000}"/>
    <cellStyle name="Navadno 3 2 3 2 4 3" xfId="601" xr:uid="{00000000-0005-0000-0000-0000DE0A0000}"/>
    <cellStyle name="Navadno 3 2 3 2 4 3 2" xfId="3132" xr:uid="{00000000-0005-0000-0000-0000DF0A0000}"/>
    <cellStyle name="Navadno 3 2 3 2 4 3 3" xfId="1898" xr:uid="{00000000-0005-0000-0000-0000E00A0000}"/>
    <cellStyle name="Navadno 3 2 3 2 4 4" xfId="1011" xr:uid="{00000000-0005-0000-0000-0000E10A0000}"/>
    <cellStyle name="Navadno 3 2 3 2 4 4 2" xfId="3542" xr:uid="{00000000-0005-0000-0000-0000E20A0000}"/>
    <cellStyle name="Navadno 3 2 3 2 4 4 3" xfId="2308" xr:uid="{00000000-0005-0000-0000-0000E30A0000}"/>
    <cellStyle name="Navadno 3 2 3 2 4 5" xfId="2740" xr:uid="{00000000-0005-0000-0000-0000E40A0000}"/>
    <cellStyle name="Navadno 3 2 3 2 4 6" xfId="1506" xr:uid="{00000000-0005-0000-0000-0000E50A0000}"/>
    <cellStyle name="Navadno 3 2 3 2 5" xfId="229" xr:uid="{00000000-0005-0000-0000-0000E60A0000}"/>
    <cellStyle name="Navadno 3 2 3 2 5 2" xfId="628" xr:uid="{00000000-0005-0000-0000-0000E70A0000}"/>
    <cellStyle name="Navadno 3 2 3 2 5 2 2" xfId="3159" xr:uid="{00000000-0005-0000-0000-0000E80A0000}"/>
    <cellStyle name="Navadno 3 2 3 2 5 2 3" xfId="1925" xr:uid="{00000000-0005-0000-0000-0000E90A0000}"/>
    <cellStyle name="Navadno 3 2 3 2 5 3" xfId="1038" xr:uid="{00000000-0005-0000-0000-0000EA0A0000}"/>
    <cellStyle name="Navadno 3 2 3 2 5 3 2" xfId="3569" xr:uid="{00000000-0005-0000-0000-0000EB0A0000}"/>
    <cellStyle name="Navadno 3 2 3 2 5 3 3" xfId="2335" xr:uid="{00000000-0005-0000-0000-0000EC0A0000}"/>
    <cellStyle name="Navadno 3 2 3 2 5 4" xfId="2767" xr:uid="{00000000-0005-0000-0000-0000ED0A0000}"/>
    <cellStyle name="Navadno 3 2 3 2 5 5" xfId="1533" xr:uid="{00000000-0005-0000-0000-0000EE0A0000}"/>
    <cellStyle name="Navadno 3 2 3 2 6" xfId="290" xr:uid="{00000000-0005-0000-0000-0000EF0A0000}"/>
    <cellStyle name="Navadno 3 2 3 2 6 2" xfId="688" xr:uid="{00000000-0005-0000-0000-0000F00A0000}"/>
    <cellStyle name="Navadno 3 2 3 2 6 2 2" xfId="3219" xr:uid="{00000000-0005-0000-0000-0000F10A0000}"/>
    <cellStyle name="Navadno 3 2 3 2 6 2 3" xfId="1985" xr:uid="{00000000-0005-0000-0000-0000F20A0000}"/>
    <cellStyle name="Navadno 3 2 3 2 6 3" xfId="1098" xr:uid="{00000000-0005-0000-0000-0000F30A0000}"/>
    <cellStyle name="Navadno 3 2 3 2 6 3 2" xfId="3629" xr:uid="{00000000-0005-0000-0000-0000F40A0000}"/>
    <cellStyle name="Navadno 3 2 3 2 6 3 3" xfId="2395" xr:uid="{00000000-0005-0000-0000-0000F50A0000}"/>
    <cellStyle name="Navadno 3 2 3 2 6 4" xfId="2827" xr:uid="{00000000-0005-0000-0000-0000F60A0000}"/>
    <cellStyle name="Navadno 3 2 3 2 6 5" xfId="1593" xr:uid="{00000000-0005-0000-0000-0000F70A0000}"/>
    <cellStyle name="Navadno 3 2 3 2 7" xfId="411" xr:uid="{00000000-0005-0000-0000-0000F80A0000}"/>
    <cellStyle name="Navadno 3 2 3 2 7 2" xfId="804" xr:uid="{00000000-0005-0000-0000-0000F90A0000}"/>
    <cellStyle name="Navadno 3 2 3 2 7 2 2" xfId="3335" xr:uid="{00000000-0005-0000-0000-0000FA0A0000}"/>
    <cellStyle name="Navadno 3 2 3 2 7 2 3" xfId="2101" xr:uid="{00000000-0005-0000-0000-0000FB0A0000}"/>
    <cellStyle name="Navadno 3 2 3 2 7 3" xfId="1214" xr:uid="{00000000-0005-0000-0000-0000FC0A0000}"/>
    <cellStyle name="Navadno 3 2 3 2 7 3 2" xfId="3745" xr:uid="{00000000-0005-0000-0000-0000FD0A0000}"/>
    <cellStyle name="Navadno 3 2 3 2 7 3 3" xfId="2511" xr:uid="{00000000-0005-0000-0000-0000FE0A0000}"/>
    <cellStyle name="Navadno 3 2 3 2 7 4" xfId="2943" xr:uid="{00000000-0005-0000-0000-0000FF0A0000}"/>
    <cellStyle name="Navadno 3 2 3 2 7 5" xfId="1709" xr:uid="{00000000-0005-0000-0000-0000000B0000}"/>
    <cellStyle name="Navadno 3 2 3 2 8" xfId="140" xr:uid="{00000000-0005-0000-0000-0000010B0000}"/>
    <cellStyle name="Navadno 3 2 3 2 8 2" xfId="539" xr:uid="{00000000-0005-0000-0000-0000020B0000}"/>
    <cellStyle name="Navadno 3 2 3 2 8 2 2" xfId="3070" xr:uid="{00000000-0005-0000-0000-0000030B0000}"/>
    <cellStyle name="Navadno 3 2 3 2 8 2 3" xfId="1836" xr:uid="{00000000-0005-0000-0000-0000040B0000}"/>
    <cellStyle name="Navadno 3 2 3 2 8 3" xfId="949" xr:uid="{00000000-0005-0000-0000-0000050B0000}"/>
    <cellStyle name="Navadno 3 2 3 2 8 3 2" xfId="3480" xr:uid="{00000000-0005-0000-0000-0000060B0000}"/>
    <cellStyle name="Navadno 3 2 3 2 8 3 3" xfId="2246" xr:uid="{00000000-0005-0000-0000-0000070B0000}"/>
    <cellStyle name="Navadno 3 2 3 2 8 4" xfId="2678" xr:uid="{00000000-0005-0000-0000-0000080B0000}"/>
    <cellStyle name="Navadno 3 2 3 2 8 5" xfId="1444" xr:uid="{00000000-0005-0000-0000-0000090B0000}"/>
    <cellStyle name="Navadno 3 2 3 2 9" xfId="507" xr:uid="{00000000-0005-0000-0000-00000A0B0000}"/>
    <cellStyle name="Navadno 3 2 3 2 9 2" xfId="3038" xr:uid="{00000000-0005-0000-0000-00000B0B0000}"/>
    <cellStyle name="Navadno 3 2 3 2 9 3" xfId="1804" xr:uid="{00000000-0005-0000-0000-00000C0B0000}"/>
    <cellStyle name="Navadno 3 2 3 3" xfId="150" xr:uid="{00000000-0005-0000-0000-00000D0B0000}"/>
    <cellStyle name="Navadno 3 2 3 3 2" xfId="220" xr:uid="{00000000-0005-0000-0000-00000E0B0000}"/>
    <cellStyle name="Navadno 3 2 3 3 2 2" xfId="371" xr:uid="{00000000-0005-0000-0000-00000F0B0000}"/>
    <cellStyle name="Navadno 3 2 3 3 2 2 2" xfId="769" xr:uid="{00000000-0005-0000-0000-0000100B0000}"/>
    <cellStyle name="Navadno 3 2 3 3 2 2 2 2" xfId="3300" xr:uid="{00000000-0005-0000-0000-0000110B0000}"/>
    <cellStyle name="Navadno 3 2 3 3 2 2 2 3" xfId="2066" xr:uid="{00000000-0005-0000-0000-0000120B0000}"/>
    <cellStyle name="Navadno 3 2 3 3 2 2 3" xfId="1179" xr:uid="{00000000-0005-0000-0000-0000130B0000}"/>
    <cellStyle name="Navadno 3 2 3 3 2 2 3 2" xfId="3710" xr:uid="{00000000-0005-0000-0000-0000140B0000}"/>
    <cellStyle name="Navadno 3 2 3 3 2 2 3 3" xfId="2476" xr:uid="{00000000-0005-0000-0000-0000150B0000}"/>
    <cellStyle name="Navadno 3 2 3 3 2 2 4" xfId="2908" xr:uid="{00000000-0005-0000-0000-0000160B0000}"/>
    <cellStyle name="Navadno 3 2 3 3 2 2 5" xfId="1674" xr:uid="{00000000-0005-0000-0000-0000170B0000}"/>
    <cellStyle name="Navadno 3 2 3 3 2 3" xfId="619" xr:uid="{00000000-0005-0000-0000-0000180B0000}"/>
    <cellStyle name="Navadno 3 2 3 3 2 3 2" xfId="3150" xr:uid="{00000000-0005-0000-0000-0000190B0000}"/>
    <cellStyle name="Navadno 3 2 3 3 2 3 3" xfId="1916" xr:uid="{00000000-0005-0000-0000-00001A0B0000}"/>
    <cellStyle name="Navadno 3 2 3 3 2 4" xfId="1029" xr:uid="{00000000-0005-0000-0000-00001B0B0000}"/>
    <cellStyle name="Navadno 3 2 3 3 2 4 2" xfId="3560" xr:uid="{00000000-0005-0000-0000-00001C0B0000}"/>
    <cellStyle name="Navadno 3 2 3 3 2 4 3" xfId="2326" xr:uid="{00000000-0005-0000-0000-00001D0B0000}"/>
    <cellStyle name="Navadno 3 2 3 3 2 5" xfId="2758" xr:uid="{00000000-0005-0000-0000-00001E0B0000}"/>
    <cellStyle name="Navadno 3 2 3 3 2 6" xfId="1524" xr:uid="{00000000-0005-0000-0000-00001F0B0000}"/>
    <cellStyle name="Navadno 3 2 3 3 3" xfId="317" xr:uid="{00000000-0005-0000-0000-0000200B0000}"/>
    <cellStyle name="Navadno 3 2 3 3 3 2" xfId="715" xr:uid="{00000000-0005-0000-0000-0000210B0000}"/>
    <cellStyle name="Navadno 3 2 3 3 3 2 2" xfId="3246" xr:uid="{00000000-0005-0000-0000-0000220B0000}"/>
    <cellStyle name="Navadno 3 2 3 3 3 2 3" xfId="2012" xr:uid="{00000000-0005-0000-0000-0000230B0000}"/>
    <cellStyle name="Navadno 3 2 3 3 3 3" xfId="1125" xr:uid="{00000000-0005-0000-0000-0000240B0000}"/>
    <cellStyle name="Navadno 3 2 3 3 3 3 2" xfId="3656" xr:uid="{00000000-0005-0000-0000-0000250B0000}"/>
    <cellStyle name="Navadno 3 2 3 3 3 3 3" xfId="2422" xr:uid="{00000000-0005-0000-0000-0000260B0000}"/>
    <cellStyle name="Navadno 3 2 3 3 3 4" xfId="2854" xr:uid="{00000000-0005-0000-0000-0000270B0000}"/>
    <cellStyle name="Navadno 3 2 3 3 3 5" xfId="1620" xr:uid="{00000000-0005-0000-0000-0000280B0000}"/>
    <cellStyle name="Navadno 3 2 3 3 4" xfId="421" xr:uid="{00000000-0005-0000-0000-0000290B0000}"/>
    <cellStyle name="Navadno 3 2 3 3 4 2" xfId="814" xr:uid="{00000000-0005-0000-0000-00002A0B0000}"/>
    <cellStyle name="Navadno 3 2 3 3 4 2 2" xfId="3345" xr:uid="{00000000-0005-0000-0000-00002B0B0000}"/>
    <cellStyle name="Navadno 3 2 3 3 4 2 3" xfId="2111" xr:uid="{00000000-0005-0000-0000-00002C0B0000}"/>
    <cellStyle name="Navadno 3 2 3 3 4 3" xfId="1224" xr:uid="{00000000-0005-0000-0000-00002D0B0000}"/>
    <cellStyle name="Navadno 3 2 3 3 4 3 2" xfId="3755" xr:uid="{00000000-0005-0000-0000-00002E0B0000}"/>
    <cellStyle name="Navadno 3 2 3 3 4 3 3" xfId="2521" xr:uid="{00000000-0005-0000-0000-00002F0B0000}"/>
    <cellStyle name="Navadno 3 2 3 3 4 4" xfId="2953" xr:uid="{00000000-0005-0000-0000-0000300B0000}"/>
    <cellStyle name="Navadno 3 2 3 3 4 5" xfId="1719" xr:uid="{00000000-0005-0000-0000-0000310B0000}"/>
    <cellStyle name="Navadno 3 2 3 3 5" xfId="549" xr:uid="{00000000-0005-0000-0000-0000320B0000}"/>
    <cellStyle name="Navadno 3 2 3 3 5 2" xfId="3080" xr:uid="{00000000-0005-0000-0000-0000330B0000}"/>
    <cellStyle name="Navadno 3 2 3 3 5 3" xfId="1846" xr:uid="{00000000-0005-0000-0000-0000340B0000}"/>
    <cellStyle name="Navadno 3 2 3 3 6" xfId="959" xr:uid="{00000000-0005-0000-0000-0000350B0000}"/>
    <cellStyle name="Navadno 3 2 3 3 6 2" xfId="3490" xr:uid="{00000000-0005-0000-0000-0000360B0000}"/>
    <cellStyle name="Navadno 3 2 3 3 6 3" xfId="2256" xr:uid="{00000000-0005-0000-0000-0000370B0000}"/>
    <cellStyle name="Navadno 3 2 3 3 7" xfId="2688" xr:uid="{00000000-0005-0000-0000-0000380B0000}"/>
    <cellStyle name="Navadno 3 2 3 3 8" xfId="1454" xr:uid="{00000000-0005-0000-0000-0000390B0000}"/>
    <cellStyle name="Navadno 3 2 3 4" xfId="166" xr:uid="{00000000-0005-0000-0000-00003A0B0000}"/>
    <cellStyle name="Navadno 3 2 3 4 2" xfId="242" xr:uid="{00000000-0005-0000-0000-00003B0B0000}"/>
    <cellStyle name="Navadno 3 2 3 4 2 2" xfId="380" xr:uid="{00000000-0005-0000-0000-00003C0B0000}"/>
    <cellStyle name="Navadno 3 2 3 4 2 2 2" xfId="778" xr:uid="{00000000-0005-0000-0000-00003D0B0000}"/>
    <cellStyle name="Navadno 3 2 3 4 2 2 2 2" xfId="3309" xr:uid="{00000000-0005-0000-0000-00003E0B0000}"/>
    <cellStyle name="Navadno 3 2 3 4 2 2 2 3" xfId="2075" xr:uid="{00000000-0005-0000-0000-00003F0B0000}"/>
    <cellStyle name="Navadno 3 2 3 4 2 2 3" xfId="1188" xr:uid="{00000000-0005-0000-0000-0000400B0000}"/>
    <cellStyle name="Navadno 3 2 3 4 2 2 3 2" xfId="3719" xr:uid="{00000000-0005-0000-0000-0000410B0000}"/>
    <cellStyle name="Navadno 3 2 3 4 2 2 3 3" xfId="2485" xr:uid="{00000000-0005-0000-0000-0000420B0000}"/>
    <cellStyle name="Navadno 3 2 3 4 2 2 4" xfId="2917" xr:uid="{00000000-0005-0000-0000-0000430B0000}"/>
    <cellStyle name="Navadno 3 2 3 4 2 2 5" xfId="1683" xr:uid="{00000000-0005-0000-0000-0000440B0000}"/>
    <cellStyle name="Navadno 3 2 3 4 2 3" xfId="641" xr:uid="{00000000-0005-0000-0000-0000450B0000}"/>
    <cellStyle name="Navadno 3 2 3 4 2 3 2" xfId="3172" xr:uid="{00000000-0005-0000-0000-0000460B0000}"/>
    <cellStyle name="Navadno 3 2 3 4 2 3 3" xfId="1938" xr:uid="{00000000-0005-0000-0000-0000470B0000}"/>
    <cellStyle name="Navadno 3 2 3 4 2 4" xfId="1051" xr:uid="{00000000-0005-0000-0000-0000480B0000}"/>
    <cellStyle name="Navadno 3 2 3 4 2 4 2" xfId="3582" xr:uid="{00000000-0005-0000-0000-0000490B0000}"/>
    <cellStyle name="Navadno 3 2 3 4 2 4 3" xfId="2348" xr:uid="{00000000-0005-0000-0000-00004A0B0000}"/>
    <cellStyle name="Navadno 3 2 3 4 2 5" xfId="2780" xr:uid="{00000000-0005-0000-0000-00004B0B0000}"/>
    <cellStyle name="Navadno 3 2 3 4 2 6" xfId="1546" xr:uid="{00000000-0005-0000-0000-00004C0B0000}"/>
    <cellStyle name="Navadno 3 2 3 4 3" xfId="326" xr:uid="{00000000-0005-0000-0000-00004D0B0000}"/>
    <cellStyle name="Navadno 3 2 3 4 3 2" xfId="724" xr:uid="{00000000-0005-0000-0000-00004E0B0000}"/>
    <cellStyle name="Navadno 3 2 3 4 3 2 2" xfId="3255" xr:uid="{00000000-0005-0000-0000-00004F0B0000}"/>
    <cellStyle name="Navadno 3 2 3 4 3 2 3" xfId="2021" xr:uid="{00000000-0005-0000-0000-0000500B0000}"/>
    <cellStyle name="Navadno 3 2 3 4 3 3" xfId="1134" xr:uid="{00000000-0005-0000-0000-0000510B0000}"/>
    <cellStyle name="Navadno 3 2 3 4 3 3 2" xfId="3665" xr:uid="{00000000-0005-0000-0000-0000520B0000}"/>
    <cellStyle name="Navadno 3 2 3 4 3 3 3" xfId="2431" xr:uid="{00000000-0005-0000-0000-0000530B0000}"/>
    <cellStyle name="Navadno 3 2 3 4 3 4" xfId="2863" xr:uid="{00000000-0005-0000-0000-0000540B0000}"/>
    <cellStyle name="Navadno 3 2 3 4 3 5" xfId="1629" xr:uid="{00000000-0005-0000-0000-0000550B0000}"/>
    <cellStyle name="Navadno 3 2 3 4 4" xfId="439" xr:uid="{00000000-0005-0000-0000-0000560B0000}"/>
    <cellStyle name="Navadno 3 2 3 4 4 2" xfId="832" xr:uid="{00000000-0005-0000-0000-0000570B0000}"/>
    <cellStyle name="Navadno 3 2 3 4 4 2 2" xfId="3363" xr:uid="{00000000-0005-0000-0000-0000580B0000}"/>
    <cellStyle name="Navadno 3 2 3 4 4 2 3" xfId="2129" xr:uid="{00000000-0005-0000-0000-0000590B0000}"/>
    <cellStyle name="Navadno 3 2 3 4 4 3" xfId="1242" xr:uid="{00000000-0005-0000-0000-00005A0B0000}"/>
    <cellStyle name="Navadno 3 2 3 4 4 3 2" xfId="3773" xr:uid="{00000000-0005-0000-0000-00005B0B0000}"/>
    <cellStyle name="Navadno 3 2 3 4 4 3 3" xfId="2539" xr:uid="{00000000-0005-0000-0000-00005C0B0000}"/>
    <cellStyle name="Navadno 3 2 3 4 4 4" xfId="2971" xr:uid="{00000000-0005-0000-0000-00005D0B0000}"/>
    <cellStyle name="Navadno 3 2 3 4 4 5" xfId="1737" xr:uid="{00000000-0005-0000-0000-00005E0B0000}"/>
    <cellStyle name="Navadno 3 2 3 4 5" xfId="565" xr:uid="{00000000-0005-0000-0000-00005F0B0000}"/>
    <cellStyle name="Navadno 3 2 3 4 5 2" xfId="3096" xr:uid="{00000000-0005-0000-0000-0000600B0000}"/>
    <cellStyle name="Navadno 3 2 3 4 5 3" xfId="1862" xr:uid="{00000000-0005-0000-0000-0000610B0000}"/>
    <cellStyle name="Navadno 3 2 3 4 6" xfId="975" xr:uid="{00000000-0005-0000-0000-0000620B0000}"/>
    <cellStyle name="Navadno 3 2 3 4 6 2" xfId="3506" xr:uid="{00000000-0005-0000-0000-0000630B0000}"/>
    <cellStyle name="Navadno 3 2 3 4 6 3" xfId="2272" xr:uid="{00000000-0005-0000-0000-0000640B0000}"/>
    <cellStyle name="Navadno 3 2 3 4 7" xfId="2704" xr:uid="{00000000-0005-0000-0000-0000650B0000}"/>
    <cellStyle name="Navadno 3 2 3 4 8" xfId="1470" xr:uid="{00000000-0005-0000-0000-0000660B0000}"/>
    <cellStyle name="Navadno 3 2 3 5" xfId="184" xr:uid="{00000000-0005-0000-0000-0000670B0000}"/>
    <cellStyle name="Navadno 3 2 3 5 2" xfId="259" xr:uid="{00000000-0005-0000-0000-0000680B0000}"/>
    <cellStyle name="Navadno 3 2 3 5 2 2" xfId="353" xr:uid="{00000000-0005-0000-0000-0000690B0000}"/>
    <cellStyle name="Navadno 3 2 3 5 2 2 2" xfId="751" xr:uid="{00000000-0005-0000-0000-00006A0B0000}"/>
    <cellStyle name="Navadno 3 2 3 5 2 2 2 2" xfId="3282" xr:uid="{00000000-0005-0000-0000-00006B0B0000}"/>
    <cellStyle name="Navadno 3 2 3 5 2 2 2 3" xfId="2048" xr:uid="{00000000-0005-0000-0000-00006C0B0000}"/>
    <cellStyle name="Navadno 3 2 3 5 2 2 3" xfId="1161" xr:uid="{00000000-0005-0000-0000-00006D0B0000}"/>
    <cellStyle name="Navadno 3 2 3 5 2 2 3 2" xfId="3692" xr:uid="{00000000-0005-0000-0000-00006E0B0000}"/>
    <cellStyle name="Navadno 3 2 3 5 2 2 3 3" xfId="2458" xr:uid="{00000000-0005-0000-0000-00006F0B0000}"/>
    <cellStyle name="Navadno 3 2 3 5 2 2 4" xfId="2890" xr:uid="{00000000-0005-0000-0000-0000700B0000}"/>
    <cellStyle name="Navadno 3 2 3 5 2 2 5" xfId="1656" xr:uid="{00000000-0005-0000-0000-0000710B0000}"/>
    <cellStyle name="Navadno 3 2 3 5 2 3" xfId="657" xr:uid="{00000000-0005-0000-0000-0000720B0000}"/>
    <cellStyle name="Navadno 3 2 3 5 2 3 2" xfId="3188" xr:uid="{00000000-0005-0000-0000-0000730B0000}"/>
    <cellStyle name="Navadno 3 2 3 5 2 3 3" xfId="1954" xr:uid="{00000000-0005-0000-0000-0000740B0000}"/>
    <cellStyle name="Navadno 3 2 3 5 2 4" xfId="1067" xr:uid="{00000000-0005-0000-0000-0000750B0000}"/>
    <cellStyle name="Navadno 3 2 3 5 2 4 2" xfId="3598" xr:uid="{00000000-0005-0000-0000-0000760B0000}"/>
    <cellStyle name="Navadno 3 2 3 5 2 4 3" xfId="2364" xr:uid="{00000000-0005-0000-0000-0000770B0000}"/>
    <cellStyle name="Navadno 3 2 3 5 2 5" xfId="2796" xr:uid="{00000000-0005-0000-0000-0000780B0000}"/>
    <cellStyle name="Navadno 3 2 3 5 2 6" xfId="1562" xr:uid="{00000000-0005-0000-0000-0000790B0000}"/>
    <cellStyle name="Navadno 3 2 3 5 3" xfId="299" xr:uid="{00000000-0005-0000-0000-00007A0B0000}"/>
    <cellStyle name="Navadno 3 2 3 5 3 2" xfId="697" xr:uid="{00000000-0005-0000-0000-00007B0B0000}"/>
    <cellStyle name="Navadno 3 2 3 5 3 2 2" xfId="3228" xr:uid="{00000000-0005-0000-0000-00007C0B0000}"/>
    <cellStyle name="Navadno 3 2 3 5 3 2 3" xfId="1994" xr:uid="{00000000-0005-0000-0000-00007D0B0000}"/>
    <cellStyle name="Navadno 3 2 3 5 3 3" xfId="1107" xr:uid="{00000000-0005-0000-0000-00007E0B0000}"/>
    <cellStyle name="Navadno 3 2 3 5 3 3 2" xfId="3638" xr:uid="{00000000-0005-0000-0000-00007F0B0000}"/>
    <cellStyle name="Navadno 3 2 3 5 3 3 3" xfId="2404" xr:uid="{00000000-0005-0000-0000-0000800B0000}"/>
    <cellStyle name="Navadno 3 2 3 5 3 4" xfId="2836" xr:uid="{00000000-0005-0000-0000-0000810B0000}"/>
    <cellStyle name="Navadno 3 2 3 5 3 5" xfId="1602" xr:uid="{00000000-0005-0000-0000-0000820B0000}"/>
    <cellStyle name="Navadno 3 2 3 5 4" xfId="457" xr:uid="{00000000-0005-0000-0000-0000830B0000}"/>
    <cellStyle name="Navadno 3 2 3 5 4 2" xfId="850" xr:uid="{00000000-0005-0000-0000-0000840B0000}"/>
    <cellStyle name="Navadno 3 2 3 5 4 2 2" xfId="3381" xr:uid="{00000000-0005-0000-0000-0000850B0000}"/>
    <cellStyle name="Navadno 3 2 3 5 4 2 3" xfId="2147" xr:uid="{00000000-0005-0000-0000-0000860B0000}"/>
    <cellStyle name="Navadno 3 2 3 5 4 3" xfId="1260" xr:uid="{00000000-0005-0000-0000-0000870B0000}"/>
    <cellStyle name="Navadno 3 2 3 5 4 3 2" xfId="3791" xr:uid="{00000000-0005-0000-0000-0000880B0000}"/>
    <cellStyle name="Navadno 3 2 3 5 4 3 3" xfId="2557" xr:uid="{00000000-0005-0000-0000-0000890B0000}"/>
    <cellStyle name="Navadno 3 2 3 5 4 4" xfId="2989" xr:uid="{00000000-0005-0000-0000-00008A0B0000}"/>
    <cellStyle name="Navadno 3 2 3 5 4 5" xfId="1755" xr:uid="{00000000-0005-0000-0000-00008B0B0000}"/>
    <cellStyle name="Navadno 3 2 3 5 5" xfId="583" xr:uid="{00000000-0005-0000-0000-00008C0B0000}"/>
    <cellStyle name="Navadno 3 2 3 5 5 2" xfId="3114" xr:uid="{00000000-0005-0000-0000-00008D0B0000}"/>
    <cellStyle name="Navadno 3 2 3 5 5 3" xfId="1880" xr:uid="{00000000-0005-0000-0000-00008E0B0000}"/>
    <cellStyle name="Navadno 3 2 3 5 6" xfId="993" xr:uid="{00000000-0005-0000-0000-00008F0B0000}"/>
    <cellStyle name="Navadno 3 2 3 5 6 2" xfId="3524" xr:uid="{00000000-0005-0000-0000-0000900B0000}"/>
    <cellStyle name="Navadno 3 2 3 5 6 3" xfId="2290" xr:uid="{00000000-0005-0000-0000-0000910B0000}"/>
    <cellStyle name="Navadno 3 2 3 5 7" xfId="2722" xr:uid="{00000000-0005-0000-0000-0000920B0000}"/>
    <cellStyle name="Navadno 3 2 3 5 8" xfId="1488" xr:uid="{00000000-0005-0000-0000-0000930B0000}"/>
    <cellStyle name="Navadno 3 2 3 6" xfId="193" xr:uid="{00000000-0005-0000-0000-0000940B0000}"/>
    <cellStyle name="Navadno 3 2 3 6 2" xfId="335" xr:uid="{00000000-0005-0000-0000-0000950B0000}"/>
    <cellStyle name="Navadno 3 2 3 6 2 2" xfId="733" xr:uid="{00000000-0005-0000-0000-0000960B0000}"/>
    <cellStyle name="Navadno 3 2 3 6 2 2 2" xfId="3264" xr:uid="{00000000-0005-0000-0000-0000970B0000}"/>
    <cellStyle name="Navadno 3 2 3 6 2 2 3" xfId="2030" xr:uid="{00000000-0005-0000-0000-0000980B0000}"/>
    <cellStyle name="Navadno 3 2 3 6 2 3" xfId="1143" xr:uid="{00000000-0005-0000-0000-0000990B0000}"/>
    <cellStyle name="Navadno 3 2 3 6 2 3 2" xfId="3674" xr:uid="{00000000-0005-0000-0000-00009A0B0000}"/>
    <cellStyle name="Navadno 3 2 3 6 2 3 3" xfId="2440" xr:uid="{00000000-0005-0000-0000-00009B0B0000}"/>
    <cellStyle name="Navadno 3 2 3 6 2 4" xfId="2872" xr:uid="{00000000-0005-0000-0000-00009C0B0000}"/>
    <cellStyle name="Navadno 3 2 3 6 2 5" xfId="1638" xr:uid="{00000000-0005-0000-0000-00009D0B0000}"/>
    <cellStyle name="Navadno 3 2 3 6 3" xfId="466" xr:uid="{00000000-0005-0000-0000-00009E0B0000}"/>
    <cellStyle name="Navadno 3 2 3 6 3 2" xfId="859" xr:uid="{00000000-0005-0000-0000-00009F0B0000}"/>
    <cellStyle name="Navadno 3 2 3 6 3 2 2" xfId="3390" xr:uid="{00000000-0005-0000-0000-0000A00B0000}"/>
    <cellStyle name="Navadno 3 2 3 6 3 2 3" xfId="2156" xr:uid="{00000000-0005-0000-0000-0000A10B0000}"/>
    <cellStyle name="Navadno 3 2 3 6 3 3" xfId="1269" xr:uid="{00000000-0005-0000-0000-0000A20B0000}"/>
    <cellStyle name="Navadno 3 2 3 6 3 3 2" xfId="3800" xr:uid="{00000000-0005-0000-0000-0000A30B0000}"/>
    <cellStyle name="Navadno 3 2 3 6 3 3 3" xfId="2566" xr:uid="{00000000-0005-0000-0000-0000A40B0000}"/>
    <cellStyle name="Navadno 3 2 3 6 3 4" xfId="2998" xr:uid="{00000000-0005-0000-0000-0000A50B0000}"/>
    <cellStyle name="Navadno 3 2 3 6 3 5" xfId="1764" xr:uid="{00000000-0005-0000-0000-0000A60B0000}"/>
    <cellStyle name="Navadno 3 2 3 6 4" xfId="592" xr:uid="{00000000-0005-0000-0000-0000A70B0000}"/>
    <cellStyle name="Navadno 3 2 3 6 4 2" xfId="3123" xr:uid="{00000000-0005-0000-0000-0000A80B0000}"/>
    <cellStyle name="Navadno 3 2 3 6 4 3" xfId="1889" xr:uid="{00000000-0005-0000-0000-0000A90B0000}"/>
    <cellStyle name="Navadno 3 2 3 6 5" xfId="1002" xr:uid="{00000000-0005-0000-0000-0000AA0B0000}"/>
    <cellStyle name="Navadno 3 2 3 6 5 2" xfId="3533" xr:uid="{00000000-0005-0000-0000-0000AB0B0000}"/>
    <cellStyle name="Navadno 3 2 3 6 5 3" xfId="2299" xr:uid="{00000000-0005-0000-0000-0000AC0B0000}"/>
    <cellStyle name="Navadno 3 2 3 6 6" xfId="2731" xr:uid="{00000000-0005-0000-0000-0000AD0B0000}"/>
    <cellStyle name="Navadno 3 2 3 6 7" xfId="1497" xr:uid="{00000000-0005-0000-0000-0000AE0B0000}"/>
    <cellStyle name="Navadno 3 2 3 7" xfId="211" xr:uid="{00000000-0005-0000-0000-0000AF0B0000}"/>
    <cellStyle name="Navadno 3 2 3 7 2" xfId="610" xr:uid="{00000000-0005-0000-0000-0000B00B0000}"/>
    <cellStyle name="Navadno 3 2 3 7 2 2" xfId="3141" xr:uid="{00000000-0005-0000-0000-0000B10B0000}"/>
    <cellStyle name="Navadno 3 2 3 7 2 3" xfId="1907" xr:uid="{00000000-0005-0000-0000-0000B20B0000}"/>
    <cellStyle name="Navadno 3 2 3 7 3" xfId="1020" xr:uid="{00000000-0005-0000-0000-0000B30B0000}"/>
    <cellStyle name="Navadno 3 2 3 7 3 2" xfId="3551" xr:uid="{00000000-0005-0000-0000-0000B40B0000}"/>
    <cellStyle name="Navadno 3 2 3 7 3 3" xfId="2317" xr:uid="{00000000-0005-0000-0000-0000B50B0000}"/>
    <cellStyle name="Navadno 3 2 3 7 4" xfId="2749" xr:uid="{00000000-0005-0000-0000-0000B60B0000}"/>
    <cellStyle name="Navadno 3 2 3 7 5" xfId="1515" xr:uid="{00000000-0005-0000-0000-0000B70B0000}"/>
    <cellStyle name="Navadno 3 2 3 8" xfId="269" xr:uid="{00000000-0005-0000-0000-0000B80B0000}"/>
    <cellStyle name="Navadno 3 2 3 8 2" xfId="667" xr:uid="{00000000-0005-0000-0000-0000B90B0000}"/>
    <cellStyle name="Navadno 3 2 3 8 2 2" xfId="3198" xr:uid="{00000000-0005-0000-0000-0000BA0B0000}"/>
    <cellStyle name="Navadno 3 2 3 8 2 3" xfId="1964" xr:uid="{00000000-0005-0000-0000-0000BB0B0000}"/>
    <cellStyle name="Navadno 3 2 3 8 3" xfId="1077" xr:uid="{00000000-0005-0000-0000-0000BC0B0000}"/>
    <cellStyle name="Navadno 3 2 3 8 3 2" xfId="3608" xr:uid="{00000000-0005-0000-0000-0000BD0B0000}"/>
    <cellStyle name="Navadno 3 2 3 8 3 3" xfId="2374" xr:uid="{00000000-0005-0000-0000-0000BE0B0000}"/>
    <cellStyle name="Navadno 3 2 3 8 4" xfId="2806" xr:uid="{00000000-0005-0000-0000-0000BF0B0000}"/>
    <cellStyle name="Navadno 3 2 3 8 5" xfId="1572" xr:uid="{00000000-0005-0000-0000-0000C00B0000}"/>
    <cellStyle name="Navadno 3 2 3 9" xfId="281" xr:uid="{00000000-0005-0000-0000-0000C10B0000}"/>
    <cellStyle name="Navadno 3 2 3 9 2" xfId="679" xr:uid="{00000000-0005-0000-0000-0000C20B0000}"/>
    <cellStyle name="Navadno 3 2 3 9 2 2" xfId="3210" xr:uid="{00000000-0005-0000-0000-0000C30B0000}"/>
    <cellStyle name="Navadno 3 2 3 9 2 3" xfId="1976" xr:uid="{00000000-0005-0000-0000-0000C40B0000}"/>
    <cellStyle name="Navadno 3 2 3 9 3" xfId="1089" xr:uid="{00000000-0005-0000-0000-0000C50B0000}"/>
    <cellStyle name="Navadno 3 2 3 9 3 2" xfId="3620" xr:uid="{00000000-0005-0000-0000-0000C60B0000}"/>
    <cellStyle name="Navadno 3 2 3 9 3 3" xfId="2386" xr:uid="{00000000-0005-0000-0000-0000C70B0000}"/>
    <cellStyle name="Navadno 3 2 3 9 4" xfId="2818" xr:uid="{00000000-0005-0000-0000-0000C80B0000}"/>
    <cellStyle name="Navadno 3 2 3 9 5" xfId="1584" xr:uid="{00000000-0005-0000-0000-0000C90B0000}"/>
    <cellStyle name="Navadno 3 2 4" xfId="96" xr:uid="{00000000-0005-0000-0000-0000CA0B0000}"/>
    <cellStyle name="Navadno 3 2 4 10" xfId="886" xr:uid="{00000000-0005-0000-0000-0000CB0B0000}"/>
    <cellStyle name="Navadno 3 2 4 10 2" xfId="3417" xr:uid="{00000000-0005-0000-0000-0000CC0B0000}"/>
    <cellStyle name="Navadno 3 2 4 10 3" xfId="2183" xr:uid="{00000000-0005-0000-0000-0000CD0B0000}"/>
    <cellStyle name="Navadno 3 2 4 11" xfId="913" xr:uid="{00000000-0005-0000-0000-0000CE0B0000}"/>
    <cellStyle name="Navadno 3 2 4 11 2" xfId="3444" xr:uid="{00000000-0005-0000-0000-0000CF0B0000}"/>
    <cellStyle name="Navadno 3 2 4 11 3" xfId="2210" xr:uid="{00000000-0005-0000-0000-0000D00B0000}"/>
    <cellStyle name="Navadno 3 2 4 12" xfId="1294" xr:uid="{00000000-0005-0000-0000-0000D10B0000}"/>
    <cellStyle name="Navadno 3 2 4 12 2" xfId="3823" xr:uid="{00000000-0005-0000-0000-0000D20B0000}"/>
    <cellStyle name="Navadno 3 2 4 12 3" xfId="2589" xr:uid="{00000000-0005-0000-0000-0000D30B0000}"/>
    <cellStyle name="Navadno 3 2 4 13" xfId="2598" xr:uid="{00000000-0005-0000-0000-0000D40B0000}"/>
    <cellStyle name="Navadno 3 2 4 13 2" xfId="3832" xr:uid="{00000000-0005-0000-0000-0000D50B0000}"/>
    <cellStyle name="Navadno 3 2 4 14" xfId="2611" xr:uid="{00000000-0005-0000-0000-0000D60B0000}"/>
    <cellStyle name="Navadno 3 2 4 14 2" xfId="3845" xr:uid="{00000000-0005-0000-0000-0000D70B0000}"/>
    <cellStyle name="Navadno 3 2 4 15" xfId="2642" xr:uid="{00000000-0005-0000-0000-0000D80B0000}"/>
    <cellStyle name="Navadno 3 2 4 16" xfId="1408" xr:uid="{00000000-0005-0000-0000-0000D90B0000}"/>
    <cellStyle name="Navadno 3 2 4 2" xfId="108" xr:uid="{00000000-0005-0000-0000-0000DA0B0000}"/>
    <cellStyle name="Navadno 3 2 4 2 2" xfId="238" xr:uid="{00000000-0005-0000-0000-0000DB0B0000}"/>
    <cellStyle name="Navadno 3 2 4 2 2 2" xfId="358" xr:uid="{00000000-0005-0000-0000-0000DC0B0000}"/>
    <cellStyle name="Navadno 3 2 4 2 2 2 2" xfId="756" xr:uid="{00000000-0005-0000-0000-0000DD0B0000}"/>
    <cellStyle name="Navadno 3 2 4 2 2 2 2 2" xfId="3287" xr:uid="{00000000-0005-0000-0000-0000DE0B0000}"/>
    <cellStyle name="Navadno 3 2 4 2 2 2 2 3" xfId="2053" xr:uid="{00000000-0005-0000-0000-0000DF0B0000}"/>
    <cellStyle name="Navadno 3 2 4 2 2 2 3" xfId="1166" xr:uid="{00000000-0005-0000-0000-0000E00B0000}"/>
    <cellStyle name="Navadno 3 2 4 2 2 2 3 2" xfId="3697" xr:uid="{00000000-0005-0000-0000-0000E10B0000}"/>
    <cellStyle name="Navadno 3 2 4 2 2 2 3 3" xfId="2463" xr:uid="{00000000-0005-0000-0000-0000E20B0000}"/>
    <cellStyle name="Navadno 3 2 4 2 2 2 4" xfId="2895" xr:uid="{00000000-0005-0000-0000-0000E30B0000}"/>
    <cellStyle name="Navadno 3 2 4 2 2 2 5" xfId="1661" xr:uid="{00000000-0005-0000-0000-0000E40B0000}"/>
    <cellStyle name="Navadno 3 2 4 2 2 3" xfId="637" xr:uid="{00000000-0005-0000-0000-0000E50B0000}"/>
    <cellStyle name="Navadno 3 2 4 2 2 3 2" xfId="3168" xr:uid="{00000000-0005-0000-0000-0000E60B0000}"/>
    <cellStyle name="Navadno 3 2 4 2 2 3 3" xfId="1934" xr:uid="{00000000-0005-0000-0000-0000E70B0000}"/>
    <cellStyle name="Navadno 3 2 4 2 2 4" xfId="1047" xr:uid="{00000000-0005-0000-0000-0000E80B0000}"/>
    <cellStyle name="Navadno 3 2 4 2 2 4 2" xfId="3578" xr:uid="{00000000-0005-0000-0000-0000E90B0000}"/>
    <cellStyle name="Navadno 3 2 4 2 2 4 3" xfId="2344" xr:uid="{00000000-0005-0000-0000-0000EA0B0000}"/>
    <cellStyle name="Navadno 3 2 4 2 2 5" xfId="2776" xr:uid="{00000000-0005-0000-0000-0000EB0B0000}"/>
    <cellStyle name="Navadno 3 2 4 2 2 6" xfId="1542" xr:uid="{00000000-0005-0000-0000-0000EC0B0000}"/>
    <cellStyle name="Navadno 3 2 4 2 3" xfId="304" xr:uid="{00000000-0005-0000-0000-0000ED0B0000}"/>
    <cellStyle name="Navadno 3 2 4 2 3 2" xfId="702" xr:uid="{00000000-0005-0000-0000-0000EE0B0000}"/>
    <cellStyle name="Navadno 3 2 4 2 3 2 2" xfId="3233" xr:uid="{00000000-0005-0000-0000-0000EF0B0000}"/>
    <cellStyle name="Navadno 3 2 4 2 3 2 3" xfId="1999" xr:uid="{00000000-0005-0000-0000-0000F00B0000}"/>
    <cellStyle name="Navadno 3 2 4 2 3 3" xfId="1112" xr:uid="{00000000-0005-0000-0000-0000F10B0000}"/>
    <cellStyle name="Navadno 3 2 4 2 3 3 2" xfId="3643" xr:uid="{00000000-0005-0000-0000-0000F20B0000}"/>
    <cellStyle name="Navadno 3 2 4 2 3 3 3" xfId="2409" xr:uid="{00000000-0005-0000-0000-0000F30B0000}"/>
    <cellStyle name="Navadno 3 2 4 2 3 4" xfId="2841" xr:uid="{00000000-0005-0000-0000-0000F40B0000}"/>
    <cellStyle name="Navadno 3 2 4 2 3 5" xfId="1607" xr:uid="{00000000-0005-0000-0000-0000F50B0000}"/>
    <cellStyle name="Navadno 3 2 4 2 4" xfId="426" xr:uid="{00000000-0005-0000-0000-0000F60B0000}"/>
    <cellStyle name="Navadno 3 2 4 2 4 2" xfId="819" xr:uid="{00000000-0005-0000-0000-0000F70B0000}"/>
    <cellStyle name="Navadno 3 2 4 2 4 2 2" xfId="3350" xr:uid="{00000000-0005-0000-0000-0000F80B0000}"/>
    <cellStyle name="Navadno 3 2 4 2 4 2 3" xfId="2116" xr:uid="{00000000-0005-0000-0000-0000F90B0000}"/>
    <cellStyle name="Navadno 3 2 4 2 4 3" xfId="1229" xr:uid="{00000000-0005-0000-0000-0000FA0B0000}"/>
    <cellStyle name="Navadno 3 2 4 2 4 3 2" xfId="3760" xr:uid="{00000000-0005-0000-0000-0000FB0B0000}"/>
    <cellStyle name="Navadno 3 2 4 2 4 3 3" xfId="2526" xr:uid="{00000000-0005-0000-0000-0000FC0B0000}"/>
    <cellStyle name="Navadno 3 2 4 2 4 4" xfId="2958" xr:uid="{00000000-0005-0000-0000-0000FD0B0000}"/>
    <cellStyle name="Navadno 3 2 4 2 4 5" xfId="1724" xr:uid="{00000000-0005-0000-0000-0000FE0B0000}"/>
    <cellStyle name="Navadno 3 2 4 2 5" xfId="155" xr:uid="{00000000-0005-0000-0000-0000FF0B0000}"/>
    <cellStyle name="Navadno 3 2 4 2 5 2" xfId="554" xr:uid="{00000000-0005-0000-0000-0000000C0000}"/>
    <cellStyle name="Navadno 3 2 4 2 5 2 2" xfId="3085" xr:uid="{00000000-0005-0000-0000-0000010C0000}"/>
    <cellStyle name="Navadno 3 2 4 2 5 2 3" xfId="1851" xr:uid="{00000000-0005-0000-0000-0000020C0000}"/>
    <cellStyle name="Navadno 3 2 4 2 5 3" xfId="964" xr:uid="{00000000-0005-0000-0000-0000030C0000}"/>
    <cellStyle name="Navadno 3 2 4 2 5 3 2" xfId="3495" xr:uid="{00000000-0005-0000-0000-0000040C0000}"/>
    <cellStyle name="Navadno 3 2 4 2 5 3 3" xfId="2261" xr:uid="{00000000-0005-0000-0000-0000050C0000}"/>
    <cellStyle name="Navadno 3 2 4 2 5 4" xfId="2693" xr:uid="{00000000-0005-0000-0000-0000060C0000}"/>
    <cellStyle name="Navadno 3 2 4 2 5 5" xfId="1459" xr:uid="{00000000-0005-0000-0000-0000070C0000}"/>
    <cellStyle name="Navadno 3 2 4 2 6" xfId="514" xr:uid="{00000000-0005-0000-0000-0000080C0000}"/>
    <cellStyle name="Navadno 3 2 4 2 6 2" xfId="3045" xr:uid="{00000000-0005-0000-0000-0000090C0000}"/>
    <cellStyle name="Navadno 3 2 4 2 6 3" xfId="1811" xr:uid="{00000000-0005-0000-0000-00000A0C0000}"/>
    <cellStyle name="Navadno 3 2 4 2 7" xfId="924" xr:uid="{00000000-0005-0000-0000-00000B0C0000}"/>
    <cellStyle name="Navadno 3 2 4 2 7 2" xfId="3455" xr:uid="{00000000-0005-0000-0000-00000C0C0000}"/>
    <cellStyle name="Navadno 3 2 4 2 7 3" xfId="2221" xr:uid="{00000000-0005-0000-0000-00000D0C0000}"/>
    <cellStyle name="Navadno 3 2 4 2 8" xfId="2653" xr:uid="{00000000-0005-0000-0000-00000E0C0000}"/>
    <cellStyle name="Navadno 3 2 4 2 9" xfId="1419" xr:uid="{00000000-0005-0000-0000-00000F0C0000}"/>
    <cellStyle name="Navadno 3 2 4 3" xfId="171" xr:uid="{00000000-0005-0000-0000-0000100C0000}"/>
    <cellStyle name="Navadno 3 2 4 3 2" xfId="256" xr:uid="{00000000-0005-0000-0000-0000110C0000}"/>
    <cellStyle name="Navadno 3 2 4 3 2 2" xfId="654" xr:uid="{00000000-0005-0000-0000-0000120C0000}"/>
    <cellStyle name="Navadno 3 2 4 3 2 2 2" xfId="3185" xr:uid="{00000000-0005-0000-0000-0000130C0000}"/>
    <cellStyle name="Navadno 3 2 4 3 2 2 3" xfId="1951" xr:uid="{00000000-0005-0000-0000-0000140C0000}"/>
    <cellStyle name="Navadno 3 2 4 3 2 3" xfId="1064" xr:uid="{00000000-0005-0000-0000-0000150C0000}"/>
    <cellStyle name="Navadno 3 2 4 3 2 3 2" xfId="3595" xr:uid="{00000000-0005-0000-0000-0000160C0000}"/>
    <cellStyle name="Navadno 3 2 4 3 2 3 3" xfId="2361" xr:uid="{00000000-0005-0000-0000-0000170C0000}"/>
    <cellStyle name="Navadno 3 2 4 3 2 4" xfId="2793" xr:uid="{00000000-0005-0000-0000-0000180C0000}"/>
    <cellStyle name="Navadno 3 2 4 3 2 5" xfId="1559" xr:uid="{00000000-0005-0000-0000-0000190C0000}"/>
    <cellStyle name="Navadno 3 2 4 3 3" xfId="340" xr:uid="{00000000-0005-0000-0000-00001A0C0000}"/>
    <cellStyle name="Navadno 3 2 4 3 3 2" xfId="738" xr:uid="{00000000-0005-0000-0000-00001B0C0000}"/>
    <cellStyle name="Navadno 3 2 4 3 3 2 2" xfId="3269" xr:uid="{00000000-0005-0000-0000-00001C0C0000}"/>
    <cellStyle name="Navadno 3 2 4 3 3 2 3" xfId="2035" xr:uid="{00000000-0005-0000-0000-00001D0C0000}"/>
    <cellStyle name="Navadno 3 2 4 3 3 3" xfId="1148" xr:uid="{00000000-0005-0000-0000-00001E0C0000}"/>
    <cellStyle name="Navadno 3 2 4 3 3 3 2" xfId="3679" xr:uid="{00000000-0005-0000-0000-00001F0C0000}"/>
    <cellStyle name="Navadno 3 2 4 3 3 3 3" xfId="2445" xr:uid="{00000000-0005-0000-0000-0000200C0000}"/>
    <cellStyle name="Navadno 3 2 4 3 3 4" xfId="2877" xr:uid="{00000000-0005-0000-0000-0000210C0000}"/>
    <cellStyle name="Navadno 3 2 4 3 3 5" xfId="1643" xr:uid="{00000000-0005-0000-0000-0000220C0000}"/>
    <cellStyle name="Navadno 3 2 4 3 4" xfId="444" xr:uid="{00000000-0005-0000-0000-0000230C0000}"/>
    <cellStyle name="Navadno 3 2 4 3 4 2" xfId="837" xr:uid="{00000000-0005-0000-0000-0000240C0000}"/>
    <cellStyle name="Navadno 3 2 4 3 4 2 2" xfId="3368" xr:uid="{00000000-0005-0000-0000-0000250C0000}"/>
    <cellStyle name="Navadno 3 2 4 3 4 2 3" xfId="2134" xr:uid="{00000000-0005-0000-0000-0000260C0000}"/>
    <cellStyle name="Navadno 3 2 4 3 4 3" xfId="1247" xr:uid="{00000000-0005-0000-0000-0000270C0000}"/>
    <cellStyle name="Navadno 3 2 4 3 4 3 2" xfId="3778" xr:uid="{00000000-0005-0000-0000-0000280C0000}"/>
    <cellStyle name="Navadno 3 2 4 3 4 3 3" xfId="2544" xr:uid="{00000000-0005-0000-0000-0000290C0000}"/>
    <cellStyle name="Navadno 3 2 4 3 4 4" xfId="2976" xr:uid="{00000000-0005-0000-0000-00002A0C0000}"/>
    <cellStyle name="Navadno 3 2 4 3 4 5" xfId="1742" xr:uid="{00000000-0005-0000-0000-00002B0C0000}"/>
    <cellStyle name="Navadno 3 2 4 3 5" xfId="570" xr:uid="{00000000-0005-0000-0000-00002C0C0000}"/>
    <cellStyle name="Navadno 3 2 4 3 5 2" xfId="3101" xr:uid="{00000000-0005-0000-0000-00002D0C0000}"/>
    <cellStyle name="Navadno 3 2 4 3 5 3" xfId="1867" xr:uid="{00000000-0005-0000-0000-00002E0C0000}"/>
    <cellStyle name="Navadno 3 2 4 3 6" xfId="980" xr:uid="{00000000-0005-0000-0000-00002F0C0000}"/>
    <cellStyle name="Navadno 3 2 4 3 6 2" xfId="3511" xr:uid="{00000000-0005-0000-0000-0000300C0000}"/>
    <cellStyle name="Navadno 3 2 4 3 6 3" xfId="2277" xr:uid="{00000000-0005-0000-0000-0000310C0000}"/>
    <cellStyle name="Navadno 3 2 4 3 7" xfId="2709" xr:uid="{00000000-0005-0000-0000-0000320C0000}"/>
    <cellStyle name="Navadno 3 2 4 3 8" xfId="1475" xr:uid="{00000000-0005-0000-0000-0000330C0000}"/>
    <cellStyle name="Navadno 3 2 4 4" xfId="198" xr:uid="{00000000-0005-0000-0000-0000340C0000}"/>
    <cellStyle name="Navadno 3 2 4 4 2" xfId="471" xr:uid="{00000000-0005-0000-0000-0000350C0000}"/>
    <cellStyle name="Navadno 3 2 4 4 2 2" xfId="864" xr:uid="{00000000-0005-0000-0000-0000360C0000}"/>
    <cellStyle name="Navadno 3 2 4 4 2 2 2" xfId="3395" xr:uid="{00000000-0005-0000-0000-0000370C0000}"/>
    <cellStyle name="Navadno 3 2 4 4 2 2 3" xfId="2161" xr:uid="{00000000-0005-0000-0000-0000380C0000}"/>
    <cellStyle name="Navadno 3 2 4 4 2 3" xfId="1274" xr:uid="{00000000-0005-0000-0000-0000390C0000}"/>
    <cellStyle name="Navadno 3 2 4 4 2 3 2" xfId="3805" xr:uid="{00000000-0005-0000-0000-00003A0C0000}"/>
    <cellStyle name="Navadno 3 2 4 4 2 3 3" xfId="2571" xr:uid="{00000000-0005-0000-0000-00003B0C0000}"/>
    <cellStyle name="Navadno 3 2 4 4 2 4" xfId="3003" xr:uid="{00000000-0005-0000-0000-00003C0C0000}"/>
    <cellStyle name="Navadno 3 2 4 4 2 5" xfId="1769" xr:uid="{00000000-0005-0000-0000-00003D0C0000}"/>
    <cellStyle name="Navadno 3 2 4 4 3" xfId="597" xr:uid="{00000000-0005-0000-0000-00003E0C0000}"/>
    <cellStyle name="Navadno 3 2 4 4 3 2" xfId="3128" xr:uid="{00000000-0005-0000-0000-00003F0C0000}"/>
    <cellStyle name="Navadno 3 2 4 4 3 3" xfId="1894" xr:uid="{00000000-0005-0000-0000-0000400C0000}"/>
    <cellStyle name="Navadno 3 2 4 4 4" xfId="1007" xr:uid="{00000000-0005-0000-0000-0000410C0000}"/>
    <cellStyle name="Navadno 3 2 4 4 4 2" xfId="3538" xr:uid="{00000000-0005-0000-0000-0000420C0000}"/>
    <cellStyle name="Navadno 3 2 4 4 4 3" xfId="2304" xr:uid="{00000000-0005-0000-0000-0000430C0000}"/>
    <cellStyle name="Navadno 3 2 4 4 5" xfId="2736" xr:uid="{00000000-0005-0000-0000-0000440C0000}"/>
    <cellStyle name="Navadno 3 2 4 4 6" xfId="1502" xr:uid="{00000000-0005-0000-0000-0000450C0000}"/>
    <cellStyle name="Navadno 3 2 4 5" xfId="225" xr:uid="{00000000-0005-0000-0000-0000460C0000}"/>
    <cellStyle name="Navadno 3 2 4 5 2" xfId="624" xr:uid="{00000000-0005-0000-0000-0000470C0000}"/>
    <cellStyle name="Navadno 3 2 4 5 2 2" xfId="3155" xr:uid="{00000000-0005-0000-0000-0000480C0000}"/>
    <cellStyle name="Navadno 3 2 4 5 2 3" xfId="1921" xr:uid="{00000000-0005-0000-0000-0000490C0000}"/>
    <cellStyle name="Navadno 3 2 4 5 3" xfId="1034" xr:uid="{00000000-0005-0000-0000-00004A0C0000}"/>
    <cellStyle name="Navadno 3 2 4 5 3 2" xfId="3565" xr:uid="{00000000-0005-0000-0000-00004B0C0000}"/>
    <cellStyle name="Navadno 3 2 4 5 3 3" xfId="2331" xr:uid="{00000000-0005-0000-0000-00004C0C0000}"/>
    <cellStyle name="Navadno 3 2 4 5 4" xfId="2763" xr:uid="{00000000-0005-0000-0000-00004D0C0000}"/>
    <cellStyle name="Navadno 3 2 4 5 5" xfId="1529" xr:uid="{00000000-0005-0000-0000-00004E0C0000}"/>
    <cellStyle name="Navadno 3 2 4 6" xfId="286" xr:uid="{00000000-0005-0000-0000-00004F0C0000}"/>
    <cellStyle name="Navadno 3 2 4 6 2" xfId="684" xr:uid="{00000000-0005-0000-0000-0000500C0000}"/>
    <cellStyle name="Navadno 3 2 4 6 2 2" xfId="3215" xr:uid="{00000000-0005-0000-0000-0000510C0000}"/>
    <cellStyle name="Navadno 3 2 4 6 2 3" xfId="1981" xr:uid="{00000000-0005-0000-0000-0000520C0000}"/>
    <cellStyle name="Navadno 3 2 4 6 3" xfId="1094" xr:uid="{00000000-0005-0000-0000-0000530C0000}"/>
    <cellStyle name="Navadno 3 2 4 6 3 2" xfId="3625" xr:uid="{00000000-0005-0000-0000-0000540C0000}"/>
    <cellStyle name="Navadno 3 2 4 6 3 3" xfId="2391" xr:uid="{00000000-0005-0000-0000-0000550C0000}"/>
    <cellStyle name="Navadno 3 2 4 6 4" xfId="2823" xr:uid="{00000000-0005-0000-0000-0000560C0000}"/>
    <cellStyle name="Navadno 3 2 4 6 5" xfId="1589" xr:uid="{00000000-0005-0000-0000-0000570C0000}"/>
    <cellStyle name="Navadno 3 2 4 7" xfId="407" xr:uid="{00000000-0005-0000-0000-0000580C0000}"/>
    <cellStyle name="Navadno 3 2 4 7 2" xfId="800" xr:uid="{00000000-0005-0000-0000-0000590C0000}"/>
    <cellStyle name="Navadno 3 2 4 7 2 2" xfId="3331" xr:uid="{00000000-0005-0000-0000-00005A0C0000}"/>
    <cellStyle name="Navadno 3 2 4 7 2 3" xfId="2097" xr:uid="{00000000-0005-0000-0000-00005B0C0000}"/>
    <cellStyle name="Navadno 3 2 4 7 3" xfId="1210" xr:uid="{00000000-0005-0000-0000-00005C0C0000}"/>
    <cellStyle name="Navadno 3 2 4 7 3 2" xfId="3741" xr:uid="{00000000-0005-0000-0000-00005D0C0000}"/>
    <cellStyle name="Navadno 3 2 4 7 3 3" xfId="2507" xr:uid="{00000000-0005-0000-0000-00005E0C0000}"/>
    <cellStyle name="Navadno 3 2 4 7 4" xfId="2939" xr:uid="{00000000-0005-0000-0000-00005F0C0000}"/>
    <cellStyle name="Navadno 3 2 4 7 5" xfId="1705" xr:uid="{00000000-0005-0000-0000-0000600C0000}"/>
    <cellStyle name="Navadno 3 2 4 8" xfId="136" xr:uid="{00000000-0005-0000-0000-0000610C0000}"/>
    <cellStyle name="Navadno 3 2 4 8 2" xfId="535" xr:uid="{00000000-0005-0000-0000-0000620C0000}"/>
    <cellStyle name="Navadno 3 2 4 8 2 2" xfId="3066" xr:uid="{00000000-0005-0000-0000-0000630C0000}"/>
    <cellStyle name="Navadno 3 2 4 8 2 3" xfId="1832" xr:uid="{00000000-0005-0000-0000-0000640C0000}"/>
    <cellStyle name="Navadno 3 2 4 8 3" xfId="945" xr:uid="{00000000-0005-0000-0000-0000650C0000}"/>
    <cellStyle name="Navadno 3 2 4 8 3 2" xfId="3476" xr:uid="{00000000-0005-0000-0000-0000660C0000}"/>
    <cellStyle name="Navadno 3 2 4 8 3 3" xfId="2242" xr:uid="{00000000-0005-0000-0000-0000670C0000}"/>
    <cellStyle name="Navadno 3 2 4 8 4" xfId="2674" xr:uid="{00000000-0005-0000-0000-0000680C0000}"/>
    <cellStyle name="Navadno 3 2 4 8 5" xfId="1440" xr:uid="{00000000-0005-0000-0000-0000690C0000}"/>
    <cellStyle name="Navadno 3 2 4 9" xfId="503" xr:uid="{00000000-0005-0000-0000-00006A0C0000}"/>
    <cellStyle name="Navadno 3 2 4 9 2" xfId="3034" xr:uid="{00000000-0005-0000-0000-00006B0C0000}"/>
    <cellStyle name="Navadno 3 2 4 9 3" xfId="1800" xr:uid="{00000000-0005-0000-0000-00006C0C0000}"/>
    <cellStyle name="Navadno 3 2 5" xfId="105" xr:uid="{00000000-0005-0000-0000-00006D0C0000}"/>
    <cellStyle name="Navadno 3 2 5 10" xfId="2651" xr:uid="{00000000-0005-0000-0000-00006E0C0000}"/>
    <cellStyle name="Navadno 3 2 5 11" xfId="1417" xr:uid="{00000000-0005-0000-0000-00006F0C0000}"/>
    <cellStyle name="Navadno 3 2 5 2" xfId="216" xr:uid="{00000000-0005-0000-0000-0000700C0000}"/>
    <cellStyle name="Navadno 3 2 5 2 2" xfId="367" xr:uid="{00000000-0005-0000-0000-0000710C0000}"/>
    <cellStyle name="Navadno 3 2 5 2 2 2" xfId="765" xr:uid="{00000000-0005-0000-0000-0000720C0000}"/>
    <cellStyle name="Navadno 3 2 5 2 2 2 2" xfId="3296" xr:uid="{00000000-0005-0000-0000-0000730C0000}"/>
    <cellStyle name="Navadno 3 2 5 2 2 2 3" xfId="2062" xr:uid="{00000000-0005-0000-0000-0000740C0000}"/>
    <cellStyle name="Navadno 3 2 5 2 2 3" xfId="1175" xr:uid="{00000000-0005-0000-0000-0000750C0000}"/>
    <cellStyle name="Navadno 3 2 5 2 2 3 2" xfId="3706" xr:uid="{00000000-0005-0000-0000-0000760C0000}"/>
    <cellStyle name="Navadno 3 2 5 2 2 3 3" xfId="2472" xr:uid="{00000000-0005-0000-0000-0000770C0000}"/>
    <cellStyle name="Navadno 3 2 5 2 2 4" xfId="2904" xr:uid="{00000000-0005-0000-0000-0000780C0000}"/>
    <cellStyle name="Navadno 3 2 5 2 2 5" xfId="1670" xr:uid="{00000000-0005-0000-0000-0000790C0000}"/>
    <cellStyle name="Navadno 3 2 5 2 3" xfId="615" xr:uid="{00000000-0005-0000-0000-00007A0C0000}"/>
    <cellStyle name="Navadno 3 2 5 2 3 2" xfId="3146" xr:uid="{00000000-0005-0000-0000-00007B0C0000}"/>
    <cellStyle name="Navadno 3 2 5 2 3 3" xfId="1912" xr:uid="{00000000-0005-0000-0000-00007C0C0000}"/>
    <cellStyle name="Navadno 3 2 5 2 4" xfId="1025" xr:uid="{00000000-0005-0000-0000-00007D0C0000}"/>
    <cellStyle name="Navadno 3 2 5 2 4 2" xfId="3556" xr:uid="{00000000-0005-0000-0000-00007E0C0000}"/>
    <cellStyle name="Navadno 3 2 5 2 4 3" xfId="2322" xr:uid="{00000000-0005-0000-0000-00007F0C0000}"/>
    <cellStyle name="Navadno 3 2 5 2 5" xfId="2754" xr:uid="{00000000-0005-0000-0000-0000800C0000}"/>
    <cellStyle name="Navadno 3 2 5 2 6" xfId="1520" xr:uid="{00000000-0005-0000-0000-0000810C0000}"/>
    <cellStyle name="Navadno 3 2 5 3" xfId="313" xr:uid="{00000000-0005-0000-0000-0000820C0000}"/>
    <cellStyle name="Navadno 3 2 5 3 2" xfId="711" xr:uid="{00000000-0005-0000-0000-0000830C0000}"/>
    <cellStyle name="Navadno 3 2 5 3 2 2" xfId="3242" xr:uid="{00000000-0005-0000-0000-0000840C0000}"/>
    <cellStyle name="Navadno 3 2 5 3 2 3" xfId="2008" xr:uid="{00000000-0005-0000-0000-0000850C0000}"/>
    <cellStyle name="Navadno 3 2 5 3 3" xfId="1121" xr:uid="{00000000-0005-0000-0000-0000860C0000}"/>
    <cellStyle name="Navadno 3 2 5 3 3 2" xfId="3652" xr:uid="{00000000-0005-0000-0000-0000870C0000}"/>
    <cellStyle name="Navadno 3 2 5 3 3 3" xfId="2418" xr:uid="{00000000-0005-0000-0000-0000880C0000}"/>
    <cellStyle name="Navadno 3 2 5 3 4" xfId="2850" xr:uid="{00000000-0005-0000-0000-0000890C0000}"/>
    <cellStyle name="Navadno 3 2 5 3 5" xfId="1616" xr:uid="{00000000-0005-0000-0000-00008A0C0000}"/>
    <cellStyle name="Navadno 3 2 5 4" xfId="398" xr:uid="{00000000-0005-0000-0000-00008B0C0000}"/>
    <cellStyle name="Navadno 3 2 5 4 2" xfId="791" xr:uid="{00000000-0005-0000-0000-00008C0C0000}"/>
    <cellStyle name="Navadno 3 2 5 4 2 2" xfId="3322" xr:uid="{00000000-0005-0000-0000-00008D0C0000}"/>
    <cellStyle name="Navadno 3 2 5 4 2 3" xfId="2088" xr:uid="{00000000-0005-0000-0000-00008E0C0000}"/>
    <cellStyle name="Navadno 3 2 5 4 3" xfId="1201" xr:uid="{00000000-0005-0000-0000-00008F0C0000}"/>
    <cellStyle name="Navadno 3 2 5 4 3 2" xfId="3732" xr:uid="{00000000-0005-0000-0000-0000900C0000}"/>
    <cellStyle name="Navadno 3 2 5 4 3 3" xfId="2498" xr:uid="{00000000-0005-0000-0000-0000910C0000}"/>
    <cellStyle name="Navadno 3 2 5 4 4" xfId="2930" xr:uid="{00000000-0005-0000-0000-0000920C0000}"/>
    <cellStyle name="Navadno 3 2 5 4 5" xfId="1696" xr:uid="{00000000-0005-0000-0000-0000930C0000}"/>
    <cellStyle name="Navadno 3 2 5 5" xfId="127" xr:uid="{00000000-0005-0000-0000-0000940C0000}"/>
    <cellStyle name="Navadno 3 2 5 5 2" xfId="526" xr:uid="{00000000-0005-0000-0000-0000950C0000}"/>
    <cellStyle name="Navadno 3 2 5 5 2 2" xfId="3057" xr:uid="{00000000-0005-0000-0000-0000960C0000}"/>
    <cellStyle name="Navadno 3 2 5 5 2 3" xfId="1823" xr:uid="{00000000-0005-0000-0000-0000970C0000}"/>
    <cellStyle name="Navadno 3 2 5 5 3" xfId="936" xr:uid="{00000000-0005-0000-0000-0000980C0000}"/>
    <cellStyle name="Navadno 3 2 5 5 3 2" xfId="3467" xr:uid="{00000000-0005-0000-0000-0000990C0000}"/>
    <cellStyle name="Navadno 3 2 5 5 3 3" xfId="2233" xr:uid="{00000000-0005-0000-0000-00009A0C0000}"/>
    <cellStyle name="Navadno 3 2 5 5 4" xfId="2665" xr:uid="{00000000-0005-0000-0000-00009B0C0000}"/>
    <cellStyle name="Navadno 3 2 5 5 5" xfId="1431" xr:uid="{00000000-0005-0000-0000-00009C0C0000}"/>
    <cellStyle name="Navadno 3 2 5 6" xfId="512" xr:uid="{00000000-0005-0000-0000-00009D0C0000}"/>
    <cellStyle name="Navadno 3 2 5 6 2" xfId="3043" xr:uid="{00000000-0005-0000-0000-00009E0C0000}"/>
    <cellStyle name="Navadno 3 2 5 6 3" xfId="1809" xr:uid="{00000000-0005-0000-0000-00009F0C0000}"/>
    <cellStyle name="Navadno 3 2 5 7" xfId="895" xr:uid="{00000000-0005-0000-0000-0000A00C0000}"/>
    <cellStyle name="Navadno 3 2 5 7 2" xfId="3426" xr:uid="{00000000-0005-0000-0000-0000A10C0000}"/>
    <cellStyle name="Navadno 3 2 5 7 3" xfId="2192" xr:uid="{00000000-0005-0000-0000-0000A20C0000}"/>
    <cellStyle name="Navadno 3 2 5 8" xfId="922" xr:uid="{00000000-0005-0000-0000-0000A30C0000}"/>
    <cellStyle name="Navadno 3 2 5 8 2" xfId="3453" xr:uid="{00000000-0005-0000-0000-0000A40C0000}"/>
    <cellStyle name="Navadno 3 2 5 8 3" xfId="2219" xr:uid="{00000000-0005-0000-0000-0000A50C0000}"/>
    <cellStyle name="Navadno 3 2 5 9" xfId="2607" xr:uid="{00000000-0005-0000-0000-0000A60C0000}"/>
    <cellStyle name="Navadno 3 2 5 9 2" xfId="3841" xr:uid="{00000000-0005-0000-0000-0000A70C0000}"/>
    <cellStyle name="Navadno 3 2 6" xfId="85" xr:uid="{00000000-0005-0000-0000-0000A80C0000}"/>
    <cellStyle name="Navadno 3 2 6 2" xfId="231" xr:uid="{00000000-0005-0000-0000-0000A90C0000}"/>
    <cellStyle name="Navadno 3 2 6 2 2" xfId="376" xr:uid="{00000000-0005-0000-0000-0000AA0C0000}"/>
    <cellStyle name="Navadno 3 2 6 2 2 2" xfId="774" xr:uid="{00000000-0005-0000-0000-0000AB0C0000}"/>
    <cellStyle name="Navadno 3 2 6 2 2 2 2" xfId="3305" xr:uid="{00000000-0005-0000-0000-0000AC0C0000}"/>
    <cellStyle name="Navadno 3 2 6 2 2 2 3" xfId="2071" xr:uid="{00000000-0005-0000-0000-0000AD0C0000}"/>
    <cellStyle name="Navadno 3 2 6 2 2 3" xfId="1184" xr:uid="{00000000-0005-0000-0000-0000AE0C0000}"/>
    <cellStyle name="Navadno 3 2 6 2 2 3 2" xfId="3715" xr:uid="{00000000-0005-0000-0000-0000AF0C0000}"/>
    <cellStyle name="Navadno 3 2 6 2 2 3 3" xfId="2481" xr:uid="{00000000-0005-0000-0000-0000B00C0000}"/>
    <cellStyle name="Navadno 3 2 6 2 2 4" xfId="2913" xr:uid="{00000000-0005-0000-0000-0000B10C0000}"/>
    <cellStyle name="Navadno 3 2 6 2 2 5" xfId="1679" xr:uid="{00000000-0005-0000-0000-0000B20C0000}"/>
    <cellStyle name="Navadno 3 2 6 2 3" xfId="630" xr:uid="{00000000-0005-0000-0000-0000B30C0000}"/>
    <cellStyle name="Navadno 3 2 6 2 3 2" xfId="3161" xr:uid="{00000000-0005-0000-0000-0000B40C0000}"/>
    <cellStyle name="Navadno 3 2 6 2 3 3" xfId="1927" xr:uid="{00000000-0005-0000-0000-0000B50C0000}"/>
    <cellStyle name="Navadno 3 2 6 2 4" xfId="1040" xr:uid="{00000000-0005-0000-0000-0000B60C0000}"/>
    <cellStyle name="Navadno 3 2 6 2 4 2" xfId="3571" xr:uid="{00000000-0005-0000-0000-0000B70C0000}"/>
    <cellStyle name="Navadno 3 2 6 2 4 3" xfId="2337" xr:uid="{00000000-0005-0000-0000-0000B80C0000}"/>
    <cellStyle name="Navadno 3 2 6 2 5" xfId="2769" xr:uid="{00000000-0005-0000-0000-0000B90C0000}"/>
    <cellStyle name="Navadno 3 2 6 2 6" xfId="1535" xr:uid="{00000000-0005-0000-0000-0000BA0C0000}"/>
    <cellStyle name="Navadno 3 2 6 3" xfId="322" xr:uid="{00000000-0005-0000-0000-0000BB0C0000}"/>
    <cellStyle name="Navadno 3 2 6 3 2" xfId="720" xr:uid="{00000000-0005-0000-0000-0000BC0C0000}"/>
    <cellStyle name="Navadno 3 2 6 3 2 2" xfId="3251" xr:uid="{00000000-0005-0000-0000-0000BD0C0000}"/>
    <cellStyle name="Navadno 3 2 6 3 2 3" xfId="2017" xr:uid="{00000000-0005-0000-0000-0000BE0C0000}"/>
    <cellStyle name="Navadno 3 2 6 3 3" xfId="1130" xr:uid="{00000000-0005-0000-0000-0000BF0C0000}"/>
    <cellStyle name="Navadno 3 2 6 3 3 2" xfId="3661" xr:uid="{00000000-0005-0000-0000-0000C00C0000}"/>
    <cellStyle name="Navadno 3 2 6 3 3 3" xfId="2427" xr:uid="{00000000-0005-0000-0000-0000C10C0000}"/>
    <cellStyle name="Navadno 3 2 6 3 4" xfId="2859" xr:uid="{00000000-0005-0000-0000-0000C20C0000}"/>
    <cellStyle name="Navadno 3 2 6 3 5" xfId="1625" xr:uid="{00000000-0005-0000-0000-0000C30C0000}"/>
    <cellStyle name="Navadno 3 2 6 4" xfId="417" xr:uid="{00000000-0005-0000-0000-0000C40C0000}"/>
    <cellStyle name="Navadno 3 2 6 4 2" xfId="810" xr:uid="{00000000-0005-0000-0000-0000C50C0000}"/>
    <cellStyle name="Navadno 3 2 6 4 2 2" xfId="3341" xr:uid="{00000000-0005-0000-0000-0000C60C0000}"/>
    <cellStyle name="Navadno 3 2 6 4 2 3" xfId="2107" xr:uid="{00000000-0005-0000-0000-0000C70C0000}"/>
    <cellStyle name="Navadno 3 2 6 4 3" xfId="1220" xr:uid="{00000000-0005-0000-0000-0000C80C0000}"/>
    <cellStyle name="Navadno 3 2 6 4 3 2" xfId="3751" xr:uid="{00000000-0005-0000-0000-0000C90C0000}"/>
    <cellStyle name="Navadno 3 2 6 4 3 3" xfId="2517" xr:uid="{00000000-0005-0000-0000-0000CA0C0000}"/>
    <cellStyle name="Navadno 3 2 6 4 4" xfId="2949" xr:uid="{00000000-0005-0000-0000-0000CB0C0000}"/>
    <cellStyle name="Navadno 3 2 6 4 5" xfId="1715" xr:uid="{00000000-0005-0000-0000-0000CC0C0000}"/>
    <cellStyle name="Navadno 3 2 6 5" xfId="146" xr:uid="{00000000-0005-0000-0000-0000CD0C0000}"/>
    <cellStyle name="Navadno 3 2 6 5 2" xfId="545" xr:uid="{00000000-0005-0000-0000-0000CE0C0000}"/>
    <cellStyle name="Navadno 3 2 6 5 2 2" xfId="3076" xr:uid="{00000000-0005-0000-0000-0000CF0C0000}"/>
    <cellStyle name="Navadno 3 2 6 5 2 3" xfId="1842" xr:uid="{00000000-0005-0000-0000-0000D00C0000}"/>
    <cellStyle name="Navadno 3 2 6 5 3" xfId="955" xr:uid="{00000000-0005-0000-0000-0000D10C0000}"/>
    <cellStyle name="Navadno 3 2 6 5 3 2" xfId="3486" xr:uid="{00000000-0005-0000-0000-0000D20C0000}"/>
    <cellStyle name="Navadno 3 2 6 5 3 3" xfId="2252" xr:uid="{00000000-0005-0000-0000-0000D30C0000}"/>
    <cellStyle name="Navadno 3 2 6 5 4" xfId="2684" xr:uid="{00000000-0005-0000-0000-0000D40C0000}"/>
    <cellStyle name="Navadno 3 2 6 5 5" xfId="1450" xr:uid="{00000000-0005-0000-0000-0000D50C0000}"/>
    <cellStyle name="Navadno 3 2 6 6" xfId="496" xr:uid="{00000000-0005-0000-0000-0000D60C0000}"/>
    <cellStyle name="Navadno 3 2 6 6 2" xfId="3027" xr:uid="{00000000-0005-0000-0000-0000D70C0000}"/>
    <cellStyle name="Navadno 3 2 6 6 3" xfId="1793" xr:uid="{00000000-0005-0000-0000-0000D80C0000}"/>
    <cellStyle name="Navadno 3 2 6 7" xfId="906" xr:uid="{00000000-0005-0000-0000-0000D90C0000}"/>
    <cellStyle name="Navadno 3 2 6 7 2" xfId="3437" xr:uid="{00000000-0005-0000-0000-0000DA0C0000}"/>
    <cellStyle name="Navadno 3 2 6 7 3" xfId="2203" xr:uid="{00000000-0005-0000-0000-0000DB0C0000}"/>
    <cellStyle name="Navadno 3 2 6 8" xfId="2635" xr:uid="{00000000-0005-0000-0000-0000DC0C0000}"/>
    <cellStyle name="Navadno 3 2 6 9" xfId="1401" xr:uid="{00000000-0005-0000-0000-0000DD0C0000}"/>
    <cellStyle name="Navadno 3 2 7" xfId="111" xr:uid="{00000000-0005-0000-0000-0000DE0C0000}"/>
    <cellStyle name="Navadno 3 2 7 2" xfId="252" xr:uid="{00000000-0005-0000-0000-0000DF0C0000}"/>
    <cellStyle name="Navadno 3 2 7 2 2" xfId="349" xr:uid="{00000000-0005-0000-0000-0000E00C0000}"/>
    <cellStyle name="Navadno 3 2 7 2 2 2" xfId="747" xr:uid="{00000000-0005-0000-0000-0000E10C0000}"/>
    <cellStyle name="Navadno 3 2 7 2 2 2 2" xfId="3278" xr:uid="{00000000-0005-0000-0000-0000E20C0000}"/>
    <cellStyle name="Navadno 3 2 7 2 2 2 3" xfId="2044" xr:uid="{00000000-0005-0000-0000-0000E30C0000}"/>
    <cellStyle name="Navadno 3 2 7 2 2 3" xfId="1157" xr:uid="{00000000-0005-0000-0000-0000E40C0000}"/>
    <cellStyle name="Navadno 3 2 7 2 2 3 2" xfId="3688" xr:uid="{00000000-0005-0000-0000-0000E50C0000}"/>
    <cellStyle name="Navadno 3 2 7 2 2 3 3" xfId="2454" xr:uid="{00000000-0005-0000-0000-0000E60C0000}"/>
    <cellStyle name="Navadno 3 2 7 2 2 4" xfId="2886" xr:uid="{00000000-0005-0000-0000-0000E70C0000}"/>
    <cellStyle name="Navadno 3 2 7 2 2 5" xfId="1652" xr:uid="{00000000-0005-0000-0000-0000E80C0000}"/>
    <cellStyle name="Navadno 3 2 7 2 3" xfId="650" xr:uid="{00000000-0005-0000-0000-0000E90C0000}"/>
    <cellStyle name="Navadno 3 2 7 2 3 2" xfId="3181" xr:uid="{00000000-0005-0000-0000-0000EA0C0000}"/>
    <cellStyle name="Navadno 3 2 7 2 3 3" xfId="1947" xr:uid="{00000000-0005-0000-0000-0000EB0C0000}"/>
    <cellStyle name="Navadno 3 2 7 2 4" xfId="1060" xr:uid="{00000000-0005-0000-0000-0000EC0C0000}"/>
    <cellStyle name="Navadno 3 2 7 2 4 2" xfId="3591" xr:uid="{00000000-0005-0000-0000-0000ED0C0000}"/>
    <cellStyle name="Navadno 3 2 7 2 4 3" xfId="2357" xr:uid="{00000000-0005-0000-0000-0000EE0C0000}"/>
    <cellStyle name="Navadno 3 2 7 2 5" xfId="2789" xr:uid="{00000000-0005-0000-0000-0000EF0C0000}"/>
    <cellStyle name="Navadno 3 2 7 2 6" xfId="1555" xr:uid="{00000000-0005-0000-0000-0000F00C0000}"/>
    <cellStyle name="Navadno 3 2 7 3" xfId="295" xr:uid="{00000000-0005-0000-0000-0000F10C0000}"/>
    <cellStyle name="Navadno 3 2 7 3 2" xfId="693" xr:uid="{00000000-0005-0000-0000-0000F20C0000}"/>
    <cellStyle name="Navadno 3 2 7 3 2 2" xfId="3224" xr:uid="{00000000-0005-0000-0000-0000F30C0000}"/>
    <cellStyle name="Navadno 3 2 7 3 2 3" xfId="1990" xr:uid="{00000000-0005-0000-0000-0000F40C0000}"/>
    <cellStyle name="Navadno 3 2 7 3 3" xfId="1103" xr:uid="{00000000-0005-0000-0000-0000F50C0000}"/>
    <cellStyle name="Navadno 3 2 7 3 3 2" xfId="3634" xr:uid="{00000000-0005-0000-0000-0000F60C0000}"/>
    <cellStyle name="Navadno 3 2 7 3 3 3" xfId="2400" xr:uid="{00000000-0005-0000-0000-0000F70C0000}"/>
    <cellStyle name="Navadno 3 2 7 3 4" xfId="2832" xr:uid="{00000000-0005-0000-0000-0000F80C0000}"/>
    <cellStyle name="Navadno 3 2 7 3 5" xfId="1598" xr:uid="{00000000-0005-0000-0000-0000F90C0000}"/>
    <cellStyle name="Navadno 3 2 7 4" xfId="435" xr:uid="{00000000-0005-0000-0000-0000FA0C0000}"/>
    <cellStyle name="Navadno 3 2 7 4 2" xfId="828" xr:uid="{00000000-0005-0000-0000-0000FB0C0000}"/>
    <cellStyle name="Navadno 3 2 7 4 2 2" xfId="3359" xr:uid="{00000000-0005-0000-0000-0000FC0C0000}"/>
    <cellStyle name="Navadno 3 2 7 4 2 3" xfId="2125" xr:uid="{00000000-0005-0000-0000-0000FD0C0000}"/>
    <cellStyle name="Navadno 3 2 7 4 3" xfId="1238" xr:uid="{00000000-0005-0000-0000-0000FE0C0000}"/>
    <cellStyle name="Navadno 3 2 7 4 3 2" xfId="3769" xr:uid="{00000000-0005-0000-0000-0000FF0C0000}"/>
    <cellStyle name="Navadno 3 2 7 4 3 3" xfId="2535" xr:uid="{00000000-0005-0000-0000-0000000D0000}"/>
    <cellStyle name="Navadno 3 2 7 4 4" xfId="2967" xr:uid="{00000000-0005-0000-0000-0000010D0000}"/>
    <cellStyle name="Navadno 3 2 7 4 5" xfId="1733" xr:uid="{00000000-0005-0000-0000-0000020D0000}"/>
    <cellStyle name="Navadno 3 2 7 5" xfId="515" xr:uid="{00000000-0005-0000-0000-0000030D0000}"/>
    <cellStyle name="Navadno 3 2 7 5 2" xfId="3046" xr:uid="{00000000-0005-0000-0000-0000040D0000}"/>
    <cellStyle name="Navadno 3 2 7 5 3" xfId="1812" xr:uid="{00000000-0005-0000-0000-0000050D0000}"/>
    <cellStyle name="Navadno 3 2 7 6" xfId="925" xr:uid="{00000000-0005-0000-0000-0000060D0000}"/>
    <cellStyle name="Navadno 3 2 7 6 2" xfId="3456" xr:uid="{00000000-0005-0000-0000-0000070D0000}"/>
    <cellStyle name="Navadno 3 2 7 6 3" xfId="2222" xr:uid="{00000000-0005-0000-0000-0000080D0000}"/>
    <cellStyle name="Navadno 3 2 7 7" xfId="2654" xr:uid="{00000000-0005-0000-0000-0000090D0000}"/>
    <cellStyle name="Navadno 3 2 7 8" xfId="1420" xr:uid="{00000000-0005-0000-0000-00000A0D0000}"/>
    <cellStyle name="Navadno 3 2 8" xfId="180" xr:uid="{00000000-0005-0000-0000-00000B0D0000}"/>
    <cellStyle name="Navadno 3 2 8 2" xfId="331" xr:uid="{00000000-0005-0000-0000-00000C0D0000}"/>
    <cellStyle name="Navadno 3 2 8 2 2" xfId="729" xr:uid="{00000000-0005-0000-0000-00000D0D0000}"/>
    <cellStyle name="Navadno 3 2 8 2 2 2" xfId="3260" xr:uid="{00000000-0005-0000-0000-00000E0D0000}"/>
    <cellStyle name="Navadno 3 2 8 2 2 3" xfId="2026" xr:uid="{00000000-0005-0000-0000-00000F0D0000}"/>
    <cellStyle name="Navadno 3 2 8 2 3" xfId="1139" xr:uid="{00000000-0005-0000-0000-0000100D0000}"/>
    <cellStyle name="Navadno 3 2 8 2 3 2" xfId="3670" xr:uid="{00000000-0005-0000-0000-0000110D0000}"/>
    <cellStyle name="Navadno 3 2 8 2 3 3" xfId="2436" xr:uid="{00000000-0005-0000-0000-0000120D0000}"/>
    <cellStyle name="Navadno 3 2 8 2 4" xfId="2868" xr:uid="{00000000-0005-0000-0000-0000130D0000}"/>
    <cellStyle name="Navadno 3 2 8 2 5" xfId="1634" xr:uid="{00000000-0005-0000-0000-0000140D0000}"/>
    <cellStyle name="Navadno 3 2 8 3" xfId="453" xr:uid="{00000000-0005-0000-0000-0000150D0000}"/>
    <cellStyle name="Navadno 3 2 8 3 2" xfId="846" xr:uid="{00000000-0005-0000-0000-0000160D0000}"/>
    <cellStyle name="Navadno 3 2 8 3 2 2" xfId="3377" xr:uid="{00000000-0005-0000-0000-0000170D0000}"/>
    <cellStyle name="Navadno 3 2 8 3 2 3" xfId="2143" xr:uid="{00000000-0005-0000-0000-0000180D0000}"/>
    <cellStyle name="Navadno 3 2 8 3 3" xfId="1256" xr:uid="{00000000-0005-0000-0000-0000190D0000}"/>
    <cellStyle name="Navadno 3 2 8 3 3 2" xfId="3787" xr:uid="{00000000-0005-0000-0000-00001A0D0000}"/>
    <cellStyle name="Navadno 3 2 8 3 3 3" xfId="2553" xr:uid="{00000000-0005-0000-0000-00001B0D0000}"/>
    <cellStyle name="Navadno 3 2 8 3 4" xfId="2985" xr:uid="{00000000-0005-0000-0000-00001C0D0000}"/>
    <cellStyle name="Navadno 3 2 8 3 5" xfId="1751" xr:uid="{00000000-0005-0000-0000-00001D0D0000}"/>
    <cellStyle name="Navadno 3 2 8 4" xfId="579" xr:uid="{00000000-0005-0000-0000-00001E0D0000}"/>
    <cellStyle name="Navadno 3 2 8 4 2" xfId="3110" xr:uid="{00000000-0005-0000-0000-00001F0D0000}"/>
    <cellStyle name="Navadno 3 2 8 4 3" xfId="1876" xr:uid="{00000000-0005-0000-0000-0000200D0000}"/>
    <cellStyle name="Navadno 3 2 8 5" xfId="989" xr:uid="{00000000-0005-0000-0000-0000210D0000}"/>
    <cellStyle name="Navadno 3 2 8 5 2" xfId="3520" xr:uid="{00000000-0005-0000-0000-0000220D0000}"/>
    <cellStyle name="Navadno 3 2 8 5 3" xfId="2286" xr:uid="{00000000-0005-0000-0000-0000230D0000}"/>
    <cellStyle name="Navadno 3 2 8 6" xfId="2718" xr:uid="{00000000-0005-0000-0000-0000240D0000}"/>
    <cellStyle name="Navadno 3 2 8 7" xfId="1484" xr:uid="{00000000-0005-0000-0000-0000250D0000}"/>
    <cellStyle name="Navadno 3 2 9" xfId="189" xr:uid="{00000000-0005-0000-0000-0000260D0000}"/>
    <cellStyle name="Navadno 3 2 9 2" xfId="462" xr:uid="{00000000-0005-0000-0000-0000270D0000}"/>
    <cellStyle name="Navadno 3 2 9 2 2" xfId="855" xr:uid="{00000000-0005-0000-0000-0000280D0000}"/>
    <cellStyle name="Navadno 3 2 9 2 2 2" xfId="3386" xr:uid="{00000000-0005-0000-0000-0000290D0000}"/>
    <cellStyle name="Navadno 3 2 9 2 2 3" xfId="2152" xr:uid="{00000000-0005-0000-0000-00002A0D0000}"/>
    <cellStyle name="Navadno 3 2 9 2 3" xfId="1265" xr:uid="{00000000-0005-0000-0000-00002B0D0000}"/>
    <cellStyle name="Navadno 3 2 9 2 3 2" xfId="3796" xr:uid="{00000000-0005-0000-0000-00002C0D0000}"/>
    <cellStyle name="Navadno 3 2 9 2 3 3" xfId="2562" xr:uid="{00000000-0005-0000-0000-00002D0D0000}"/>
    <cellStyle name="Navadno 3 2 9 2 4" xfId="2994" xr:uid="{00000000-0005-0000-0000-00002E0D0000}"/>
    <cellStyle name="Navadno 3 2 9 2 5" xfId="1760" xr:uid="{00000000-0005-0000-0000-00002F0D0000}"/>
    <cellStyle name="Navadno 3 2 9 3" xfId="588" xr:uid="{00000000-0005-0000-0000-0000300D0000}"/>
    <cellStyle name="Navadno 3 2 9 3 2" xfId="3119" xr:uid="{00000000-0005-0000-0000-0000310D0000}"/>
    <cellStyle name="Navadno 3 2 9 3 3" xfId="1885" xr:uid="{00000000-0005-0000-0000-0000320D0000}"/>
    <cellStyle name="Navadno 3 2 9 4" xfId="998" xr:uid="{00000000-0005-0000-0000-0000330D0000}"/>
    <cellStyle name="Navadno 3 2 9 4 2" xfId="3529" xr:uid="{00000000-0005-0000-0000-0000340D0000}"/>
    <cellStyle name="Navadno 3 2 9 4 3" xfId="2295" xr:uid="{00000000-0005-0000-0000-0000350D0000}"/>
    <cellStyle name="Navadno 3 2 9 5" xfId="2727" xr:uid="{00000000-0005-0000-0000-0000360D0000}"/>
    <cellStyle name="Navadno 3 2 9 6" xfId="1493" xr:uid="{00000000-0005-0000-0000-0000370D0000}"/>
    <cellStyle name="Navadno 3 3" xfId="6" xr:uid="{00000000-0005-0000-0000-0000380D0000}"/>
    <cellStyle name="Navadno 3 3 10" xfId="880" xr:uid="{00000000-0005-0000-0000-0000390D0000}"/>
    <cellStyle name="Navadno 3 3 10 2" xfId="3411" xr:uid="{00000000-0005-0000-0000-00003A0D0000}"/>
    <cellStyle name="Navadno 3 3 10 3" xfId="2177" xr:uid="{00000000-0005-0000-0000-00003B0D0000}"/>
    <cellStyle name="Navadno 3 3 11" xfId="907" xr:uid="{00000000-0005-0000-0000-00003C0D0000}"/>
    <cellStyle name="Navadno 3 3 11 2" xfId="3438" xr:uid="{00000000-0005-0000-0000-00003D0D0000}"/>
    <cellStyle name="Navadno 3 3 11 3" xfId="2204" xr:uid="{00000000-0005-0000-0000-00003E0D0000}"/>
    <cellStyle name="Navadno 3 3 12" xfId="1295" xr:uid="{00000000-0005-0000-0000-00003F0D0000}"/>
    <cellStyle name="Navadno 3 3 12 2" xfId="3824" xr:uid="{00000000-0005-0000-0000-0000400D0000}"/>
    <cellStyle name="Navadno 3 3 12 3" xfId="2590" xr:uid="{00000000-0005-0000-0000-0000410D0000}"/>
    <cellStyle name="Navadno 3 3 13" xfId="2592" xr:uid="{00000000-0005-0000-0000-0000420D0000}"/>
    <cellStyle name="Navadno 3 3 13 2" xfId="3826" xr:uid="{00000000-0005-0000-0000-0000430D0000}"/>
    <cellStyle name="Navadno 3 3 14" xfId="2613" xr:uid="{00000000-0005-0000-0000-0000440D0000}"/>
    <cellStyle name="Navadno 3 3 14 2" xfId="3847" xr:uid="{00000000-0005-0000-0000-0000450D0000}"/>
    <cellStyle name="Navadno 3 3 15" xfId="2619" xr:uid="{00000000-0005-0000-0000-0000460D0000}"/>
    <cellStyle name="Navadno 3 3 16" xfId="1385" xr:uid="{00000000-0005-0000-0000-0000470D0000}"/>
    <cellStyle name="Navadno 3 3 17" xfId="3857" xr:uid="{00000000-0005-0000-0000-0000480D0000}"/>
    <cellStyle name="Navadno 3 3 2" xfId="91" xr:uid="{00000000-0005-0000-0000-0000490D0000}"/>
    <cellStyle name="Navadno 3 3 2 10" xfId="2638" xr:uid="{00000000-0005-0000-0000-00004A0D0000}"/>
    <cellStyle name="Navadno 3 3 2 11" xfId="1404" xr:uid="{00000000-0005-0000-0000-00004B0D0000}"/>
    <cellStyle name="Navadno 3 3 2 2" xfId="234" xr:uid="{00000000-0005-0000-0000-00004C0D0000}"/>
    <cellStyle name="Navadno 3 3 2 2 2" xfId="633" xr:uid="{00000000-0005-0000-0000-00004D0D0000}"/>
    <cellStyle name="Navadno 3 3 2 2 2 2" xfId="3164" xr:uid="{00000000-0005-0000-0000-00004E0D0000}"/>
    <cellStyle name="Navadno 3 3 2 2 2 3" xfId="1930" xr:uid="{00000000-0005-0000-0000-00004F0D0000}"/>
    <cellStyle name="Navadno 3 3 2 2 3" xfId="1043" xr:uid="{00000000-0005-0000-0000-0000500D0000}"/>
    <cellStyle name="Navadno 3 3 2 2 3 2" xfId="3574" xr:uid="{00000000-0005-0000-0000-0000510D0000}"/>
    <cellStyle name="Navadno 3 3 2 2 3 3" xfId="2340" xr:uid="{00000000-0005-0000-0000-0000520D0000}"/>
    <cellStyle name="Navadno 3 3 2 2 4" xfId="2772" xr:uid="{00000000-0005-0000-0000-0000530D0000}"/>
    <cellStyle name="Navadno 3 3 2 2 5" xfId="1538" xr:uid="{00000000-0005-0000-0000-0000540D0000}"/>
    <cellStyle name="Navadno 3 3 2 3" xfId="391" xr:uid="{00000000-0005-0000-0000-0000550D0000}"/>
    <cellStyle name="Navadno 3 3 2 3 2" xfId="784" xr:uid="{00000000-0005-0000-0000-0000560D0000}"/>
    <cellStyle name="Navadno 3 3 2 3 2 2" xfId="3315" xr:uid="{00000000-0005-0000-0000-0000570D0000}"/>
    <cellStyle name="Navadno 3 3 2 3 2 3" xfId="2081" xr:uid="{00000000-0005-0000-0000-0000580D0000}"/>
    <cellStyle name="Navadno 3 3 2 3 3" xfId="1194" xr:uid="{00000000-0005-0000-0000-0000590D0000}"/>
    <cellStyle name="Navadno 3 3 2 3 3 2" xfId="3725" xr:uid="{00000000-0005-0000-0000-00005A0D0000}"/>
    <cellStyle name="Navadno 3 3 2 3 3 3" xfId="2491" xr:uid="{00000000-0005-0000-0000-00005B0D0000}"/>
    <cellStyle name="Navadno 3 3 2 3 4" xfId="2923" xr:uid="{00000000-0005-0000-0000-00005C0D0000}"/>
    <cellStyle name="Navadno 3 3 2 3 5" xfId="1689" xr:uid="{00000000-0005-0000-0000-00005D0D0000}"/>
    <cellStyle name="Navadno 3 3 2 4" xfId="413" xr:uid="{00000000-0005-0000-0000-00005E0D0000}"/>
    <cellStyle name="Navadno 3 3 2 4 2" xfId="806" xr:uid="{00000000-0005-0000-0000-00005F0D0000}"/>
    <cellStyle name="Navadno 3 3 2 4 2 2" xfId="3337" xr:uid="{00000000-0005-0000-0000-0000600D0000}"/>
    <cellStyle name="Navadno 3 3 2 4 2 3" xfId="2103" xr:uid="{00000000-0005-0000-0000-0000610D0000}"/>
    <cellStyle name="Navadno 3 3 2 4 3" xfId="1216" xr:uid="{00000000-0005-0000-0000-0000620D0000}"/>
    <cellStyle name="Navadno 3 3 2 4 3 2" xfId="3747" xr:uid="{00000000-0005-0000-0000-0000630D0000}"/>
    <cellStyle name="Navadno 3 3 2 4 3 3" xfId="2513" xr:uid="{00000000-0005-0000-0000-0000640D0000}"/>
    <cellStyle name="Navadno 3 3 2 4 4" xfId="2945" xr:uid="{00000000-0005-0000-0000-0000650D0000}"/>
    <cellStyle name="Navadno 3 3 2 4 5" xfId="1711" xr:uid="{00000000-0005-0000-0000-0000660D0000}"/>
    <cellStyle name="Navadno 3 3 2 5" xfId="142" xr:uid="{00000000-0005-0000-0000-0000670D0000}"/>
    <cellStyle name="Navadno 3 3 2 5 2" xfId="541" xr:uid="{00000000-0005-0000-0000-0000680D0000}"/>
    <cellStyle name="Navadno 3 3 2 5 2 2" xfId="3072" xr:uid="{00000000-0005-0000-0000-0000690D0000}"/>
    <cellStyle name="Navadno 3 3 2 5 2 3" xfId="1838" xr:uid="{00000000-0005-0000-0000-00006A0D0000}"/>
    <cellStyle name="Navadno 3 3 2 5 3" xfId="951" xr:uid="{00000000-0005-0000-0000-00006B0D0000}"/>
    <cellStyle name="Navadno 3 3 2 5 3 2" xfId="3482" xr:uid="{00000000-0005-0000-0000-00006C0D0000}"/>
    <cellStyle name="Navadno 3 3 2 5 3 3" xfId="2248" xr:uid="{00000000-0005-0000-0000-00006D0D0000}"/>
    <cellStyle name="Navadno 3 3 2 5 4" xfId="2680" xr:uid="{00000000-0005-0000-0000-00006E0D0000}"/>
    <cellStyle name="Navadno 3 3 2 5 5" xfId="1446" xr:uid="{00000000-0005-0000-0000-00006F0D0000}"/>
    <cellStyle name="Navadno 3 3 2 6" xfId="499" xr:uid="{00000000-0005-0000-0000-0000700D0000}"/>
    <cellStyle name="Navadno 3 3 2 6 2" xfId="3030" xr:uid="{00000000-0005-0000-0000-0000710D0000}"/>
    <cellStyle name="Navadno 3 3 2 6 3" xfId="1796" xr:uid="{00000000-0005-0000-0000-0000720D0000}"/>
    <cellStyle name="Navadno 3 3 2 7" xfId="882" xr:uid="{00000000-0005-0000-0000-0000730D0000}"/>
    <cellStyle name="Navadno 3 3 2 7 2" xfId="3413" xr:uid="{00000000-0005-0000-0000-0000740D0000}"/>
    <cellStyle name="Navadno 3 3 2 7 3" xfId="2179" xr:uid="{00000000-0005-0000-0000-0000750D0000}"/>
    <cellStyle name="Navadno 3 3 2 8" xfId="909" xr:uid="{00000000-0005-0000-0000-0000760D0000}"/>
    <cellStyle name="Navadno 3 3 2 8 2" xfId="3440" xr:uid="{00000000-0005-0000-0000-0000770D0000}"/>
    <cellStyle name="Navadno 3 3 2 8 3" xfId="2206" xr:uid="{00000000-0005-0000-0000-0000780D0000}"/>
    <cellStyle name="Navadno 3 3 2 9" xfId="2594" xr:uid="{00000000-0005-0000-0000-0000790D0000}"/>
    <cellStyle name="Navadno 3 3 2 9 2" xfId="3828" xr:uid="{00000000-0005-0000-0000-00007A0D0000}"/>
    <cellStyle name="Navadno 3 3 3" xfId="7" xr:uid="{00000000-0005-0000-0000-00007B0D0000}"/>
    <cellStyle name="Navadno 3 3 3 10" xfId="1386" xr:uid="{00000000-0005-0000-0000-00007C0D0000}"/>
    <cellStyle name="Navadno 3 3 3 11" xfId="3858" xr:uid="{00000000-0005-0000-0000-00007D0D0000}"/>
    <cellStyle name="Navadno 3 3 3 2" xfId="10" xr:uid="{00000000-0005-0000-0000-00007E0D0000}"/>
    <cellStyle name="Navadno 3 3 3 2 2" xfId="116" xr:uid="{00000000-0005-0000-0000-00007F0D0000}"/>
    <cellStyle name="Navadno 3 3 3 2 2 2" xfId="2659" xr:uid="{00000000-0005-0000-0000-0000800D0000}"/>
    <cellStyle name="Navadno 3 3 3 2 2 3" xfId="1425" xr:uid="{00000000-0005-0000-0000-0000810D0000}"/>
    <cellStyle name="Navadno 3 3 3 2 3" xfId="520" xr:uid="{00000000-0005-0000-0000-0000820D0000}"/>
    <cellStyle name="Navadno 3 3 3 2 3 2" xfId="3051" xr:uid="{00000000-0005-0000-0000-0000830D0000}"/>
    <cellStyle name="Navadno 3 3 3 2 3 3" xfId="1817" xr:uid="{00000000-0005-0000-0000-0000840D0000}"/>
    <cellStyle name="Navadno 3 3 3 2 4" xfId="930" xr:uid="{00000000-0005-0000-0000-0000850D0000}"/>
    <cellStyle name="Navadno 3 3 3 2 4 2" xfId="3461" xr:uid="{00000000-0005-0000-0000-0000860D0000}"/>
    <cellStyle name="Navadno 3 3 3 2 4 3" xfId="2227" xr:uid="{00000000-0005-0000-0000-0000870D0000}"/>
    <cellStyle name="Navadno 3 3 3 2 5" xfId="2622" xr:uid="{00000000-0005-0000-0000-0000880D0000}"/>
    <cellStyle name="Navadno 3 3 3 2 6" xfId="1388" xr:uid="{00000000-0005-0000-0000-0000890D0000}"/>
    <cellStyle name="Navadno 3 3 3 3" xfId="114" xr:uid="{00000000-0005-0000-0000-00008A0D0000}"/>
    <cellStyle name="Navadno 3 3 3 3 2" xfId="518" xr:uid="{00000000-0005-0000-0000-00008B0D0000}"/>
    <cellStyle name="Navadno 3 3 3 3 2 2" xfId="3049" xr:uid="{00000000-0005-0000-0000-00008C0D0000}"/>
    <cellStyle name="Navadno 3 3 3 3 2 3" xfId="1815" xr:uid="{00000000-0005-0000-0000-00008D0D0000}"/>
    <cellStyle name="Navadno 3 3 3 3 3" xfId="928" xr:uid="{00000000-0005-0000-0000-00008E0D0000}"/>
    <cellStyle name="Navadno 3 3 3 3 3 2" xfId="3459" xr:uid="{00000000-0005-0000-0000-00008F0D0000}"/>
    <cellStyle name="Navadno 3 3 3 3 3 3" xfId="2225" xr:uid="{00000000-0005-0000-0000-0000900D0000}"/>
    <cellStyle name="Navadno 3 3 3 3 4" xfId="2657" xr:uid="{00000000-0005-0000-0000-0000910D0000}"/>
    <cellStyle name="Navadno 3 3 3 3 5" xfId="1423" xr:uid="{00000000-0005-0000-0000-0000920D0000}"/>
    <cellStyle name="Navadno 3 3 3 4" xfId="102" xr:uid="{00000000-0005-0000-0000-0000930D0000}"/>
    <cellStyle name="Navadno 3 3 3 4 2" xfId="2648" xr:uid="{00000000-0005-0000-0000-0000940D0000}"/>
    <cellStyle name="Navadno 3 3 3 4 3" xfId="1414" xr:uid="{00000000-0005-0000-0000-0000950D0000}"/>
    <cellStyle name="Navadno 3 3 3 5" xfId="509" xr:uid="{00000000-0005-0000-0000-0000960D0000}"/>
    <cellStyle name="Navadno 3 3 3 5 2" xfId="3040" xr:uid="{00000000-0005-0000-0000-0000970D0000}"/>
    <cellStyle name="Navadno 3 3 3 5 3" xfId="1806" xr:uid="{00000000-0005-0000-0000-0000980D0000}"/>
    <cellStyle name="Navadno 3 3 3 6" xfId="892" xr:uid="{00000000-0005-0000-0000-0000990D0000}"/>
    <cellStyle name="Navadno 3 3 3 6 2" xfId="3423" xr:uid="{00000000-0005-0000-0000-00009A0D0000}"/>
    <cellStyle name="Navadno 3 3 3 6 3" xfId="2189" xr:uid="{00000000-0005-0000-0000-00009B0D0000}"/>
    <cellStyle name="Navadno 3 3 3 7" xfId="919" xr:uid="{00000000-0005-0000-0000-00009C0D0000}"/>
    <cellStyle name="Navadno 3 3 3 7 2" xfId="3450" xr:uid="{00000000-0005-0000-0000-00009D0D0000}"/>
    <cellStyle name="Navadno 3 3 3 7 3" xfId="2216" xr:uid="{00000000-0005-0000-0000-00009E0D0000}"/>
    <cellStyle name="Navadno 3 3 3 8" xfId="2604" xr:uid="{00000000-0005-0000-0000-00009F0D0000}"/>
    <cellStyle name="Navadno 3 3 3 8 2" xfId="3838" xr:uid="{00000000-0005-0000-0000-0000A00D0000}"/>
    <cellStyle name="Navadno 3 3 3 9" xfId="2620" xr:uid="{00000000-0005-0000-0000-0000A10D0000}"/>
    <cellStyle name="Navadno 3 3 4" xfId="113" xr:uid="{00000000-0005-0000-0000-0000A20D0000}"/>
    <cellStyle name="Navadno 3 3 4 2" xfId="392" xr:uid="{00000000-0005-0000-0000-0000A30D0000}"/>
    <cellStyle name="Navadno 3 3 4 2 2" xfId="785" xr:uid="{00000000-0005-0000-0000-0000A40D0000}"/>
    <cellStyle name="Navadno 3 3 4 2 2 2" xfId="3316" xr:uid="{00000000-0005-0000-0000-0000A50D0000}"/>
    <cellStyle name="Navadno 3 3 4 2 2 3" xfId="2082" xr:uid="{00000000-0005-0000-0000-0000A60D0000}"/>
    <cellStyle name="Navadno 3 3 4 2 3" xfId="1195" xr:uid="{00000000-0005-0000-0000-0000A70D0000}"/>
    <cellStyle name="Navadno 3 3 4 2 3 2" xfId="3726" xr:uid="{00000000-0005-0000-0000-0000A80D0000}"/>
    <cellStyle name="Navadno 3 3 4 2 3 3" xfId="2492" xr:uid="{00000000-0005-0000-0000-0000A90D0000}"/>
    <cellStyle name="Navadno 3 3 4 2 4" xfId="2924" xr:uid="{00000000-0005-0000-0000-0000AA0D0000}"/>
    <cellStyle name="Navadno 3 3 4 2 5" xfId="1690" xr:uid="{00000000-0005-0000-0000-0000AB0D0000}"/>
    <cellStyle name="Navadno 3 3 4 3" xfId="517" xr:uid="{00000000-0005-0000-0000-0000AC0D0000}"/>
    <cellStyle name="Navadno 3 3 4 3 2" xfId="3048" xr:uid="{00000000-0005-0000-0000-0000AD0D0000}"/>
    <cellStyle name="Navadno 3 3 4 3 3" xfId="1814" xr:uid="{00000000-0005-0000-0000-0000AE0D0000}"/>
    <cellStyle name="Navadno 3 3 4 4" xfId="927" xr:uid="{00000000-0005-0000-0000-0000AF0D0000}"/>
    <cellStyle name="Navadno 3 3 4 4 2" xfId="3458" xr:uid="{00000000-0005-0000-0000-0000B00D0000}"/>
    <cellStyle name="Navadno 3 3 4 4 3" xfId="2224" xr:uid="{00000000-0005-0000-0000-0000B10D0000}"/>
    <cellStyle name="Navadno 3 3 4 5" xfId="2656" xr:uid="{00000000-0005-0000-0000-0000B20D0000}"/>
    <cellStyle name="Navadno 3 3 4 6" xfId="1422" xr:uid="{00000000-0005-0000-0000-0000B30D0000}"/>
    <cellStyle name="Navadno 3 3 5" xfId="232" xr:uid="{00000000-0005-0000-0000-0000B40D0000}"/>
    <cellStyle name="Navadno 3 3 5 2" xfId="631" xr:uid="{00000000-0005-0000-0000-0000B50D0000}"/>
    <cellStyle name="Navadno 3 3 5 2 2" xfId="3162" xr:uid="{00000000-0005-0000-0000-0000B60D0000}"/>
    <cellStyle name="Navadno 3 3 5 2 3" xfId="1928" xr:uid="{00000000-0005-0000-0000-0000B70D0000}"/>
    <cellStyle name="Navadno 3 3 5 3" xfId="1041" xr:uid="{00000000-0005-0000-0000-0000B80D0000}"/>
    <cellStyle name="Navadno 3 3 5 3 2" xfId="3572" xr:uid="{00000000-0005-0000-0000-0000B90D0000}"/>
    <cellStyle name="Navadno 3 3 5 3 3" xfId="2338" xr:uid="{00000000-0005-0000-0000-0000BA0D0000}"/>
    <cellStyle name="Navadno 3 3 5 4" xfId="2770" xr:uid="{00000000-0005-0000-0000-0000BB0D0000}"/>
    <cellStyle name="Navadno 3 3 5 5" xfId="1536" xr:uid="{00000000-0005-0000-0000-0000BC0D0000}"/>
    <cellStyle name="Navadno 3 3 6" xfId="390" xr:uid="{00000000-0005-0000-0000-0000BD0D0000}"/>
    <cellStyle name="Navadno 3 3 6 2" xfId="783" xr:uid="{00000000-0005-0000-0000-0000BE0D0000}"/>
    <cellStyle name="Navadno 3 3 6 2 2" xfId="3314" xr:uid="{00000000-0005-0000-0000-0000BF0D0000}"/>
    <cellStyle name="Navadno 3 3 6 2 3" xfId="2080" xr:uid="{00000000-0005-0000-0000-0000C00D0000}"/>
    <cellStyle name="Navadno 3 3 6 3" xfId="1193" xr:uid="{00000000-0005-0000-0000-0000C10D0000}"/>
    <cellStyle name="Navadno 3 3 6 3 2" xfId="3724" xr:uid="{00000000-0005-0000-0000-0000C20D0000}"/>
    <cellStyle name="Navadno 3 3 6 3 3" xfId="2490" xr:uid="{00000000-0005-0000-0000-0000C30D0000}"/>
    <cellStyle name="Navadno 3 3 6 4" xfId="2922" xr:uid="{00000000-0005-0000-0000-0000C40D0000}"/>
    <cellStyle name="Navadno 3 3 6 5" xfId="1688" xr:uid="{00000000-0005-0000-0000-0000C50D0000}"/>
    <cellStyle name="Navadno 3 3 7" xfId="394" xr:uid="{00000000-0005-0000-0000-0000C60D0000}"/>
    <cellStyle name="Navadno 3 3 7 2" xfId="787" xr:uid="{00000000-0005-0000-0000-0000C70D0000}"/>
    <cellStyle name="Navadno 3 3 7 2 2" xfId="3318" xr:uid="{00000000-0005-0000-0000-0000C80D0000}"/>
    <cellStyle name="Navadno 3 3 7 2 3" xfId="2084" xr:uid="{00000000-0005-0000-0000-0000C90D0000}"/>
    <cellStyle name="Navadno 3 3 7 3" xfId="1197" xr:uid="{00000000-0005-0000-0000-0000CA0D0000}"/>
    <cellStyle name="Navadno 3 3 7 3 2" xfId="3728" xr:uid="{00000000-0005-0000-0000-0000CB0D0000}"/>
    <cellStyle name="Navadno 3 3 7 3 3" xfId="2494" xr:uid="{00000000-0005-0000-0000-0000CC0D0000}"/>
    <cellStyle name="Navadno 3 3 7 4" xfId="2926" xr:uid="{00000000-0005-0000-0000-0000CD0D0000}"/>
    <cellStyle name="Navadno 3 3 7 5" xfId="1692" xr:uid="{00000000-0005-0000-0000-0000CE0D0000}"/>
    <cellStyle name="Navadno 3 3 8" xfId="89" xr:uid="{00000000-0005-0000-0000-0000CF0D0000}"/>
    <cellStyle name="Navadno 3 3 8 2" xfId="2636" xr:uid="{00000000-0005-0000-0000-0000D00D0000}"/>
    <cellStyle name="Navadno 3 3 8 3" xfId="1402" xr:uid="{00000000-0005-0000-0000-0000D10D0000}"/>
    <cellStyle name="Navadno 3 3 9" xfId="497" xr:uid="{00000000-0005-0000-0000-0000D20D0000}"/>
    <cellStyle name="Navadno 3 3 9 2" xfId="3028" xr:uid="{00000000-0005-0000-0000-0000D30D0000}"/>
    <cellStyle name="Navadno 3 3 9 3" xfId="1794" xr:uid="{00000000-0005-0000-0000-0000D40D0000}"/>
    <cellStyle name="Navadno 3 4" xfId="16" xr:uid="{00000000-0005-0000-0000-0000D50D0000}"/>
    <cellStyle name="Navadno 3 5" xfId="8" xr:uid="{00000000-0005-0000-0000-0000D60D0000}"/>
    <cellStyle name="Navadno 3 5 10" xfId="1387" xr:uid="{00000000-0005-0000-0000-0000D70D0000}"/>
    <cellStyle name="Navadno 3 5 2" xfId="11" xr:uid="{00000000-0005-0000-0000-0000D80D0000}"/>
    <cellStyle name="Navadno 3 5 2 2" xfId="117" xr:uid="{00000000-0005-0000-0000-0000D90D0000}"/>
    <cellStyle name="Navadno 3 5 2 2 2" xfId="2660" xr:uid="{00000000-0005-0000-0000-0000DA0D0000}"/>
    <cellStyle name="Navadno 3 5 2 2 3" xfId="1426" xr:uid="{00000000-0005-0000-0000-0000DB0D0000}"/>
    <cellStyle name="Navadno 3 5 2 3" xfId="521" xr:uid="{00000000-0005-0000-0000-0000DC0D0000}"/>
    <cellStyle name="Navadno 3 5 2 3 2" xfId="3052" xr:uid="{00000000-0005-0000-0000-0000DD0D0000}"/>
    <cellStyle name="Navadno 3 5 2 3 3" xfId="1818" xr:uid="{00000000-0005-0000-0000-0000DE0D0000}"/>
    <cellStyle name="Navadno 3 5 2 4" xfId="931" xr:uid="{00000000-0005-0000-0000-0000DF0D0000}"/>
    <cellStyle name="Navadno 3 5 2 4 2" xfId="3462" xr:uid="{00000000-0005-0000-0000-0000E00D0000}"/>
    <cellStyle name="Navadno 3 5 2 4 3" xfId="2228" xr:uid="{00000000-0005-0000-0000-0000E10D0000}"/>
    <cellStyle name="Navadno 3 5 2 5" xfId="2623" xr:uid="{00000000-0005-0000-0000-0000E20D0000}"/>
    <cellStyle name="Navadno 3 5 2 6" xfId="1389" xr:uid="{00000000-0005-0000-0000-0000E30D0000}"/>
    <cellStyle name="Navadno 3 5 3" xfId="115" xr:uid="{00000000-0005-0000-0000-0000E40D0000}"/>
    <cellStyle name="Navadno 3 5 3 2" xfId="519" xr:uid="{00000000-0005-0000-0000-0000E50D0000}"/>
    <cellStyle name="Navadno 3 5 3 2 2" xfId="3050" xr:uid="{00000000-0005-0000-0000-0000E60D0000}"/>
    <cellStyle name="Navadno 3 5 3 2 3" xfId="1816" xr:uid="{00000000-0005-0000-0000-0000E70D0000}"/>
    <cellStyle name="Navadno 3 5 3 3" xfId="929" xr:uid="{00000000-0005-0000-0000-0000E80D0000}"/>
    <cellStyle name="Navadno 3 5 3 3 2" xfId="3460" xr:uid="{00000000-0005-0000-0000-0000E90D0000}"/>
    <cellStyle name="Navadno 3 5 3 3 3" xfId="2226" xr:uid="{00000000-0005-0000-0000-0000EA0D0000}"/>
    <cellStyle name="Navadno 3 5 3 4" xfId="2658" xr:uid="{00000000-0005-0000-0000-0000EB0D0000}"/>
    <cellStyle name="Navadno 3 5 3 5" xfId="1424" xr:uid="{00000000-0005-0000-0000-0000EC0D0000}"/>
    <cellStyle name="Navadno 3 5 4" xfId="103" xr:uid="{00000000-0005-0000-0000-0000ED0D0000}"/>
    <cellStyle name="Navadno 3 5 4 2" xfId="2649" xr:uid="{00000000-0005-0000-0000-0000EE0D0000}"/>
    <cellStyle name="Navadno 3 5 4 3" xfId="1415" xr:uid="{00000000-0005-0000-0000-0000EF0D0000}"/>
    <cellStyle name="Navadno 3 5 5" xfId="510" xr:uid="{00000000-0005-0000-0000-0000F00D0000}"/>
    <cellStyle name="Navadno 3 5 5 2" xfId="3041" xr:uid="{00000000-0005-0000-0000-0000F10D0000}"/>
    <cellStyle name="Navadno 3 5 5 3" xfId="1807" xr:uid="{00000000-0005-0000-0000-0000F20D0000}"/>
    <cellStyle name="Navadno 3 5 6" xfId="893" xr:uid="{00000000-0005-0000-0000-0000F30D0000}"/>
    <cellStyle name="Navadno 3 5 6 2" xfId="3424" xr:uid="{00000000-0005-0000-0000-0000F40D0000}"/>
    <cellStyle name="Navadno 3 5 6 3" xfId="2190" xr:uid="{00000000-0005-0000-0000-0000F50D0000}"/>
    <cellStyle name="Navadno 3 5 7" xfId="920" xr:uid="{00000000-0005-0000-0000-0000F60D0000}"/>
    <cellStyle name="Navadno 3 5 7 2" xfId="3451" xr:uid="{00000000-0005-0000-0000-0000F70D0000}"/>
    <cellStyle name="Navadno 3 5 7 3" xfId="2217" xr:uid="{00000000-0005-0000-0000-0000F80D0000}"/>
    <cellStyle name="Navadno 3 5 8" xfId="2605" xr:uid="{00000000-0005-0000-0000-0000F90D0000}"/>
    <cellStyle name="Navadno 3 5 8 2" xfId="3839" xr:uid="{00000000-0005-0000-0000-0000FA0D0000}"/>
    <cellStyle name="Navadno 3 5 9" xfId="2621" xr:uid="{00000000-0005-0000-0000-0000FB0D0000}"/>
    <cellStyle name="Navadno 3 6" xfId="86" xr:uid="{00000000-0005-0000-0000-0000FC0D0000}"/>
    <cellStyle name="Navadno 3 6 2" xfId="2610" xr:uid="{00000000-0005-0000-0000-0000FD0D0000}"/>
    <cellStyle name="Navadno 3 6 2 2" xfId="3844" xr:uid="{00000000-0005-0000-0000-0000FE0D0000}"/>
    <cellStyle name="Navadno 3 6 3" xfId="3853" xr:uid="{00000000-0005-0000-0000-0000FF0D0000}"/>
    <cellStyle name="Navadno 3 7" xfId="112" xr:uid="{00000000-0005-0000-0000-0000000E0000}"/>
    <cellStyle name="Navadno 3 7 2" xfId="516" xr:uid="{00000000-0005-0000-0000-0000010E0000}"/>
    <cellStyle name="Navadno 3 7 2 2" xfId="3047" xr:uid="{00000000-0005-0000-0000-0000020E0000}"/>
    <cellStyle name="Navadno 3 7 2 3" xfId="1813" xr:uid="{00000000-0005-0000-0000-0000030E0000}"/>
    <cellStyle name="Navadno 3 7 3" xfId="926" xr:uid="{00000000-0005-0000-0000-0000040E0000}"/>
    <cellStyle name="Navadno 3 7 3 2" xfId="3457" xr:uid="{00000000-0005-0000-0000-0000050E0000}"/>
    <cellStyle name="Navadno 3 7 3 3" xfId="2223" xr:uid="{00000000-0005-0000-0000-0000060E0000}"/>
    <cellStyle name="Navadno 3 7 4" xfId="2655" xr:uid="{00000000-0005-0000-0000-0000070E0000}"/>
    <cellStyle name="Navadno 3 7 5" xfId="1421" xr:uid="{00000000-0005-0000-0000-0000080E0000}"/>
    <cellStyle name="Navadno 3 8" xfId="1289" xr:uid="{00000000-0005-0000-0000-0000090E0000}"/>
    <cellStyle name="Navadno 3 8 2" xfId="2614" xr:uid="{00000000-0005-0000-0000-00000A0E0000}"/>
    <cellStyle name="Navadno 3 8 2 2" xfId="3848" xr:uid="{00000000-0005-0000-0000-00000B0E0000}"/>
    <cellStyle name="Navadno 3 8 3" xfId="3820" xr:uid="{00000000-0005-0000-0000-00000C0E0000}"/>
    <cellStyle name="Navadno 3 8 4" xfId="2586" xr:uid="{00000000-0005-0000-0000-00000D0E0000}"/>
    <cellStyle name="Navadno 3 9" xfId="2609" xr:uid="{00000000-0005-0000-0000-00000E0E0000}"/>
    <cellStyle name="Navadno 3 9 2" xfId="3843" xr:uid="{00000000-0005-0000-0000-00000F0E0000}"/>
    <cellStyle name="Navadno 362" xfId="386" xr:uid="{00000000-0005-0000-0000-0000100E0000}"/>
    <cellStyle name="Navadno 4" xfId="3" xr:uid="{00000000-0005-0000-0000-0000110E0000}"/>
    <cellStyle name="Navadno 4 2" xfId="4" xr:uid="{00000000-0005-0000-0000-0000120E0000}"/>
    <cellStyle name="Navadno 4 2 2" xfId="95" xr:uid="{00000000-0005-0000-0000-0000130E0000}"/>
    <cellStyle name="Navadno 4 2 2 2" xfId="387" xr:uid="{00000000-0005-0000-0000-0000140E0000}"/>
    <cellStyle name="Navadno 4 2 3" xfId="106" xr:uid="{00000000-0005-0000-0000-0000150E0000}"/>
    <cellStyle name="Navadno 4 2 4" xfId="87" xr:uid="{00000000-0005-0000-0000-0000160E0000}"/>
    <cellStyle name="Navadno 5" xfId="81" xr:uid="{00000000-0005-0000-0000-0000170E0000}"/>
    <cellStyle name="Navadno 5 2" xfId="3856" xr:uid="{00000000-0005-0000-0000-0000180E0000}"/>
    <cellStyle name="Navadno 5 9" xfId="4483" xr:uid="{00000000-0005-0000-0000-0000190E0000}"/>
    <cellStyle name="Navadno 6" xfId="110" xr:uid="{00000000-0005-0000-0000-00001A0E0000}"/>
    <cellStyle name="Navadno 6 2" xfId="486" xr:uid="{00000000-0005-0000-0000-00001B0E0000}"/>
    <cellStyle name="Navadno 7" xfId="1312" xr:uid="{00000000-0005-0000-0000-00001C0E0000}"/>
    <cellStyle name="Navadno 7 2" xfId="4484" xr:uid="{00000000-0005-0000-0000-00001D0E0000}"/>
    <cellStyle name="Navadno 7 3" xfId="4485" xr:uid="{00000000-0005-0000-0000-00001E0E0000}"/>
    <cellStyle name="Navadno 7 4" xfId="4486" xr:uid="{00000000-0005-0000-0000-00001F0E0000}"/>
    <cellStyle name="Navadno 7_P2-OBJEKT NAD KOTO NIČ-C" xfId="4487" xr:uid="{00000000-0005-0000-0000-0000200E0000}"/>
    <cellStyle name="Navadno 8" xfId="3850" xr:uid="{00000000-0005-0000-0000-0000210E0000}"/>
    <cellStyle name="Navadno 8 2" xfId="4488" xr:uid="{00000000-0005-0000-0000-0000220E0000}"/>
    <cellStyle name="Navadno 8 3" xfId="4489" xr:uid="{00000000-0005-0000-0000-0000230E0000}"/>
    <cellStyle name="Navadno 8 4" xfId="4490" xr:uid="{00000000-0005-0000-0000-0000240E0000}"/>
    <cellStyle name="Navadno 8_P2-OBJEKT NAD KOTO NIČ-C" xfId="4491" xr:uid="{00000000-0005-0000-0000-0000250E0000}"/>
    <cellStyle name="Navadno 9" xfId="3859" xr:uid="{00000000-0005-0000-0000-0000260E0000}"/>
    <cellStyle name="Navadno 9 2" xfId="4492" xr:uid="{00000000-0005-0000-0000-0000270E0000}"/>
    <cellStyle name="Navadno 9 3" xfId="4493" xr:uid="{00000000-0005-0000-0000-0000280E0000}"/>
    <cellStyle name="Navadno 9_P2-OBJEKT NAD KOTO NIČ-C" xfId="4494" xr:uid="{00000000-0005-0000-0000-0000290E0000}"/>
    <cellStyle name="Neutral" xfId="4495" xr:uid="{00000000-0005-0000-0000-00002A0E0000}"/>
    <cellStyle name="Neutral 2" xfId="4496" xr:uid="{00000000-0005-0000-0000-00002B0E0000}"/>
    <cellStyle name="Neutral 2 2" xfId="4497" xr:uid="{00000000-0005-0000-0000-00002C0E0000}"/>
    <cellStyle name="Neutral 2 2 2" xfId="4498" xr:uid="{00000000-0005-0000-0000-00002D0E0000}"/>
    <cellStyle name="Neutral 2 3" xfId="4499" xr:uid="{00000000-0005-0000-0000-00002E0E0000}"/>
    <cellStyle name="Neutral 2 4" xfId="4500" xr:uid="{00000000-0005-0000-0000-00002F0E0000}"/>
    <cellStyle name="Neutral 2 5" xfId="4501" xr:uid="{00000000-0005-0000-0000-0000300E0000}"/>
    <cellStyle name="Neutral 3" xfId="4502" xr:uid="{00000000-0005-0000-0000-0000310E0000}"/>
    <cellStyle name="Neutral 3 2" xfId="4503" xr:uid="{00000000-0005-0000-0000-0000320E0000}"/>
    <cellStyle name="Neutral 3 3" xfId="4504" xr:uid="{00000000-0005-0000-0000-0000330E0000}"/>
    <cellStyle name="Neutral 4" xfId="4505" xr:uid="{00000000-0005-0000-0000-0000340E0000}"/>
    <cellStyle name="Neutral 5" xfId="4506" xr:uid="{00000000-0005-0000-0000-0000350E0000}"/>
    <cellStyle name="Nevtralno 2" xfId="63" xr:uid="{00000000-0005-0000-0000-0000360E0000}"/>
    <cellStyle name="Nivo_1_GlNaslov" xfId="80" xr:uid="{00000000-0005-0000-0000-0000370E0000}"/>
    <cellStyle name="Normal 10" xfId="1313" xr:uid="{00000000-0005-0000-0000-0000380E0000}"/>
    <cellStyle name="Normal 10 2" xfId="4507" xr:uid="{00000000-0005-0000-0000-0000390E0000}"/>
    <cellStyle name="Normal 10 2 2" xfId="4508" xr:uid="{00000000-0005-0000-0000-00003A0E0000}"/>
    <cellStyle name="Normal 10 3" xfId="4509" xr:uid="{00000000-0005-0000-0000-00003B0E0000}"/>
    <cellStyle name="Normal 11" xfId="1314" xr:uid="{00000000-0005-0000-0000-00003C0E0000}"/>
    <cellStyle name="Normal 11 2" xfId="4510" xr:uid="{00000000-0005-0000-0000-00003D0E0000}"/>
    <cellStyle name="Normal 11 3" xfId="4511" xr:uid="{00000000-0005-0000-0000-00003E0E0000}"/>
    <cellStyle name="Normal 11 4" xfId="4512" xr:uid="{00000000-0005-0000-0000-00003F0E0000}"/>
    <cellStyle name="Normal 12" xfId="1315" xr:uid="{00000000-0005-0000-0000-0000400E0000}"/>
    <cellStyle name="Normal 12 2" xfId="4513" xr:uid="{00000000-0005-0000-0000-0000410E0000}"/>
    <cellStyle name="Normal 12 3" xfId="4514" xr:uid="{00000000-0005-0000-0000-0000420E0000}"/>
    <cellStyle name="Normal 13" xfId="1316" xr:uid="{00000000-0005-0000-0000-0000430E0000}"/>
    <cellStyle name="Normal 13 10" xfId="4515" xr:uid="{00000000-0005-0000-0000-0000440E0000}"/>
    <cellStyle name="Normal 13 11" xfId="4516" xr:uid="{00000000-0005-0000-0000-0000450E0000}"/>
    <cellStyle name="Normal 13 12" xfId="4517" xr:uid="{00000000-0005-0000-0000-0000460E0000}"/>
    <cellStyle name="Normal 13 13" xfId="4518" xr:uid="{00000000-0005-0000-0000-0000470E0000}"/>
    <cellStyle name="Normal 13 14" xfId="4519" xr:uid="{00000000-0005-0000-0000-0000480E0000}"/>
    <cellStyle name="Normal 13 15" xfId="4520" xr:uid="{00000000-0005-0000-0000-0000490E0000}"/>
    <cellStyle name="Normal 13 16" xfId="4521" xr:uid="{00000000-0005-0000-0000-00004A0E0000}"/>
    <cellStyle name="Normal 13 17" xfId="4522" xr:uid="{00000000-0005-0000-0000-00004B0E0000}"/>
    <cellStyle name="Normal 13 2" xfId="4523" xr:uid="{00000000-0005-0000-0000-00004C0E0000}"/>
    <cellStyle name="Normal 13 2 2" xfId="4524" xr:uid="{00000000-0005-0000-0000-00004D0E0000}"/>
    <cellStyle name="Normal 13 3" xfId="4525" xr:uid="{00000000-0005-0000-0000-00004E0E0000}"/>
    <cellStyle name="Normal 13 3 2" xfId="4526" xr:uid="{00000000-0005-0000-0000-00004F0E0000}"/>
    <cellStyle name="Normal 13 4" xfId="4527" xr:uid="{00000000-0005-0000-0000-0000500E0000}"/>
    <cellStyle name="Normal 13 5" xfId="4528" xr:uid="{00000000-0005-0000-0000-0000510E0000}"/>
    <cellStyle name="Normal 13 6" xfId="4529" xr:uid="{00000000-0005-0000-0000-0000520E0000}"/>
    <cellStyle name="Normal 13 7" xfId="4530" xr:uid="{00000000-0005-0000-0000-0000530E0000}"/>
    <cellStyle name="Normal 13 8" xfId="4531" xr:uid="{00000000-0005-0000-0000-0000540E0000}"/>
    <cellStyle name="Normal 13 9" xfId="4532" xr:uid="{00000000-0005-0000-0000-0000550E0000}"/>
    <cellStyle name="Normal 14" xfId="1317" xr:uid="{00000000-0005-0000-0000-0000560E0000}"/>
    <cellStyle name="Normal 15" xfId="1318" xr:uid="{00000000-0005-0000-0000-0000570E0000}"/>
    <cellStyle name="Normal 16" xfId="1319" xr:uid="{00000000-0005-0000-0000-0000580E0000}"/>
    <cellStyle name="Normal 16 2" xfId="4533" xr:uid="{00000000-0005-0000-0000-0000590E0000}"/>
    <cellStyle name="Normal 16 3" xfId="4534" xr:uid="{00000000-0005-0000-0000-00005A0E0000}"/>
    <cellStyle name="Normal 17" xfId="1320" xr:uid="{00000000-0005-0000-0000-00005B0E0000}"/>
    <cellStyle name="Normal 18" xfId="1321" xr:uid="{00000000-0005-0000-0000-00005C0E0000}"/>
    <cellStyle name="Normal 19" xfId="1322" xr:uid="{00000000-0005-0000-0000-00005D0E0000}"/>
    <cellStyle name="Normal 19 2" xfId="4535" xr:uid="{00000000-0005-0000-0000-00005E0E0000}"/>
    <cellStyle name="Normal 2" xfId="1297" xr:uid="{00000000-0005-0000-0000-00005F0E0000}"/>
    <cellStyle name="Normal 2 10" xfId="4536" xr:uid="{00000000-0005-0000-0000-0000600E0000}"/>
    <cellStyle name="Normal 2 10 2" xfId="4537" xr:uid="{00000000-0005-0000-0000-0000610E0000}"/>
    <cellStyle name="Normal 2 11" xfId="4538" xr:uid="{00000000-0005-0000-0000-0000620E0000}"/>
    <cellStyle name="Normal 2 12" xfId="4539" xr:uid="{00000000-0005-0000-0000-0000630E0000}"/>
    <cellStyle name="Normal 2 13" xfId="4540" xr:uid="{00000000-0005-0000-0000-0000640E0000}"/>
    <cellStyle name="Normal 2 14" xfId="4541" xr:uid="{00000000-0005-0000-0000-0000650E0000}"/>
    <cellStyle name="Normal 2 14 2" xfId="4542" xr:uid="{00000000-0005-0000-0000-0000660E0000}"/>
    <cellStyle name="Normal 2 14 3" xfId="4543" xr:uid="{00000000-0005-0000-0000-0000670E0000}"/>
    <cellStyle name="Normal 2 15" xfId="4544" xr:uid="{00000000-0005-0000-0000-0000680E0000}"/>
    <cellStyle name="Normal 2 15 2" xfId="4545" xr:uid="{00000000-0005-0000-0000-0000690E0000}"/>
    <cellStyle name="Normal 2 15 3" xfId="4546" xr:uid="{00000000-0005-0000-0000-00006A0E0000}"/>
    <cellStyle name="normal 2 15 4" xfId="4547" xr:uid="{00000000-0005-0000-0000-00006B0E0000}"/>
    <cellStyle name="normal 2 16" xfId="4548" xr:uid="{00000000-0005-0000-0000-00006C0E0000}"/>
    <cellStyle name="Normal 2 16 2" xfId="4549" xr:uid="{00000000-0005-0000-0000-00006D0E0000}"/>
    <cellStyle name="normal 2 16 3" xfId="4550" xr:uid="{00000000-0005-0000-0000-00006E0E0000}"/>
    <cellStyle name="normal 2 17" xfId="4551" xr:uid="{00000000-0005-0000-0000-00006F0E0000}"/>
    <cellStyle name="Normal 2 17 2" xfId="4552" xr:uid="{00000000-0005-0000-0000-0000700E0000}"/>
    <cellStyle name="normal 2 17 3" xfId="4553" xr:uid="{00000000-0005-0000-0000-0000710E0000}"/>
    <cellStyle name="Normal 2 18" xfId="4554" xr:uid="{00000000-0005-0000-0000-0000720E0000}"/>
    <cellStyle name="Normal 2 18 2" xfId="4555" xr:uid="{00000000-0005-0000-0000-0000730E0000}"/>
    <cellStyle name="normal 2 18 3" xfId="4556" xr:uid="{00000000-0005-0000-0000-0000740E0000}"/>
    <cellStyle name="Normal 2 19" xfId="4557" xr:uid="{00000000-0005-0000-0000-0000750E0000}"/>
    <cellStyle name="Normal 2 19 2" xfId="4558" xr:uid="{00000000-0005-0000-0000-0000760E0000}"/>
    <cellStyle name="normal 2 19 3" xfId="4559" xr:uid="{00000000-0005-0000-0000-0000770E0000}"/>
    <cellStyle name="Normal 2 19 4" xfId="4560" xr:uid="{00000000-0005-0000-0000-0000780E0000}"/>
    <cellStyle name="Normal 2 2" xfId="1323" xr:uid="{00000000-0005-0000-0000-0000790E0000}"/>
    <cellStyle name="Normal 2 2 2" xfId="4561" xr:uid="{00000000-0005-0000-0000-00007A0E0000}"/>
    <cellStyle name="Normal 2 2 2 2" xfId="4562" xr:uid="{00000000-0005-0000-0000-00007B0E0000}"/>
    <cellStyle name="Normal 2 2 2 3" xfId="4563" xr:uid="{00000000-0005-0000-0000-00007C0E0000}"/>
    <cellStyle name="Normal 2 2 2 4" xfId="4564" xr:uid="{00000000-0005-0000-0000-00007D0E0000}"/>
    <cellStyle name="Normal 2 2 2 5" xfId="4565" xr:uid="{00000000-0005-0000-0000-00007E0E0000}"/>
    <cellStyle name="normal 2 2 3" xfId="4566" xr:uid="{00000000-0005-0000-0000-00007F0E0000}"/>
    <cellStyle name="Normal 2 2 3 2" xfId="4567" xr:uid="{00000000-0005-0000-0000-0000800E0000}"/>
    <cellStyle name="Normal 2 2 4" xfId="4568" xr:uid="{00000000-0005-0000-0000-0000810E0000}"/>
    <cellStyle name="Normal 2 2 5" xfId="4569" xr:uid="{00000000-0005-0000-0000-0000820E0000}"/>
    <cellStyle name="Normal 2 20" xfId="4570" xr:uid="{00000000-0005-0000-0000-0000830E0000}"/>
    <cellStyle name="Normal 2 20 2" xfId="4571" xr:uid="{00000000-0005-0000-0000-0000840E0000}"/>
    <cellStyle name="normal 2 20 3" xfId="4572" xr:uid="{00000000-0005-0000-0000-0000850E0000}"/>
    <cellStyle name="Normal 2 21" xfId="4573" xr:uid="{00000000-0005-0000-0000-0000860E0000}"/>
    <cellStyle name="Normal 2 21 2" xfId="4574" xr:uid="{00000000-0005-0000-0000-0000870E0000}"/>
    <cellStyle name="Normal 2 21 3" xfId="4575" xr:uid="{00000000-0005-0000-0000-0000880E0000}"/>
    <cellStyle name="Normal 2 22" xfId="4576" xr:uid="{00000000-0005-0000-0000-0000890E0000}"/>
    <cellStyle name="Normal 2 22 2" xfId="4577" xr:uid="{00000000-0005-0000-0000-00008A0E0000}"/>
    <cellStyle name="Normal 2 22 3" xfId="4578" xr:uid="{00000000-0005-0000-0000-00008B0E0000}"/>
    <cellStyle name="Normal 2 23" xfId="4579" xr:uid="{00000000-0005-0000-0000-00008C0E0000}"/>
    <cellStyle name="Normal 2 23 2" xfId="4580" xr:uid="{00000000-0005-0000-0000-00008D0E0000}"/>
    <cellStyle name="normal 2 23 3" xfId="4581" xr:uid="{00000000-0005-0000-0000-00008E0E0000}"/>
    <cellStyle name="Normal 2 24" xfId="4582" xr:uid="{00000000-0005-0000-0000-00008F0E0000}"/>
    <cellStyle name="Normal 2 24 2" xfId="4583" xr:uid="{00000000-0005-0000-0000-0000900E0000}"/>
    <cellStyle name="normal 2 24 3" xfId="4584" xr:uid="{00000000-0005-0000-0000-0000910E0000}"/>
    <cellStyle name="Normal 2 25" xfId="4585" xr:uid="{00000000-0005-0000-0000-0000920E0000}"/>
    <cellStyle name="Normal 2 25 2" xfId="4586" xr:uid="{00000000-0005-0000-0000-0000930E0000}"/>
    <cellStyle name="Normal 2 26" xfId="4587" xr:uid="{00000000-0005-0000-0000-0000940E0000}"/>
    <cellStyle name="Normal 2 26 2" xfId="4588" xr:uid="{00000000-0005-0000-0000-0000950E0000}"/>
    <cellStyle name="Normal 2 27" xfId="4589" xr:uid="{00000000-0005-0000-0000-0000960E0000}"/>
    <cellStyle name="Normal 2 28" xfId="4590" xr:uid="{00000000-0005-0000-0000-0000970E0000}"/>
    <cellStyle name="Normal 2 29" xfId="4591" xr:uid="{00000000-0005-0000-0000-0000980E0000}"/>
    <cellStyle name="Normal 2 3" xfId="2616" xr:uid="{00000000-0005-0000-0000-0000990E0000}"/>
    <cellStyle name="Normal 2 3 2" xfId="4592" xr:uid="{00000000-0005-0000-0000-00009A0E0000}"/>
    <cellStyle name="Normal 2 3 2 2" xfId="4593" xr:uid="{00000000-0005-0000-0000-00009B0E0000}"/>
    <cellStyle name="Normal 2 3 2 3" xfId="4594" xr:uid="{00000000-0005-0000-0000-00009C0E0000}"/>
    <cellStyle name="normal 2 30" xfId="4595" xr:uid="{00000000-0005-0000-0000-00009D0E0000}"/>
    <cellStyle name="normal 2 31" xfId="4596" xr:uid="{00000000-0005-0000-0000-00009E0E0000}"/>
    <cellStyle name="normal 2 32" xfId="4597" xr:uid="{00000000-0005-0000-0000-00009F0E0000}"/>
    <cellStyle name="normal 2 33" xfId="4598" xr:uid="{00000000-0005-0000-0000-0000A00E0000}"/>
    <cellStyle name="normal 2 34" xfId="4599" xr:uid="{00000000-0005-0000-0000-0000A10E0000}"/>
    <cellStyle name="normal 2 35" xfId="4600" xr:uid="{00000000-0005-0000-0000-0000A20E0000}"/>
    <cellStyle name="Normal 2 4" xfId="4601" xr:uid="{00000000-0005-0000-0000-0000A30E0000}"/>
    <cellStyle name="Normal 2 4 2" xfId="4602" xr:uid="{00000000-0005-0000-0000-0000A40E0000}"/>
    <cellStyle name="Normal 2 4 2 2" xfId="4603" xr:uid="{00000000-0005-0000-0000-0000A50E0000}"/>
    <cellStyle name="Normal 2 4 2 3" xfId="4604" xr:uid="{00000000-0005-0000-0000-0000A60E0000}"/>
    <cellStyle name="Normal 2 4 2 4" xfId="4605" xr:uid="{00000000-0005-0000-0000-0000A70E0000}"/>
    <cellStyle name="Normal 2 4 2 5" xfId="4606" xr:uid="{00000000-0005-0000-0000-0000A80E0000}"/>
    <cellStyle name="Normal 2 5" xfId="4607" xr:uid="{00000000-0005-0000-0000-0000A90E0000}"/>
    <cellStyle name="Normal 2 5 2" xfId="4608" xr:uid="{00000000-0005-0000-0000-0000AA0E0000}"/>
    <cellStyle name="Normal 2 5 2 2" xfId="4609" xr:uid="{00000000-0005-0000-0000-0000AB0E0000}"/>
    <cellStyle name="Normal 2 5 2 3" xfId="4610" xr:uid="{00000000-0005-0000-0000-0000AC0E0000}"/>
    <cellStyle name="Normal 2 5 2 4" xfId="4611" xr:uid="{00000000-0005-0000-0000-0000AD0E0000}"/>
    <cellStyle name="Normal 2 5 2 5" xfId="4612" xr:uid="{00000000-0005-0000-0000-0000AE0E0000}"/>
    <cellStyle name="Normal 2 6" xfId="4613" xr:uid="{00000000-0005-0000-0000-0000AF0E0000}"/>
    <cellStyle name="Normal 2 6 2" xfId="4614" xr:uid="{00000000-0005-0000-0000-0000B00E0000}"/>
    <cellStyle name="Normal 2 6 2 2" xfId="4615" xr:uid="{00000000-0005-0000-0000-0000B10E0000}"/>
    <cellStyle name="Normal 2 6 2 3" xfId="4616" xr:uid="{00000000-0005-0000-0000-0000B20E0000}"/>
    <cellStyle name="Normal 2 6 2 4" xfId="4617" xr:uid="{00000000-0005-0000-0000-0000B30E0000}"/>
    <cellStyle name="Normal 2 6 2 5" xfId="4618" xr:uid="{00000000-0005-0000-0000-0000B40E0000}"/>
    <cellStyle name="Normal 2 7" xfId="4619" xr:uid="{00000000-0005-0000-0000-0000B50E0000}"/>
    <cellStyle name="Normal 2 7 2" xfId="4620" xr:uid="{00000000-0005-0000-0000-0000B60E0000}"/>
    <cellStyle name="Normal 2 7 2 2" xfId="4621" xr:uid="{00000000-0005-0000-0000-0000B70E0000}"/>
    <cellStyle name="Normal 2 7 2 2 2" xfId="4622" xr:uid="{00000000-0005-0000-0000-0000B80E0000}"/>
    <cellStyle name="Normal 2 7 2 3" xfId="4623" xr:uid="{00000000-0005-0000-0000-0000B90E0000}"/>
    <cellStyle name="Normal 2 7 2 4" xfId="4624" xr:uid="{00000000-0005-0000-0000-0000BA0E0000}"/>
    <cellStyle name="Normal 2 8" xfId="4625" xr:uid="{00000000-0005-0000-0000-0000BB0E0000}"/>
    <cellStyle name="Normal 2 8 2" xfId="4626" xr:uid="{00000000-0005-0000-0000-0000BC0E0000}"/>
    <cellStyle name="Normal 2 8 2 2" xfId="4627" xr:uid="{00000000-0005-0000-0000-0000BD0E0000}"/>
    <cellStyle name="Normal 2 8 2 3" xfId="4628" xr:uid="{00000000-0005-0000-0000-0000BE0E0000}"/>
    <cellStyle name="Normal 2 8 2 4" xfId="4629" xr:uid="{00000000-0005-0000-0000-0000BF0E0000}"/>
    <cellStyle name="Normal 2 8 2 5" xfId="4630" xr:uid="{00000000-0005-0000-0000-0000C00E0000}"/>
    <cellStyle name="Normal 2 9" xfId="4631" xr:uid="{00000000-0005-0000-0000-0000C10E0000}"/>
    <cellStyle name="Normal 2_Pn000_12_gorenje_surovina_ip_video" xfId="4632" xr:uid="{00000000-0005-0000-0000-0000C20E0000}"/>
    <cellStyle name="Normal 20" xfId="1324" xr:uid="{00000000-0005-0000-0000-0000C30E0000}"/>
    <cellStyle name="Normal 20 2" xfId="4633" xr:uid="{00000000-0005-0000-0000-0000C40E0000}"/>
    <cellStyle name="Normal 21" xfId="1325" xr:uid="{00000000-0005-0000-0000-0000C50E0000}"/>
    <cellStyle name="Normal 21 2" xfId="4634" xr:uid="{00000000-0005-0000-0000-0000C60E0000}"/>
    <cellStyle name="Normal 22" xfId="1326" xr:uid="{00000000-0005-0000-0000-0000C70E0000}"/>
    <cellStyle name="Normal 23" xfId="1327" xr:uid="{00000000-0005-0000-0000-0000C80E0000}"/>
    <cellStyle name="Normal 24" xfId="1328" xr:uid="{00000000-0005-0000-0000-0000C90E0000}"/>
    <cellStyle name="Normal 25" xfId="1329" xr:uid="{00000000-0005-0000-0000-0000CA0E0000}"/>
    <cellStyle name="Normal 26" xfId="1330" xr:uid="{00000000-0005-0000-0000-0000CB0E0000}"/>
    <cellStyle name="Normal 27" xfId="1331" xr:uid="{00000000-0005-0000-0000-0000CC0E0000}"/>
    <cellStyle name="Normal 28" xfId="1332" xr:uid="{00000000-0005-0000-0000-0000CD0E0000}"/>
    <cellStyle name="Normal 29" xfId="1333" xr:uid="{00000000-0005-0000-0000-0000CE0E0000}"/>
    <cellStyle name="Normal 3" xfId="35" xr:uid="{00000000-0005-0000-0000-0000CF0E0000}"/>
    <cellStyle name="Normal 3 10" xfId="4635" xr:uid="{00000000-0005-0000-0000-0000D00E0000}"/>
    <cellStyle name="Normal 3 11" xfId="4636" xr:uid="{00000000-0005-0000-0000-0000D10E0000}"/>
    <cellStyle name="Normal 3 2" xfId="4637" xr:uid="{00000000-0005-0000-0000-0000D20E0000}"/>
    <cellStyle name="Normal 3 2 2" xfId="4638" xr:uid="{00000000-0005-0000-0000-0000D30E0000}"/>
    <cellStyle name="Normal 3 2 2 2" xfId="4639" xr:uid="{00000000-0005-0000-0000-0000D40E0000}"/>
    <cellStyle name="Normal 3 2 2 3" xfId="4640" xr:uid="{00000000-0005-0000-0000-0000D50E0000}"/>
    <cellStyle name="Normal 3 2 3" xfId="4641" xr:uid="{00000000-0005-0000-0000-0000D60E0000}"/>
    <cellStyle name="Normal 3 2 4" xfId="4642" xr:uid="{00000000-0005-0000-0000-0000D70E0000}"/>
    <cellStyle name="Normal 3 2 5" xfId="4643" xr:uid="{00000000-0005-0000-0000-0000D80E0000}"/>
    <cellStyle name="Normal 3 3" xfId="4644" xr:uid="{00000000-0005-0000-0000-0000D90E0000}"/>
    <cellStyle name="Normal 3 3 2" xfId="4645" xr:uid="{00000000-0005-0000-0000-0000DA0E0000}"/>
    <cellStyle name="Normal 3 4" xfId="4646" xr:uid="{00000000-0005-0000-0000-0000DB0E0000}"/>
    <cellStyle name="Normal 3 4 2" xfId="4647" xr:uid="{00000000-0005-0000-0000-0000DC0E0000}"/>
    <cellStyle name="Normal 3 5" xfId="4648" xr:uid="{00000000-0005-0000-0000-0000DD0E0000}"/>
    <cellStyle name="Normal 3 6" xfId="4649" xr:uid="{00000000-0005-0000-0000-0000DE0E0000}"/>
    <cellStyle name="Normal 3 7" xfId="4650" xr:uid="{00000000-0005-0000-0000-0000DF0E0000}"/>
    <cellStyle name="Normal 3 8" xfId="4651" xr:uid="{00000000-0005-0000-0000-0000E00E0000}"/>
    <cellStyle name="normal 3 9" xfId="4652" xr:uid="{00000000-0005-0000-0000-0000E10E0000}"/>
    <cellStyle name="Normal 3 9 2" xfId="4653" xr:uid="{00000000-0005-0000-0000-0000E20E0000}"/>
    <cellStyle name="Normal 3 9 2 2" xfId="4654" xr:uid="{00000000-0005-0000-0000-0000E30E0000}"/>
    <cellStyle name="Normal 3_Pn138_13_elektrostudio_seaway_puconci_pozar_plin_vlom_video_domofon" xfId="4655" xr:uid="{00000000-0005-0000-0000-0000E40E0000}"/>
    <cellStyle name="Normal 36" xfId="1334" xr:uid="{00000000-0005-0000-0000-0000E50E0000}"/>
    <cellStyle name="Normal 39" xfId="1335" xr:uid="{00000000-0005-0000-0000-0000E60E0000}"/>
    <cellStyle name="Normal 4" xfId="1336" xr:uid="{00000000-0005-0000-0000-0000E70E0000}"/>
    <cellStyle name="Normal 4 10" xfId="4656" xr:uid="{00000000-0005-0000-0000-0000E80E0000}"/>
    <cellStyle name="Normal 4 2" xfId="1337" xr:uid="{00000000-0005-0000-0000-0000E90E0000}"/>
    <cellStyle name="Normal 4 2 2" xfId="4657" xr:uid="{00000000-0005-0000-0000-0000EA0E0000}"/>
    <cellStyle name="Normal 4 3" xfId="3861" xr:uid="{00000000-0005-0000-0000-0000EB0E0000}"/>
    <cellStyle name="Normal 4 3 2" xfId="4658" xr:uid="{00000000-0005-0000-0000-0000EC0E0000}"/>
    <cellStyle name="Normal 4 3 3" xfId="4659" xr:uid="{00000000-0005-0000-0000-0000ED0E0000}"/>
    <cellStyle name="Normal 4 3 4" xfId="4660" xr:uid="{00000000-0005-0000-0000-0000EE0E0000}"/>
    <cellStyle name="Normal 4 4" xfId="4661" xr:uid="{00000000-0005-0000-0000-0000EF0E0000}"/>
    <cellStyle name="Normal 4 4 2" xfId="4662" xr:uid="{00000000-0005-0000-0000-0000F00E0000}"/>
    <cellStyle name="normal 4 5" xfId="4663" xr:uid="{00000000-0005-0000-0000-0000F10E0000}"/>
    <cellStyle name="Normal 4 5 2" xfId="4664" xr:uid="{00000000-0005-0000-0000-0000F20E0000}"/>
    <cellStyle name="Normal 4 6" xfId="4665" xr:uid="{00000000-0005-0000-0000-0000F30E0000}"/>
    <cellStyle name="Normal 4 7" xfId="4666" xr:uid="{00000000-0005-0000-0000-0000F40E0000}"/>
    <cellStyle name="Normal 4 8" xfId="4667" xr:uid="{00000000-0005-0000-0000-0000F50E0000}"/>
    <cellStyle name="Normal 4 9" xfId="4668" xr:uid="{00000000-0005-0000-0000-0000F60E0000}"/>
    <cellStyle name="Normal 40" xfId="1338" xr:uid="{00000000-0005-0000-0000-0000F70E0000}"/>
    <cellStyle name="Normal 41" xfId="1339" xr:uid="{00000000-0005-0000-0000-0000F80E0000}"/>
    <cellStyle name="Normal 42" xfId="1340" xr:uid="{00000000-0005-0000-0000-0000F90E0000}"/>
    <cellStyle name="Normal 44" xfId="1341" xr:uid="{00000000-0005-0000-0000-0000FA0E0000}"/>
    <cellStyle name="Normal 45" xfId="1342" xr:uid="{00000000-0005-0000-0000-0000FB0E0000}"/>
    <cellStyle name="Normal 5" xfId="1343" xr:uid="{00000000-0005-0000-0000-0000FC0E0000}"/>
    <cellStyle name="Normal 5 2" xfId="4669" xr:uid="{00000000-0005-0000-0000-0000FD0E0000}"/>
    <cellStyle name="Normal 5 2 2" xfId="4670" xr:uid="{00000000-0005-0000-0000-0000FE0E0000}"/>
    <cellStyle name="Normal 5 3" xfId="4671" xr:uid="{00000000-0005-0000-0000-0000FF0E0000}"/>
    <cellStyle name="Normal 5 4" xfId="4672" xr:uid="{00000000-0005-0000-0000-0000000F0000}"/>
    <cellStyle name="Normal 5 5" xfId="4673" xr:uid="{00000000-0005-0000-0000-0000010F0000}"/>
    <cellStyle name="Normal 5 6" xfId="4674" xr:uid="{00000000-0005-0000-0000-0000020F0000}"/>
    <cellStyle name="Normal 5 7" xfId="4675" xr:uid="{00000000-0005-0000-0000-0000030F0000}"/>
    <cellStyle name="Normal 6" xfId="1344" xr:uid="{00000000-0005-0000-0000-0000040F0000}"/>
    <cellStyle name="Normal 6 2" xfId="4676" xr:uid="{00000000-0005-0000-0000-0000050F0000}"/>
    <cellStyle name="Normal 6 2 2" xfId="4677" xr:uid="{00000000-0005-0000-0000-0000060F0000}"/>
    <cellStyle name="Normal 6 3" xfId="4678" xr:uid="{00000000-0005-0000-0000-0000070F0000}"/>
    <cellStyle name="Normal 6 4" xfId="4679" xr:uid="{00000000-0005-0000-0000-0000080F0000}"/>
    <cellStyle name="Normal 7" xfId="1345" xr:uid="{00000000-0005-0000-0000-0000090F0000}"/>
    <cellStyle name="Normal 7 2" xfId="4680" xr:uid="{00000000-0005-0000-0000-00000A0F0000}"/>
    <cellStyle name="Normal 7 2 2" xfId="4681" xr:uid="{00000000-0005-0000-0000-00000B0F0000}"/>
    <cellStyle name="Normal 7 3" xfId="4682" xr:uid="{00000000-0005-0000-0000-00000C0F0000}"/>
    <cellStyle name="Normal 7 3 2" xfId="4683" xr:uid="{00000000-0005-0000-0000-00000D0F0000}"/>
    <cellStyle name="Normal 7 4" xfId="4684" xr:uid="{00000000-0005-0000-0000-00000E0F0000}"/>
    <cellStyle name="Normal 7 4 2" xfId="4685" xr:uid="{00000000-0005-0000-0000-00000F0F0000}"/>
    <cellStyle name="Normal 7 5" xfId="4686" xr:uid="{00000000-0005-0000-0000-0000100F0000}"/>
    <cellStyle name="Normal 7 6" xfId="4687" xr:uid="{00000000-0005-0000-0000-0000110F0000}"/>
    <cellStyle name="Normal 8" xfId="1346" xr:uid="{00000000-0005-0000-0000-0000120F0000}"/>
    <cellStyle name="Normal 8 2" xfId="4688" xr:uid="{00000000-0005-0000-0000-0000130F0000}"/>
    <cellStyle name="Normal 8 2 2" xfId="4689" xr:uid="{00000000-0005-0000-0000-0000140F0000}"/>
    <cellStyle name="Normal 8 2 3" xfId="4690" xr:uid="{00000000-0005-0000-0000-0000150F0000}"/>
    <cellStyle name="Normal 8 3" xfId="4691" xr:uid="{00000000-0005-0000-0000-0000160F0000}"/>
    <cellStyle name="Normal 8 4" xfId="4692" xr:uid="{00000000-0005-0000-0000-0000170F0000}"/>
    <cellStyle name="Normal 8 5" xfId="4693" xr:uid="{00000000-0005-0000-0000-0000180F0000}"/>
    <cellStyle name="Normal 8 6" xfId="4694" xr:uid="{00000000-0005-0000-0000-0000190F0000}"/>
    <cellStyle name="Normal 9" xfId="1347" xr:uid="{00000000-0005-0000-0000-00001A0F0000}"/>
    <cellStyle name="Normal 9 2" xfId="4695" xr:uid="{00000000-0005-0000-0000-00001B0F0000}"/>
    <cellStyle name="Normal 9 3" xfId="4696" xr:uid="{00000000-0005-0000-0000-00001C0F0000}"/>
    <cellStyle name="Normal 9 4" xfId="4920" xr:uid="{00000000-0005-0000-0000-00001D0F0000}"/>
    <cellStyle name="Normal_04-033- NPK POPIS PZR-E" xfId="4697" xr:uid="{00000000-0005-0000-0000-00001E0F0000}"/>
    <cellStyle name="Normal_BoQ - cene sit_eur" xfId="2" xr:uid="{00000000-0005-0000-0000-00001F0F0000}"/>
    <cellStyle name="Normale_CCTV Price List Jan-Jun 2005" xfId="23" xr:uid="{00000000-0005-0000-0000-0000200F0000}"/>
    <cellStyle name="Note" xfId="4698" xr:uid="{00000000-0005-0000-0000-0000210F0000}"/>
    <cellStyle name="Note 2" xfId="4699" xr:uid="{00000000-0005-0000-0000-0000220F0000}"/>
    <cellStyle name="Note 2 10" xfId="4700" xr:uid="{00000000-0005-0000-0000-0000230F0000}"/>
    <cellStyle name="Note 2 11" xfId="4701" xr:uid="{00000000-0005-0000-0000-0000240F0000}"/>
    <cellStyle name="Note 2 12" xfId="4702" xr:uid="{00000000-0005-0000-0000-0000250F0000}"/>
    <cellStyle name="Note 2 13" xfId="4703" xr:uid="{00000000-0005-0000-0000-0000260F0000}"/>
    <cellStyle name="Note 2 14" xfId="4704" xr:uid="{00000000-0005-0000-0000-0000270F0000}"/>
    <cellStyle name="Note 2 15" xfId="4705" xr:uid="{00000000-0005-0000-0000-0000280F0000}"/>
    <cellStyle name="Note 2 16" xfId="4706" xr:uid="{00000000-0005-0000-0000-0000290F0000}"/>
    <cellStyle name="Note 2 17" xfId="4707" xr:uid="{00000000-0005-0000-0000-00002A0F0000}"/>
    <cellStyle name="Note 2 2" xfId="4708" xr:uid="{00000000-0005-0000-0000-00002B0F0000}"/>
    <cellStyle name="Note 2 2 2" xfId="4709" xr:uid="{00000000-0005-0000-0000-00002C0F0000}"/>
    <cellStyle name="Note 2 2 2 2" xfId="4710" xr:uid="{00000000-0005-0000-0000-00002D0F0000}"/>
    <cellStyle name="Note 2 2 3" xfId="4711" xr:uid="{00000000-0005-0000-0000-00002E0F0000}"/>
    <cellStyle name="Note 2 2 4" xfId="4712" xr:uid="{00000000-0005-0000-0000-00002F0F0000}"/>
    <cellStyle name="Note 2 2 5" xfId="4713" xr:uid="{00000000-0005-0000-0000-0000300F0000}"/>
    <cellStyle name="Note 2 3" xfId="4714" xr:uid="{00000000-0005-0000-0000-0000310F0000}"/>
    <cellStyle name="Note 2 3 2" xfId="4715" xr:uid="{00000000-0005-0000-0000-0000320F0000}"/>
    <cellStyle name="Note 2 3 3" xfId="4716" xr:uid="{00000000-0005-0000-0000-0000330F0000}"/>
    <cellStyle name="Note 2 4" xfId="4717" xr:uid="{00000000-0005-0000-0000-0000340F0000}"/>
    <cellStyle name="Note 2 4 2" xfId="4718" xr:uid="{00000000-0005-0000-0000-0000350F0000}"/>
    <cellStyle name="Note 2 5" xfId="4719" xr:uid="{00000000-0005-0000-0000-0000360F0000}"/>
    <cellStyle name="Note 2 5 2" xfId="4720" xr:uid="{00000000-0005-0000-0000-0000370F0000}"/>
    <cellStyle name="Note 2 6" xfId="4721" xr:uid="{00000000-0005-0000-0000-0000380F0000}"/>
    <cellStyle name="Note 2 7" xfId="4722" xr:uid="{00000000-0005-0000-0000-0000390F0000}"/>
    <cellStyle name="Note 2 8" xfId="4723" xr:uid="{00000000-0005-0000-0000-00003A0F0000}"/>
    <cellStyle name="Note 2 9" xfId="4724" xr:uid="{00000000-0005-0000-0000-00003B0F0000}"/>
    <cellStyle name="Note 3" xfId="4725" xr:uid="{00000000-0005-0000-0000-00003C0F0000}"/>
    <cellStyle name="Note 3 10" xfId="4726" xr:uid="{00000000-0005-0000-0000-00003D0F0000}"/>
    <cellStyle name="Note 3 11" xfId="4727" xr:uid="{00000000-0005-0000-0000-00003E0F0000}"/>
    <cellStyle name="Note 3 12" xfId="4728" xr:uid="{00000000-0005-0000-0000-00003F0F0000}"/>
    <cellStyle name="Note 3 13" xfId="4729" xr:uid="{00000000-0005-0000-0000-0000400F0000}"/>
    <cellStyle name="Note 3 14" xfId="4730" xr:uid="{00000000-0005-0000-0000-0000410F0000}"/>
    <cellStyle name="Note 3 15" xfId="4731" xr:uid="{00000000-0005-0000-0000-0000420F0000}"/>
    <cellStyle name="Note 3 16" xfId="4732" xr:uid="{00000000-0005-0000-0000-0000430F0000}"/>
    <cellStyle name="Note 3 2" xfId="4733" xr:uid="{00000000-0005-0000-0000-0000440F0000}"/>
    <cellStyle name="Note 3 2 2" xfId="4734" xr:uid="{00000000-0005-0000-0000-0000450F0000}"/>
    <cellStyle name="Note 3 2 2 2" xfId="4735" xr:uid="{00000000-0005-0000-0000-0000460F0000}"/>
    <cellStyle name="Note 3 2 3" xfId="4736" xr:uid="{00000000-0005-0000-0000-0000470F0000}"/>
    <cellStyle name="Note 3 3" xfId="4737" xr:uid="{00000000-0005-0000-0000-0000480F0000}"/>
    <cellStyle name="Note 3 3 2" xfId="4738" xr:uid="{00000000-0005-0000-0000-0000490F0000}"/>
    <cellStyle name="Note 3 3 2 2" xfId="4739" xr:uid="{00000000-0005-0000-0000-00004A0F0000}"/>
    <cellStyle name="Note 3 4" xfId="4740" xr:uid="{00000000-0005-0000-0000-00004B0F0000}"/>
    <cellStyle name="Note 3 5" xfId="4741" xr:uid="{00000000-0005-0000-0000-00004C0F0000}"/>
    <cellStyle name="Note 3 6" xfId="4742" xr:uid="{00000000-0005-0000-0000-00004D0F0000}"/>
    <cellStyle name="Note 3 7" xfId="4743" xr:uid="{00000000-0005-0000-0000-00004E0F0000}"/>
    <cellStyle name="Note 3 8" xfId="4744" xr:uid="{00000000-0005-0000-0000-00004F0F0000}"/>
    <cellStyle name="Note 3 9" xfId="4745" xr:uid="{00000000-0005-0000-0000-0000500F0000}"/>
    <cellStyle name="Note 4" xfId="4746" xr:uid="{00000000-0005-0000-0000-0000510F0000}"/>
    <cellStyle name="Note 4 10" xfId="4747" xr:uid="{00000000-0005-0000-0000-0000520F0000}"/>
    <cellStyle name="Note 4 11" xfId="4748" xr:uid="{00000000-0005-0000-0000-0000530F0000}"/>
    <cellStyle name="Note 4 12" xfId="4749" xr:uid="{00000000-0005-0000-0000-0000540F0000}"/>
    <cellStyle name="Note 4 13" xfId="4750" xr:uid="{00000000-0005-0000-0000-0000550F0000}"/>
    <cellStyle name="Note 4 14" xfId="4751" xr:uid="{00000000-0005-0000-0000-0000560F0000}"/>
    <cellStyle name="Note 4 15" xfId="4752" xr:uid="{00000000-0005-0000-0000-0000570F0000}"/>
    <cellStyle name="Note 4 16" xfId="4753" xr:uid="{00000000-0005-0000-0000-0000580F0000}"/>
    <cellStyle name="Note 4 2" xfId="4754" xr:uid="{00000000-0005-0000-0000-0000590F0000}"/>
    <cellStyle name="Note 4 2 2" xfId="4755" xr:uid="{00000000-0005-0000-0000-00005A0F0000}"/>
    <cellStyle name="Note 4 2 2 2" xfId="4756" xr:uid="{00000000-0005-0000-0000-00005B0F0000}"/>
    <cellStyle name="Note 4 2 3" xfId="4757" xr:uid="{00000000-0005-0000-0000-00005C0F0000}"/>
    <cellStyle name="Note 4 3" xfId="4758" xr:uid="{00000000-0005-0000-0000-00005D0F0000}"/>
    <cellStyle name="Note 4 3 2" xfId="4759" xr:uid="{00000000-0005-0000-0000-00005E0F0000}"/>
    <cellStyle name="Note 4 3 2 2" xfId="4760" xr:uid="{00000000-0005-0000-0000-00005F0F0000}"/>
    <cellStyle name="Note 4 4" xfId="4761" xr:uid="{00000000-0005-0000-0000-0000600F0000}"/>
    <cellStyle name="Note 4 5" xfId="4762" xr:uid="{00000000-0005-0000-0000-0000610F0000}"/>
    <cellStyle name="Note 4 6" xfId="4763" xr:uid="{00000000-0005-0000-0000-0000620F0000}"/>
    <cellStyle name="Note 4 7" xfId="4764" xr:uid="{00000000-0005-0000-0000-0000630F0000}"/>
    <cellStyle name="Note 4 8" xfId="4765" xr:uid="{00000000-0005-0000-0000-0000640F0000}"/>
    <cellStyle name="Note 4 9" xfId="4766" xr:uid="{00000000-0005-0000-0000-0000650F0000}"/>
    <cellStyle name="Note 5" xfId="4767" xr:uid="{00000000-0005-0000-0000-0000660F0000}"/>
    <cellStyle name="Note 5 10" xfId="4768" xr:uid="{00000000-0005-0000-0000-0000670F0000}"/>
    <cellStyle name="Note 5 11" xfId="4769" xr:uid="{00000000-0005-0000-0000-0000680F0000}"/>
    <cellStyle name="Note 5 12" xfId="4770" xr:uid="{00000000-0005-0000-0000-0000690F0000}"/>
    <cellStyle name="Note 5 13" xfId="4771" xr:uid="{00000000-0005-0000-0000-00006A0F0000}"/>
    <cellStyle name="Note 5 14" xfId="4772" xr:uid="{00000000-0005-0000-0000-00006B0F0000}"/>
    <cellStyle name="Note 5 15" xfId="4773" xr:uid="{00000000-0005-0000-0000-00006C0F0000}"/>
    <cellStyle name="Note 5 16" xfId="4774" xr:uid="{00000000-0005-0000-0000-00006D0F0000}"/>
    <cellStyle name="Note 5 2" xfId="4775" xr:uid="{00000000-0005-0000-0000-00006E0F0000}"/>
    <cellStyle name="Note 5 2 2" xfId="4776" xr:uid="{00000000-0005-0000-0000-00006F0F0000}"/>
    <cellStyle name="Note 5 2 2 2" xfId="4777" xr:uid="{00000000-0005-0000-0000-0000700F0000}"/>
    <cellStyle name="Note 5 2 3" xfId="4778" xr:uid="{00000000-0005-0000-0000-0000710F0000}"/>
    <cellStyle name="Note 5 3" xfId="4779" xr:uid="{00000000-0005-0000-0000-0000720F0000}"/>
    <cellStyle name="Note 5 3 2" xfId="4780" xr:uid="{00000000-0005-0000-0000-0000730F0000}"/>
    <cellStyle name="Note 5 3 2 2" xfId="4781" xr:uid="{00000000-0005-0000-0000-0000740F0000}"/>
    <cellStyle name="Note 5 4" xfId="4782" xr:uid="{00000000-0005-0000-0000-0000750F0000}"/>
    <cellStyle name="Note 5 5" xfId="4783" xr:uid="{00000000-0005-0000-0000-0000760F0000}"/>
    <cellStyle name="Note 5 6" xfId="4784" xr:uid="{00000000-0005-0000-0000-0000770F0000}"/>
    <cellStyle name="Note 5 7" xfId="4785" xr:uid="{00000000-0005-0000-0000-0000780F0000}"/>
    <cellStyle name="Note 5 8" xfId="4786" xr:uid="{00000000-0005-0000-0000-0000790F0000}"/>
    <cellStyle name="Note 5 9" xfId="4787" xr:uid="{00000000-0005-0000-0000-00007A0F0000}"/>
    <cellStyle name="Note 6" xfId="4788" xr:uid="{00000000-0005-0000-0000-00007B0F0000}"/>
    <cellStyle name="Note 6 10" xfId="4789" xr:uid="{00000000-0005-0000-0000-00007C0F0000}"/>
    <cellStyle name="Note 6 11" xfId="4790" xr:uid="{00000000-0005-0000-0000-00007D0F0000}"/>
    <cellStyle name="Note 6 12" xfId="4791" xr:uid="{00000000-0005-0000-0000-00007E0F0000}"/>
    <cellStyle name="Note 6 13" xfId="4792" xr:uid="{00000000-0005-0000-0000-00007F0F0000}"/>
    <cellStyle name="Note 6 14" xfId="4793" xr:uid="{00000000-0005-0000-0000-0000800F0000}"/>
    <cellStyle name="Note 6 15" xfId="4794" xr:uid="{00000000-0005-0000-0000-0000810F0000}"/>
    <cellStyle name="Note 6 16" xfId="4795" xr:uid="{00000000-0005-0000-0000-0000820F0000}"/>
    <cellStyle name="Note 6 2" xfId="4796" xr:uid="{00000000-0005-0000-0000-0000830F0000}"/>
    <cellStyle name="Note 6 2 2" xfId="4797" xr:uid="{00000000-0005-0000-0000-0000840F0000}"/>
    <cellStyle name="Note 6 2 2 2" xfId="4798" xr:uid="{00000000-0005-0000-0000-0000850F0000}"/>
    <cellStyle name="Note 6 2 3" xfId="4799" xr:uid="{00000000-0005-0000-0000-0000860F0000}"/>
    <cellStyle name="Note 6 3" xfId="4800" xr:uid="{00000000-0005-0000-0000-0000870F0000}"/>
    <cellStyle name="Note 6 3 2" xfId="4801" xr:uid="{00000000-0005-0000-0000-0000880F0000}"/>
    <cellStyle name="Note 6 3 2 2" xfId="4802" xr:uid="{00000000-0005-0000-0000-0000890F0000}"/>
    <cellStyle name="Note 6 4" xfId="4803" xr:uid="{00000000-0005-0000-0000-00008A0F0000}"/>
    <cellStyle name="Note 6 5" xfId="4804" xr:uid="{00000000-0005-0000-0000-00008B0F0000}"/>
    <cellStyle name="Note 6 6" xfId="4805" xr:uid="{00000000-0005-0000-0000-00008C0F0000}"/>
    <cellStyle name="Note 6 7" xfId="4806" xr:uid="{00000000-0005-0000-0000-00008D0F0000}"/>
    <cellStyle name="Note 6 8" xfId="4807" xr:uid="{00000000-0005-0000-0000-00008E0F0000}"/>
    <cellStyle name="Note 6 9" xfId="4808" xr:uid="{00000000-0005-0000-0000-00008F0F0000}"/>
    <cellStyle name="Note 7" xfId="4809" xr:uid="{00000000-0005-0000-0000-0000900F0000}"/>
    <cellStyle name="Note 7 10" xfId="4810" xr:uid="{00000000-0005-0000-0000-0000910F0000}"/>
    <cellStyle name="Note 7 11" xfId="4811" xr:uid="{00000000-0005-0000-0000-0000920F0000}"/>
    <cellStyle name="Note 7 12" xfId="4812" xr:uid="{00000000-0005-0000-0000-0000930F0000}"/>
    <cellStyle name="Note 7 13" xfId="4813" xr:uid="{00000000-0005-0000-0000-0000940F0000}"/>
    <cellStyle name="Note 7 14" xfId="4814" xr:uid="{00000000-0005-0000-0000-0000950F0000}"/>
    <cellStyle name="Note 7 15" xfId="4815" xr:uid="{00000000-0005-0000-0000-0000960F0000}"/>
    <cellStyle name="Note 7 16" xfId="4816" xr:uid="{00000000-0005-0000-0000-0000970F0000}"/>
    <cellStyle name="Note 7 2" xfId="4817" xr:uid="{00000000-0005-0000-0000-0000980F0000}"/>
    <cellStyle name="Note 7 2 2" xfId="4818" xr:uid="{00000000-0005-0000-0000-0000990F0000}"/>
    <cellStyle name="Note 7 2 2 2" xfId="4819" xr:uid="{00000000-0005-0000-0000-00009A0F0000}"/>
    <cellStyle name="Note 7 2 3" xfId="4820" xr:uid="{00000000-0005-0000-0000-00009B0F0000}"/>
    <cellStyle name="Note 7 3" xfId="4821" xr:uid="{00000000-0005-0000-0000-00009C0F0000}"/>
    <cellStyle name="Note 7 3 2" xfId="4822" xr:uid="{00000000-0005-0000-0000-00009D0F0000}"/>
    <cellStyle name="Note 7 3 2 2" xfId="4823" xr:uid="{00000000-0005-0000-0000-00009E0F0000}"/>
    <cellStyle name="Note 7 4" xfId="4824" xr:uid="{00000000-0005-0000-0000-00009F0F0000}"/>
    <cellStyle name="Note 7 5" xfId="4825" xr:uid="{00000000-0005-0000-0000-0000A00F0000}"/>
    <cellStyle name="Note 7 6" xfId="4826" xr:uid="{00000000-0005-0000-0000-0000A10F0000}"/>
    <cellStyle name="Note 7 7" xfId="4827" xr:uid="{00000000-0005-0000-0000-0000A20F0000}"/>
    <cellStyle name="Note 7 8" xfId="4828" xr:uid="{00000000-0005-0000-0000-0000A30F0000}"/>
    <cellStyle name="Note 7 9" xfId="4829" xr:uid="{00000000-0005-0000-0000-0000A40F0000}"/>
    <cellStyle name="Note 8" xfId="4830" xr:uid="{00000000-0005-0000-0000-0000A50F0000}"/>
    <cellStyle name="Odstotek 2" xfId="64" xr:uid="{00000000-0005-0000-0000-0000A60F0000}"/>
    <cellStyle name="Odstotek 2 2" xfId="4831" xr:uid="{00000000-0005-0000-0000-0000A70F0000}"/>
    <cellStyle name="Opomba 2" xfId="65" xr:uid="{00000000-0005-0000-0000-0000A80F0000}"/>
    <cellStyle name="Opomba 2 2" xfId="4832" xr:uid="{00000000-0005-0000-0000-0000A90F0000}"/>
    <cellStyle name="Opomba 3" xfId="4833" xr:uid="{00000000-0005-0000-0000-0000AA0F0000}"/>
    <cellStyle name="Opomba 3 2" xfId="4834" xr:uid="{00000000-0005-0000-0000-0000AB0F0000}"/>
    <cellStyle name="Opozorilo 2" xfId="66" xr:uid="{00000000-0005-0000-0000-0000AC0F0000}"/>
    <cellStyle name="Output" xfId="4835" xr:uid="{00000000-0005-0000-0000-0000AD0F0000}"/>
    <cellStyle name="Output 2" xfId="4836" xr:uid="{00000000-0005-0000-0000-0000AE0F0000}"/>
    <cellStyle name="Output 2 2" xfId="4837" xr:uid="{00000000-0005-0000-0000-0000AF0F0000}"/>
    <cellStyle name="Output 2 2 2" xfId="4838" xr:uid="{00000000-0005-0000-0000-0000B00F0000}"/>
    <cellStyle name="Output 2 3" xfId="4839" xr:uid="{00000000-0005-0000-0000-0000B10F0000}"/>
    <cellStyle name="Output 2 4" xfId="4840" xr:uid="{00000000-0005-0000-0000-0000B20F0000}"/>
    <cellStyle name="Output 2 5" xfId="4841" xr:uid="{00000000-0005-0000-0000-0000B30F0000}"/>
    <cellStyle name="Output 3" xfId="4842" xr:uid="{00000000-0005-0000-0000-0000B40F0000}"/>
    <cellStyle name="Output 3 2" xfId="4843" xr:uid="{00000000-0005-0000-0000-0000B50F0000}"/>
    <cellStyle name="Output 3 3" xfId="4844" xr:uid="{00000000-0005-0000-0000-0000B60F0000}"/>
    <cellStyle name="Output 4" xfId="4845" xr:uid="{00000000-0005-0000-0000-0000B70F0000}"/>
    <cellStyle name="Output 5" xfId="4846" xr:uid="{00000000-0005-0000-0000-0000B80F0000}"/>
    <cellStyle name="Output 6" xfId="4847" xr:uid="{00000000-0005-0000-0000-0000B90F0000}"/>
    <cellStyle name="Percent 2" xfId="4848" xr:uid="{00000000-0005-0000-0000-0000BA0F0000}"/>
    <cellStyle name="Percent 2 2" xfId="4849" xr:uid="{00000000-0005-0000-0000-0000BB0F0000}"/>
    <cellStyle name="Percent 3" xfId="4850" xr:uid="{00000000-0005-0000-0000-0000BC0F0000}"/>
    <cellStyle name="Pojasnjevalno besedilo 2" xfId="67" xr:uid="{00000000-0005-0000-0000-0000BD0F0000}"/>
    <cellStyle name="Poudarek1 2" xfId="68" xr:uid="{00000000-0005-0000-0000-0000BE0F0000}"/>
    <cellStyle name="Poudarek2 2" xfId="69" xr:uid="{00000000-0005-0000-0000-0000BF0F0000}"/>
    <cellStyle name="Poudarek3 2" xfId="70" xr:uid="{00000000-0005-0000-0000-0000C00F0000}"/>
    <cellStyle name="Poudarek4 2" xfId="71" xr:uid="{00000000-0005-0000-0000-0000C10F0000}"/>
    <cellStyle name="Poudarek5 2" xfId="72" xr:uid="{00000000-0005-0000-0000-0000C20F0000}"/>
    <cellStyle name="Poudarek6 2" xfId="73" xr:uid="{00000000-0005-0000-0000-0000C30F0000}"/>
    <cellStyle name="Povezana celica 2" xfId="74" xr:uid="{00000000-0005-0000-0000-0000C40F0000}"/>
    <cellStyle name="Preveri celico 2" xfId="75" xr:uid="{00000000-0005-0000-0000-0000C50F0000}"/>
    <cellStyle name="Računanje 2" xfId="76" xr:uid="{00000000-0005-0000-0000-0000C60F0000}"/>
    <cellStyle name="S11" xfId="4851" xr:uid="{00000000-0005-0000-0000-0000C70F0000}"/>
    <cellStyle name="S12" xfId="4852" xr:uid="{00000000-0005-0000-0000-0000C80F0000}"/>
    <cellStyle name="S13" xfId="4853" xr:uid="{00000000-0005-0000-0000-0000C90F0000}"/>
    <cellStyle name="S14" xfId="4854" xr:uid="{00000000-0005-0000-0000-0000CA0F0000}"/>
    <cellStyle name="S15" xfId="4855" xr:uid="{00000000-0005-0000-0000-0000CB0F0000}"/>
    <cellStyle name="S18" xfId="83" xr:uid="{00000000-0005-0000-0000-0000CC0F0000}"/>
    <cellStyle name="S3" xfId="84" xr:uid="{00000000-0005-0000-0000-0000CD0F0000}"/>
    <cellStyle name="Sheet Title" xfId="4856" xr:uid="{00000000-0005-0000-0000-0000CE0F0000}"/>
    <cellStyle name="Slabo 2" xfId="77" xr:uid="{00000000-0005-0000-0000-0000CF0F0000}"/>
    <cellStyle name="Slog 1" xfId="82" xr:uid="{00000000-0005-0000-0000-0000D00F0000}"/>
    <cellStyle name="Slog JB" xfId="27" xr:uid="{00000000-0005-0000-0000-0000D10F0000}"/>
    <cellStyle name="Slog JB 10" xfId="17" xr:uid="{00000000-0005-0000-0000-0000D20F0000}"/>
    <cellStyle name="Slog JB 2" xfId="1348" xr:uid="{00000000-0005-0000-0000-0000D30F0000}"/>
    <cellStyle name="Slog JB 3" xfId="1349" xr:uid="{00000000-0005-0000-0000-0000D40F0000}"/>
    <cellStyle name="Slog JB 4" xfId="1350" xr:uid="{00000000-0005-0000-0000-0000D50F0000}"/>
    <cellStyle name="Slog JB 5" xfId="1351" xr:uid="{00000000-0005-0000-0000-0000D60F0000}"/>
    <cellStyle name="Slog JB 6" xfId="1352" xr:uid="{00000000-0005-0000-0000-0000D70F0000}"/>
    <cellStyle name="Slog JB 7" xfId="1353" xr:uid="{00000000-0005-0000-0000-0000D80F0000}"/>
    <cellStyle name="Slog JB 7 2" xfId="1354" xr:uid="{00000000-0005-0000-0000-0000D90F0000}"/>
    <cellStyle name="Slog JB 8" xfId="1355" xr:uid="{00000000-0005-0000-0000-0000DA0F0000}"/>
    <cellStyle name="Slog JB 9" xfId="1356" xr:uid="{00000000-0005-0000-0000-0000DB0F0000}"/>
    <cellStyle name="Standard 2" xfId="4857" xr:uid="{00000000-0005-0000-0000-0000DC0F0000}"/>
    <cellStyle name="Standard_20091113 CL LYNX und Feldgeräte NSP" xfId="4858" xr:uid="{00000000-0005-0000-0000-0000DD0F0000}"/>
    <cellStyle name="Style 1" xfId="4859" xr:uid="{00000000-0005-0000-0000-0000DE0F0000}"/>
    <cellStyle name="Style 1 10" xfId="4860" xr:uid="{00000000-0005-0000-0000-0000DF0F0000}"/>
    <cellStyle name="Style 1 11" xfId="4861" xr:uid="{00000000-0005-0000-0000-0000E00F0000}"/>
    <cellStyle name="Style 1 2" xfId="4862" xr:uid="{00000000-0005-0000-0000-0000E10F0000}"/>
    <cellStyle name="Style 1 2 2" xfId="4863" xr:uid="{00000000-0005-0000-0000-0000E20F0000}"/>
    <cellStyle name="Style 1 2 2 2" xfId="4864" xr:uid="{00000000-0005-0000-0000-0000E30F0000}"/>
    <cellStyle name="Style 1 2 2 2 2" xfId="4865" xr:uid="{00000000-0005-0000-0000-0000E40F0000}"/>
    <cellStyle name="Style 1 2 3" xfId="4866" xr:uid="{00000000-0005-0000-0000-0000E50F0000}"/>
    <cellStyle name="Style 1 2_PO9504F_IBM_CRM_2_kalk (2)" xfId="4867" xr:uid="{00000000-0005-0000-0000-0000E60F0000}"/>
    <cellStyle name="Style 1 3" xfId="4868" xr:uid="{00000000-0005-0000-0000-0000E70F0000}"/>
    <cellStyle name="Style 1 3 2" xfId="4869" xr:uid="{00000000-0005-0000-0000-0000E80F0000}"/>
    <cellStyle name="Style 1 3 2 2" xfId="4870" xr:uid="{00000000-0005-0000-0000-0000E90F0000}"/>
    <cellStyle name="Style 1 3 2 2 2" xfId="4871" xr:uid="{00000000-0005-0000-0000-0000EA0F0000}"/>
    <cellStyle name="Style 1 3 3" xfId="4872" xr:uid="{00000000-0005-0000-0000-0000EB0F0000}"/>
    <cellStyle name="Style 1 3 4" xfId="4873" xr:uid="{00000000-0005-0000-0000-0000EC0F0000}"/>
    <cellStyle name="Style 1 3_PO9504F_IBM_CRM_2_kalk (2)" xfId="4874" xr:uid="{00000000-0005-0000-0000-0000ED0F0000}"/>
    <cellStyle name="Style 1 4" xfId="4875" xr:uid="{00000000-0005-0000-0000-0000EE0F0000}"/>
    <cellStyle name="Style 1 5" xfId="4876" xr:uid="{00000000-0005-0000-0000-0000EF0F0000}"/>
    <cellStyle name="Style 1 6" xfId="4877" xr:uid="{00000000-0005-0000-0000-0000F00F0000}"/>
    <cellStyle name="Style 1 7" xfId="4878" xr:uid="{00000000-0005-0000-0000-0000F10F0000}"/>
    <cellStyle name="Style 1 8" xfId="4879" xr:uid="{00000000-0005-0000-0000-0000F20F0000}"/>
    <cellStyle name="Style 1 9" xfId="4880" xr:uid="{00000000-0005-0000-0000-0000F30F0000}"/>
    <cellStyle name="tekst-levo" xfId="1357" xr:uid="{00000000-0005-0000-0000-0000F40F0000}"/>
    <cellStyle name="text-desno" xfId="1358" xr:uid="{00000000-0005-0000-0000-0000F50F0000}"/>
    <cellStyle name="Title" xfId="4881" xr:uid="{00000000-0005-0000-0000-0000F60F0000}"/>
    <cellStyle name="Title 2" xfId="4882" xr:uid="{00000000-0005-0000-0000-0000F70F0000}"/>
    <cellStyle name="Title 2 2" xfId="4883" xr:uid="{00000000-0005-0000-0000-0000F80F0000}"/>
    <cellStyle name="Title 2 2 2" xfId="4884" xr:uid="{00000000-0005-0000-0000-0000F90F0000}"/>
    <cellStyle name="Title 2 3" xfId="4885" xr:uid="{00000000-0005-0000-0000-0000FA0F0000}"/>
    <cellStyle name="Title 2 4" xfId="4886" xr:uid="{00000000-0005-0000-0000-0000FB0F0000}"/>
    <cellStyle name="Title 2 5" xfId="4887" xr:uid="{00000000-0005-0000-0000-0000FC0F0000}"/>
    <cellStyle name="Title 2 6" xfId="4888" xr:uid="{00000000-0005-0000-0000-0000FD0F0000}"/>
    <cellStyle name="Title 3" xfId="4889" xr:uid="{00000000-0005-0000-0000-0000FE0F0000}"/>
    <cellStyle name="Title 3 2" xfId="4890" xr:uid="{00000000-0005-0000-0000-0000FF0F0000}"/>
    <cellStyle name="Title 3 3" xfId="4891" xr:uid="{00000000-0005-0000-0000-000000100000}"/>
    <cellStyle name="Title 4" xfId="4892" xr:uid="{00000000-0005-0000-0000-000001100000}"/>
    <cellStyle name="Title 5" xfId="4893" xr:uid="{00000000-0005-0000-0000-000002100000}"/>
    <cellStyle name="Title 6" xfId="4894" xr:uid="{00000000-0005-0000-0000-000003100000}"/>
    <cellStyle name="Total" xfId="4895" xr:uid="{00000000-0005-0000-0000-000004100000}"/>
    <cellStyle name="Total 2" xfId="4896" xr:uid="{00000000-0005-0000-0000-000005100000}"/>
    <cellStyle name="Total 2 2" xfId="4897" xr:uid="{00000000-0005-0000-0000-000006100000}"/>
    <cellStyle name="Total 2 2 2" xfId="4898" xr:uid="{00000000-0005-0000-0000-000007100000}"/>
    <cellStyle name="Total 2 3" xfId="4899" xr:uid="{00000000-0005-0000-0000-000008100000}"/>
    <cellStyle name="Total 2 4" xfId="4900" xr:uid="{00000000-0005-0000-0000-000009100000}"/>
    <cellStyle name="Total 2 5" xfId="4901" xr:uid="{00000000-0005-0000-0000-00000A100000}"/>
    <cellStyle name="Total 3" xfId="4902" xr:uid="{00000000-0005-0000-0000-00000B100000}"/>
    <cellStyle name="Total 3 2" xfId="4903" xr:uid="{00000000-0005-0000-0000-00000C100000}"/>
    <cellStyle name="Total 3 3" xfId="4904" xr:uid="{00000000-0005-0000-0000-00000D100000}"/>
    <cellStyle name="Total 4" xfId="4905" xr:uid="{00000000-0005-0000-0000-00000E100000}"/>
    <cellStyle name="Total 5" xfId="4906" xr:uid="{00000000-0005-0000-0000-00000F100000}"/>
    <cellStyle name="update" xfId="1359" xr:uid="{00000000-0005-0000-0000-000010100000}"/>
    <cellStyle name="Valuta (0)_LACEYS TV price list 20030603" xfId="4907" xr:uid="{00000000-0005-0000-0000-000011100000}"/>
    <cellStyle name="Valuta 2" xfId="18" xr:uid="{00000000-0005-0000-0000-000012100000}"/>
    <cellStyle name="Valuta 2 10" xfId="272" xr:uid="{00000000-0005-0000-0000-000013100000}"/>
    <cellStyle name="Valuta 2 10 2" xfId="670" xr:uid="{00000000-0005-0000-0000-000014100000}"/>
    <cellStyle name="Valuta 2 10 2 2" xfId="3201" xr:uid="{00000000-0005-0000-0000-000015100000}"/>
    <cellStyle name="Valuta 2 10 2 3" xfId="1967" xr:uid="{00000000-0005-0000-0000-000016100000}"/>
    <cellStyle name="Valuta 2 10 3" xfId="1080" xr:uid="{00000000-0005-0000-0000-000017100000}"/>
    <cellStyle name="Valuta 2 10 3 2" xfId="3611" xr:uid="{00000000-0005-0000-0000-000018100000}"/>
    <cellStyle name="Valuta 2 10 3 3" xfId="2377" xr:uid="{00000000-0005-0000-0000-000019100000}"/>
    <cellStyle name="Valuta 2 10 4" xfId="2809" xr:uid="{00000000-0005-0000-0000-00001A100000}"/>
    <cellStyle name="Valuta 2 10 5" xfId="1575" xr:uid="{00000000-0005-0000-0000-00001B100000}"/>
    <cellStyle name="Valuta 2 11" xfId="396" xr:uid="{00000000-0005-0000-0000-00001C100000}"/>
    <cellStyle name="Valuta 2 11 2" xfId="789" xr:uid="{00000000-0005-0000-0000-00001D100000}"/>
    <cellStyle name="Valuta 2 11 2 2" xfId="3320" xr:uid="{00000000-0005-0000-0000-00001E100000}"/>
    <cellStyle name="Valuta 2 11 2 3" xfId="2086" xr:uid="{00000000-0005-0000-0000-00001F100000}"/>
    <cellStyle name="Valuta 2 11 3" xfId="1199" xr:uid="{00000000-0005-0000-0000-000020100000}"/>
    <cellStyle name="Valuta 2 11 3 2" xfId="3730" xr:uid="{00000000-0005-0000-0000-000021100000}"/>
    <cellStyle name="Valuta 2 11 3 3" xfId="2496" xr:uid="{00000000-0005-0000-0000-000022100000}"/>
    <cellStyle name="Valuta 2 11 4" xfId="2928" xr:uid="{00000000-0005-0000-0000-000023100000}"/>
    <cellStyle name="Valuta 2 11 5" xfId="1694" xr:uid="{00000000-0005-0000-0000-000024100000}"/>
    <cellStyle name="Valuta 2 12" xfId="478" xr:uid="{00000000-0005-0000-0000-000025100000}"/>
    <cellStyle name="Valuta 2 12 2" xfId="871" xr:uid="{00000000-0005-0000-0000-000026100000}"/>
    <cellStyle name="Valuta 2 12 2 2" xfId="3402" xr:uid="{00000000-0005-0000-0000-000027100000}"/>
    <cellStyle name="Valuta 2 12 2 3" xfId="2168" xr:uid="{00000000-0005-0000-0000-000028100000}"/>
    <cellStyle name="Valuta 2 12 3" xfId="1281" xr:uid="{00000000-0005-0000-0000-000029100000}"/>
    <cellStyle name="Valuta 2 12 3 2" xfId="3812" xr:uid="{00000000-0005-0000-0000-00002A100000}"/>
    <cellStyle name="Valuta 2 12 3 3" xfId="2578" xr:uid="{00000000-0005-0000-0000-00002B100000}"/>
    <cellStyle name="Valuta 2 12 4" xfId="3010" xr:uid="{00000000-0005-0000-0000-00002C100000}"/>
    <cellStyle name="Valuta 2 12 5" xfId="1776" xr:uid="{00000000-0005-0000-0000-00002D100000}"/>
    <cellStyle name="Valuta 2 13" xfId="125" xr:uid="{00000000-0005-0000-0000-00002E100000}"/>
    <cellStyle name="Valuta 2 13 2" xfId="525" xr:uid="{00000000-0005-0000-0000-00002F100000}"/>
    <cellStyle name="Valuta 2 13 2 2" xfId="3056" xr:uid="{00000000-0005-0000-0000-000030100000}"/>
    <cellStyle name="Valuta 2 13 2 3" xfId="1822" xr:uid="{00000000-0005-0000-0000-000031100000}"/>
    <cellStyle name="Valuta 2 13 3" xfId="935" xr:uid="{00000000-0005-0000-0000-000032100000}"/>
    <cellStyle name="Valuta 2 13 3 2" xfId="3466" xr:uid="{00000000-0005-0000-0000-000033100000}"/>
    <cellStyle name="Valuta 2 13 3 3" xfId="2232" xr:uid="{00000000-0005-0000-0000-000034100000}"/>
    <cellStyle name="Valuta 2 13 4" xfId="2664" xr:uid="{00000000-0005-0000-0000-000035100000}"/>
    <cellStyle name="Valuta 2 13 5" xfId="1430" xr:uid="{00000000-0005-0000-0000-000036100000}"/>
    <cellStyle name="Valuta 2 14" xfId="21" xr:uid="{00000000-0005-0000-0000-000037100000}"/>
    <cellStyle name="Valuta 2 14 2" xfId="2627" xr:uid="{00000000-0005-0000-0000-000038100000}"/>
    <cellStyle name="Valuta 2 14 3" xfId="1393" xr:uid="{00000000-0005-0000-0000-000039100000}"/>
    <cellStyle name="Valuta 2 15" xfId="488" xr:uid="{00000000-0005-0000-0000-00003A100000}"/>
    <cellStyle name="Valuta 2 15 2" xfId="3019" xr:uid="{00000000-0005-0000-0000-00003B100000}"/>
    <cellStyle name="Valuta 2 15 3" xfId="1785" xr:uid="{00000000-0005-0000-0000-00003C100000}"/>
    <cellStyle name="Valuta 2 16" xfId="884" xr:uid="{00000000-0005-0000-0000-00003D100000}"/>
    <cellStyle name="Valuta 2 16 2" xfId="3415" xr:uid="{00000000-0005-0000-0000-00003E100000}"/>
    <cellStyle name="Valuta 2 16 3" xfId="2181" xr:uid="{00000000-0005-0000-0000-00003F100000}"/>
    <cellStyle name="Valuta 2 17" xfId="898" xr:uid="{00000000-0005-0000-0000-000040100000}"/>
    <cellStyle name="Valuta 2 17 2" xfId="3429" xr:uid="{00000000-0005-0000-0000-000041100000}"/>
    <cellStyle name="Valuta 2 17 3" xfId="2195" xr:uid="{00000000-0005-0000-0000-000042100000}"/>
    <cellStyle name="Valuta 2 18" xfId="2596" xr:uid="{00000000-0005-0000-0000-000043100000}"/>
    <cellStyle name="Valuta 2 18 2" xfId="3830" xr:uid="{00000000-0005-0000-0000-000044100000}"/>
    <cellStyle name="Valuta 2 2" xfId="33" xr:uid="{00000000-0005-0000-0000-000045100000}"/>
    <cellStyle name="Valuta 2 2 10" xfId="403" xr:uid="{00000000-0005-0000-0000-000046100000}"/>
    <cellStyle name="Valuta 2 2 10 2" xfId="796" xr:uid="{00000000-0005-0000-0000-000047100000}"/>
    <cellStyle name="Valuta 2 2 10 2 2" xfId="3327" xr:uid="{00000000-0005-0000-0000-000048100000}"/>
    <cellStyle name="Valuta 2 2 10 2 3" xfId="2093" xr:uid="{00000000-0005-0000-0000-000049100000}"/>
    <cellStyle name="Valuta 2 2 10 3" xfId="1206" xr:uid="{00000000-0005-0000-0000-00004A100000}"/>
    <cellStyle name="Valuta 2 2 10 3 2" xfId="3737" xr:uid="{00000000-0005-0000-0000-00004B100000}"/>
    <cellStyle name="Valuta 2 2 10 3 3" xfId="2503" xr:uid="{00000000-0005-0000-0000-00004C100000}"/>
    <cellStyle name="Valuta 2 2 10 4" xfId="2935" xr:uid="{00000000-0005-0000-0000-00004D100000}"/>
    <cellStyle name="Valuta 2 2 10 5" xfId="1701" xr:uid="{00000000-0005-0000-0000-00004E100000}"/>
    <cellStyle name="Valuta 2 2 11" xfId="485" xr:uid="{00000000-0005-0000-0000-00004F100000}"/>
    <cellStyle name="Valuta 2 2 11 2" xfId="878" xr:uid="{00000000-0005-0000-0000-000050100000}"/>
    <cellStyle name="Valuta 2 2 11 2 2" xfId="3409" xr:uid="{00000000-0005-0000-0000-000051100000}"/>
    <cellStyle name="Valuta 2 2 11 2 3" xfId="2175" xr:uid="{00000000-0005-0000-0000-000052100000}"/>
    <cellStyle name="Valuta 2 2 11 3" xfId="1288" xr:uid="{00000000-0005-0000-0000-000053100000}"/>
    <cellStyle name="Valuta 2 2 11 3 2" xfId="3819" xr:uid="{00000000-0005-0000-0000-000054100000}"/>
    <cellStyle name="Valuta 2 2 11 3 3" xfId="2585" xr:uid="{00000000-0005-0000-0000-000055100000}"/>
    <cellStyle name="Valuta 2 2 11 4" xfId="3017" xr:uid="{00000000-0005-0000-0000-000056100000}"/>
    <cellStyle name="Valuta 2 2 11 5" xfId="1783" xr:uid="{00000000-0005-0000-0000-000057100000}"/>
    <cellStyle name="Valuta 2 2 12" xfId="132" xr:uid="{00000000-0005-0000-0000-000058100000}"/>
    <cellStyle name="Valuta 2 2 12 2" xfId="531" xr:uid="{00000000-0005-0000-0000-000059100000}"/>
    <cellStyle name="Valuta 2 2 12 2 2" xfId="3062" xr:uid="{00000000-0005-0000-0000-00005A100000}"/>
    <cellStyle name="Valuta 2 2 12 2 3" xfId="1828" xr:uid="{00000000-0005-0000-0000-00005B100000}"/>
    <cellStyle name="Valuta 2 2 12 3" xfId="941" xr:uid="{00000000-0005-0000-0000-00005C100000}"/>
    <cellStyle name="Valuta 2 2 12 3 2" xfId="3472" xr:uid="{00000000-0005-0000-0000-00005D100000}"/>
    <cellStyle name="Valuta 2 2 12 3 3" xfId="2238" xr:uid="{00000000-0005-0000-0000-00005E100000}"/>
    <cellStyle name="Valuta 2 2 12 4" xfId="2670" xr:uid="{00000000-0005-0000-0000-00005F100000}"/>
    <cellStyle name="Valuta 2 2 12 5" xfId="1436" xr:uid="{00000000-0005-0000-0000-000060100000}"/>
    <cellStyle name="Valuta 2 2 13" xfId="495" xr:uid="{00000000-0005-0000-0000-000061100000}"/>
    <cellStyle name="Valuta 2 2 13 2" xfId="3026" xr:uid="{00000000-0005-0000-0000-000062100000}"/>
    <cellStyle name="Valuta 2 2 13 3" xfId="1792" xr:uid="{00000000-0005-0000-0000-000063100000}"/>
    <cellStyle name="Valuta 2 2 14" xfId="891" xr:uid="{00000000-0005-0000-0000-000064100000}"/>
    <cellStyle name="Valuta 2 2 14 2" xfId="3422" xr:uid="{00000000-0005-0000-0000-000065100000}"/>
    <cellStyle name="Valuta 2 2 14 3" xfId="2188" xr:uid="{00000000-0005-0000-0000-000066100000}"/>
    <cellStyle name="Valuta 2 2 15" xfId="905" xr:uid="{00000000-0005-0000-0000-000067100000}"/>
    <cellStyle name="Valuta 2 2 15 2" xfId="3436" xr:uid="{00000000-0005-0000-0000-000068100000}"/>
    <cellStyle name="Valuta 2 2 15 3" xfId="2202" xr:uid="{00000000-0005-0000-0000-000069100000}"/>
    <cellStyle name="Valuta 2 2 16" xfId="2603" xr:uid="{00000000-0005-0000-0000-00006A100000}"/>
    <cellStyle name="Valuta 2 2 16 2" xfId="3837" xr:uid="{00000000-0005-0000-0000-00006B100000}"/>
    <cellStyle name="Valuta 2 2 17" xfId="2634" xr:uid="{00000000-0005-0000-0000-00006C100000}"/>
    <cellStyle name="Valuta 2 2 18" xfId="1400" xr:uid="{00000000-0005-0000-0000-00006D100000}"/>
    <cellStyle name="Valuta 2 2 2" xfId="101" xr:uid="{00000000-0005-0000-0000-00006E100000}"/>
    <cellStyle name="Valuta 2 2 2 10" xfId="918" xr:uid="{00000000-0005-0000-0000-00006F100000}"/>
    <cellStyle name="Valuta 2 2 2 10 2" xfId="3449" xr:uid="{00000000-0005-0000-0000-000070100000}"/>
    <cellStyle name="Valuta 2 2 2 10 3" xfId="2215" xr:uid="{00000000-0005-0000-0000-000071100000}"/>
    <cellStyle name="Valuta 2 2 2 11" xfId="2647" xr:uid="{00000000-0005-0000-0000-000072100000}"/>
    <cellStyle name="Valuta 2 2 2 12" xfId="1413" xr:uid="{00000000-0005-0000-0000-000073100000}"/>
    <cellStyle name="Valuta 2 2 2 2" xfId="160" xr:uid="{00000000-0005-0000-0000-000074100000}"/>
    <cellStyle name="Valuta 2 2 2 2 2" xfId="250" xr:uid="{00000000-0005-0000-0000-000075100000}"/>
    <cellStyle name="Valuta 2 2 2 2 2 2" xfId="363" xr:uid="{00000000-0005-0000-0000-000076100000}"/>
    <cellStyle name="Valuta 2 2 2 2 2 2 2" xfId="761" xr:uid="{00000000-0005-0000-0000-000077100000}"/>
    <cellStyle name="Valuta 2 2 2 2 2 2 2 2" xfId="3292" xr:uid="{00000000-0005-0000-0000-000078100000}"/>
    <cellStyle name="Valuta 2 2 2 2 2 2 2 3" xfId="2058" xr:uid="{00000000-0005-0000-0000-000079100000}"/>
    <cellStyle name="Valuta 2 2 2 2 2 2 3" xfId="1171" xr:uid="{00000000-0005-0000-0000-00007A100000}"/>
    <cellStyle name="Valuta 2 2 2 2 2 2 3 2" xfId="3702" xr:uid="{00000000-0005-0000-0000-00007B100000}"/>
    <cellStyle name="Valuta 2 2 2 2 2 2 3 3" xfId="2468" xr:uid="{00000000-0005-0000-0000-00007C100000}"/>
    <cellStyle name="Valuta 2 2 2 2 2 2 4" xfId="2900" xr:uid="{00000000-0005-0000-0000-00007D100000}"/>
    <cellStyle name="Valuta 2 2 2 2 2 2 5" xfId="1666" xr:uid="{00000000-0005-0000-0000-00007E100000}"/>
    <cellStyle name="Valuta 2 2 2 2 2 3" xfId="649" xr:uid="{00000000-0005-0000-0000-00007F100000}"/>
    <cellStyle name="Valuta 2 2 2 2 2 3 2" xfId="3180" xr:uid="{00000000-0005-0000-0000-000080100000}"/>
    <cellStyle name="Valuta 2 2 2 2 2 3 3" xfId="1946" xr:uid="{00000000-0005-0000-0000-000081100000}"/>
    <cellStyle name="Valuta 2 2 2 2 2 4" xfId="1059" xr:uid="{00000000-0005-0000-0000-000082100000}"/>
    <cellStyle name="Valuta 2 2 2 2 2 4 2" xfId="3590" xr:uid="{00000000-0005-0000-0000-000083100000}"/>
    <cellStyle name="Valuta 2 2 2 2 2 4 3" xfId="2356" xr:uid="{00000000-0005-0000-0000-000084100000}"/>
    <cellStyle name="Valuta 2 2 2 2 2 5" xfId="2788" xr:uid="{00000000-0005-0000-0000-000085100000}"/>
    <cellStyle name="Valuta 2 2 2 2 2 6" xfId="1554" xr:uid="{00000000-0005-0000-0000-000086100000}"/>
    <cellStyle name="Valuta 2 2 2 2 3" xfId="309" xr:uid="{00000000-0005-0000-0000-000087100000}"/>
    <cellStyle name="Valuta 2 2 2 2 3 2" xfId="707" xr:uid="{00000000-0005-0000-0000-000088100000}"/>
    <cellStyle name="Valuta 2 2 2 2 3 2 2" xfId="3238" xr:uid="{00000000-0005-0000-0000-000089100000}"/>
    <cellStyle name="Valuta 2 2 2 2 3 2 3" xfId="2004" xr:uid="{00000000-0005-0000-0000-00008A100000}"/>
    <cellStyle name="Valuta 2 2 2 2 3 3" xfId="1117" xr:uid="{00000000-0005-0000-0000-00008B100000}"/>
    <cellStyle name="Valuta 2 2 2 2 3 3 2" xfId="3648" xr:uid="{00000000-0005-0000-0000-00008C100000}"/>
    <cellStyle name="Valuta 2 2 2 2 3 3 3" xfId="2414" xr:uid="{00000000-0005-0000-0000-00008D100000}"/>
    <cellStyle name="Valuta 2 2 2 2 3 4" xfId="2846" xr:uid="{00000000-0005-0000-0000-00008E100000}"/>
    <cellStyle name="Valuta 2 2 2 2 3 5" xfId="1612" xr:uid="{00000000-0005-0000-0000-00008F100000}"/>
    <cellStyle name="Valuta 2 2 2 2 4" xfId="431" xr:uid="{00000000-0005-0000-0000-000090100000}"/>
    <cellStyle name="Valuta 2 2 2 2 4 2" xfId="824" xr:uid="{00000000-0005-0000-0000-000091100000}"/>
    <cellStyle name="Valuta 2 2 2 2 4 2 2" xfId="3355" xr:uid="{00000000-0005-0000-0000-000092100000}"/>
    <cellStyle name="Valuta 2 2 2 2 4 2 3" xfId="2121" xr:uid="{00000000-0005-0000-0000-000093100000}"/>
    <cellStyle name="Valuta 2 2 2 2 4 3" xfId="1234" xr:uid="{00000000-0005-0000-0000-000094100000}"/>
    <cellStyle name="Valuta 2 2 2 2 4 3 2" xfId="3765" xr:uid="{00000000-0005-0000-0000-000095100000}"/>
    <cellStyle name="Valuta 2 2 2 2 4 3 3" xfId="2531" xr:uid="{00000000-0005-0000-0000-000096100000}"/>
    <cellStyle name="Valuta 2 2 2 2 4 4" xfId="2963" xr:uid="{00000000-0005-0000-0000-000097100000}"/>
    <cellStyle name="Valuta 2 2 2 2 4 5" xfId="1729" xr:uid="{00000000-0005-0000-0000-000098100000}"/>
    <cellStyle name="Valuta 2 2 2 2 5" xfId="559" xr:uid="{00000000-0005-0000-0000-000099100000}"/>
    <cellStyle name="Valuta 2 2 2 2 5 2" xfId="3090" xr:uid="{00000000-0005-0000-0000-00009A100000}"/>
    <cellStyle name="Valuta 2 2 2 2 5 3" xfId="1856" xr:uid="{00000000-0005-0000-0000-00009B100000}"/>
    <cellStyle name="Valuta 2 2 2 2 6" xfId="969" xr:uid="{00000000-0005-0000-0000-00009C100000}"/>
    <cellStyle name="Valuta 2 2 2 2 6 2" xfId="3500" xr:uid="{00000000-0005-0000-0000-00009D100000}"/>
    <cellStyle name="Valuta 2 2 2 2 6 3" xfId="2266" xr:uid="{00000000-0005-0000-0000-00009E100000}"/>
    <cellStyle name="Valuta 2 2 2 2 7" xfId="2698" xr:uid="{00000000-0005-0000-0000-00009F100000}"/>
    <cellStyle name="Valuta 2 2 2 2 8" xfId="1464" xr:uid="{00000000-0005-0000-0000-0000A0100000}"/>
    <cellStyle name="Valuta 2 2 2 3" xfId="176" xr:uid="{00000000-0005-0000-0000-0000A1100000}"/>
    <cellStyle name="Valuta 2 2 2 3 2" xfId="345" xr:uid="{00000000-0005-0000-0000-0000A2100000}"/>
    <cellStyle name="Valuta 2 2 2 3 2 2" xfId="743" xr:uid="{00000000-0005-0000-0000-0000A3100000}"/>
    <cellStyle name="Valuta 2 2 2 3 2 2 2" xfId="3274" xr:uid="{00000000-0005-0000-0000-0000A4100000}"/>
    <cellStyle name="Valuta 2 2 2 3 2 2 3" xfId="2040" xr:uid="{00000000-0005-0000-0000-0000A5100000}"/>
    <cellStyle name="Valuta 2 2 2 3 2 3" xfId="1153" xr:uid="{00000000-0005-0000-0000-0000A6100000}"/>
    <cellStyle name="Valuta 2 2 2 3 2 3 2" xfId="3684" xr:uid="{00000000-0005-0000-0000-0000A7100000}"/>
    <cellStyle name="Valuta 2 2 2 3 2 3 3" xfId="2450" xr:uid="{00000000-0005-0000-0000-0000A8100000}"/>
    <cellStyle name="Valuta 2 2 2 3 2 4" xfId="2882" xr:uid="{00000000-0005-0000-0000-0000A9100000}"/>
    <cellStyle name="Valuta 2 2 2 3 2 5" xfId="1648" xr:uid="{00000000-0005-0000-0000-0000AA100000}"/>
    <cellStyle name="Valuta 2 2 2 3 3" xfId="449" xr:uid="{00000000-0005-0000-0000-0000AB100000}"/>
    <cellStyle name="Valuta 2 2 2 3 3 2" xfId="842" xr:uid="{00000000-0005-0000-0000-0000AC100000}"/>
    <cellStyle name="Valuta 2 2 2 3 3 2 2" xfId="3373" xr:uid="{00000000-0005-0000-0000-0000AD100000}"/>
    <cellStyle name="Valuta 2 2 2 3 3 2 3" xfId="2139" xr:uid="{00000000-0005-0000-0000-0000AE100000}"/>
    <cellStyle name="Valuta 2 2 2 3 3 3" xfId="1252" xr:uid="{00000000-0005-0000-0000-0000AF100000}"/>
    <cellStyle name="Valuta 2 2 2 3 3 3 2" xfId="3783" xr:uid="{00000000-0005-0000-0000-0000B0100000}"/>
    <cellStyle name="Valuta 2 2 2 3 3 3 3" xfId="2549" xr:uid="{00000000-0005-0000-0000-0000B1100000}"/>
    <cellStyle name="Valuta 2 2 2 3 3 4" xfId="2981" xr:uid="{00000000-0005-0000-0000-0000B2100000}"/>
    <cellStyle name="Valuta 2 2 2 3 3 5" xfId="1747" xr:uid="{00000000-0005-0000-0000-0000B3100000}"/>
    <cellStyle name="Valuta 2 2 2 3 4" xfId="575" xr:uid="{00000000-0005-0000-0000-0000B4100000}"/>
    <cellStyle name="Valuta 2 2 2 3 4 2" xfId="3106" xr:uid="{00000000-0005-0000-0000-0000B5100000}"/>
    <cellStyle name="Valuta 2 2 2 3 4 3" xfId="1872" xr:uid="{00000000-0005-0000-0000-0000B6100000}"/>
    <cellStyle name="Valuta 2 2 2 3 5" xfId="985" xr:uid="{00000000-0005-0000-0000-0000B7100000}"/>
    <cellStyle name="Valuta 2 2 2 3 5 2" xfId="3516" xr:uid="{00000000-0005-0000-0000-0000B8100000}"/>
    <cellStyle name="Valuta 2 2 2 3 5 3" xfId="2282" xr:uid="{00000000-0005-0000-0000-0000B9100000}"/>
    <cellStyle name="Valuta 2 2 2 3 6" xfId="2714" xr:uid="{00000000-0005-0000-0000-0000BA100000}"/>
    <cellStyle name="Valuta 2 2 2 3 7" xfId="1480" xr:uid="{00000000-0005-0000-0000-0000BB100000}"/>
    <cellStyle name="Valuta 2 2 2 4" xfId="203" xr:uid="{00000000-0005-0000-0000-0000BC100000}"/>
    <cellStyle name="Valuta 2 2 2 4 2" xfId="476" xr:uid="{00000000-0005-0000-0000-0000BD100000}"/>
    <cellStyle name="Valuta 2 2 2 4 2 2" xfId="869" xr:uid="{00000000-0005-0000-0000-0000BE100000}"/>
    <cellStyle name="Valuta 2 2 2 4 2 2 2" xfId="3400" xr:uid="{00000000-0005-0000-0000-0000BF100000}"/>
    <cellStyle name="Valuta 2 2 2 4 2 2 3" xfId="2166" xr:uid="{00000000-0005-0000-0000-0000C0100000}"/>
    <cellStyle name="Valuta 2 2 2 4 2 3" xfId="1279" xr:uid="{00000000-0005-0000-0000-0000C1100000}"/>
    <cellStyle name="Valuta 2 2 2 4 2 3 2" xfId="3810" xr:uid="{00000000-0005-0000-0000-0000C2100000}"/>
    <cellStyle name="Valuta 2 2 2 4 2 3 3" xfId="2576" xr:uid="{00000000-0005-0000-0000-0000C3100000}"/>
    <cellStyle name="Valuta 2 2 2 4 2 4" xfId="3008" xr:uid="{00000000-0005-0000-0000-0000C4100000}"/>
    <cellStyle name="Valuta 2 2 2 4 2 5" xfId="1774" xr:uid="{00000000-0005-0000-0000-0000C5100000}"/>
    <cellStyle name="Valuta 2 2 2 4 3" xfId="602" xr:uid="{00000000-0005-0000-0000-0000C6100000}"/>
    <cellStyle name="Valuta 2 2 2 4 3 2" xfId="3133" xr:uid="{00000000-0005-0000-0000-0000C7100000}"/>
    <cellStyle name="Valuta 2 2 2 4 3 3" xfId="1899" xr:uid="{00000000-0005-0000-0000-0000C8100000}"/>
    <cellStyle name="Valuta 2 2 2 4 4" xfId="1012" xr:uid="{00000000-0005-0000-0000-0000C9100000}"/>
    <cellStyle name="Valuta 2 2 2 4 4 2" xfId="3543" xr:uid="{00000000-0005-0000-0000-0000CA100000}"/>
    <cellStyle name="Valuta 2 2 2 4 4 3" xfId="2309" xr:uid="{00000000-0005-0000-0000-0000CB100000}"/>
    <cellStyle name="Valuta 2 2 2 4 5" xfId="2741" xr:uid="{00000000-0005-0000-0000-0000CC100000}"/>
    <cellStyle name="Valuta 2 2 2 4 6" xfId="1507" xr:uid="{00000000-0005-0000-0000-0000CD100000}"/>
    <cellStyle name="Valuta 2 2 2 5" xfId="230" xr:uid="{00000000-0005-0000-0000-0000CE100000}"/>
    <cellStyle name="Valuta 2 2 2 5 2" xfId="629" xr:uid="{00000000-0005-0000-0000-0000CF100000}"/>
    <cellStyle name="Valuta 2 2 2 5 2 2" xfId="3160" xr:uid="{00000000-0005-0000-0000-0000D0100000}"/>
    <cellStyle name="Valuta 2 2 2 5 2 3" xfId="1926" xr:uid="{00000000-0005-0000-0000-0000D1100000}"/>
    <cellStyle name="Valuta 2 2 2 5 3" xfId="1039" xr:uid="{00000000-0005-0000-0000-0000D2100000}"/>
    <cellStyle name="Valuta 2 2 2 5 3 2" xfId="3570" xr:uid="{00000000-0005-0000-0000-0000D3100000}"/>
    <cellStyle name="Valuta 2 2 2 5 3 3" xfId="2336" xr:uid="{00000000-0005-0000-0000-0000D4100000}"/>
    <cellStyle name="Valuta 2 2 2 5 4" xfId="2768" xr:uid="{00000000-0005-0000-0000-0000D5100000}"/>
    <cellStyle name="Valuta 2 2 2 5 5" xfId="1534" xr:uid="{00000000-0005-0000-0000-0000D6100000}"/>
    <cellStyle name="Valuta 2 2 2 6" xfId="291" xr:uid="{00000000-0005-0000-0000-0000D7100000}"/>
    <cellStyle name="Valuta 2 2 2 6 2" xfId="689" xr:uid="{00000000-0005-0000-0000-0000D8100000}"/>
    <cellStyle name="Valuta 2 2 2 6 2 2" xfId="3220" xr:uid="{00000000-0005-0000-0000-0000D9100000}"/>
    <cellStyle name="Valuta 2 2 2 6 2 3" xfId="1986" xr:uid="{00000000-0005-0000-0000-0000DA100000}"/>
    <cellStyle name="Valuta 2 2 2 6 3" xfId="1099" xr:uid="{00000000-0005-0000-0000-0000DB100000}"/>
    <cellStyle name="Valuta 2 2 2 6 3 2" xfId="3630" xr:uid="{00000000-0005-0000-0000-0000DC100000}"/>
    <cellStyle name="Valuta 2 2 2 6 3 3" xfId="2396" xr:uid="{00000000-0005-0000-0000-0000DD100000}"/>
    <cellStyle name="Valuta 2 2 2 6 4" xfId="2828" xr:uid="{00000000-0005-0000-0000-0000DE100000}"/>
    <cellStyle name="Valuta 2 2 2 6 5" xfId="1594" xr:uid="{00000000-0005-0000-0000-0000DF100000}"/>
    <cellStyle name="Valuta 2 2 2 7" xfId="412" xr:uid="{00000000-0005-0000-0000-0000E0100000}"/>
    <cellStyle name="Valuta 2 2 2 7 2" xfId="805" xr:uid="{00000000-0005-0000-0000-0000E1100000}"/>
    <cellStyle name="Valuta 2 2 2 7 2 2" xfId="3336" xr:uid="{00000000-0005-0000-0000-0000E2100000}"/>
    <cellStyle name="Valuta 2 2 2 7 2 3" xfId="2102" xr:uid="{00000000-0005-0000-0000-0000E3100000}"/>
    <cellStyle name="Valuta 2 2 2 7 3" xfId="1215" xr:uid="{00000000-0005-0000-0000-0000E4100000}"/>
    <cellStyle name="Valuta 2 2 2 7 3 2" xfId="3746" xr:uid="{00000000-0005-0000-0000-0000E5100000}"/>
    <cellStyle name="Valuta 2 2 2 7 3 3" xfId="2512" xr:uid="{00000000-0005-0000-0000-0000E6100000}"/>
    <cellStyle name="Valuta 2 2 2 7 4" xfId="2944" xr:uid="{00000000-0005-0000-0000-0000E7100000}"/>
    <cellStyle name="Valuta 2 2 2 7 5" xfId="1710" xr:uid="{00000000-0005-0000-0000-0000E8100000}"/>
    <cellStyle name="Valuta 2 2 2 8" xfId="141" xr:uid="{00000000-0005-0000-0000-0000E9100000}"/>
    <cellStyle name="Valuta 2 2 2 8 2" xfId="540" xr:uid="{00000000-0005-0000-0000-0000EA100000}"/>
    <cellStyle name="Valuta 2 2 2 8 2 2" xfId="3071" xr:uid="{00000000-0005-0000-0000-0000EB100000}"/>
    <cellStyle name="Valuta 2 2 2 8 2 3" xfId="1837" xr:uid="{00000000-0005-0000-0000-0000EC100000}"/>
    <cellStyle name="Valuta 2 2 2 8 3" xfId="950" xr:uid="{00000000-0005-0000-0000-0000ED100000}"/>
    <cellStyle name="Valuta 2 2 2 8 3 2" xfId="3481" xr:uid="{00000000-0005-0000-0000-0000EE100000}"/>
    <cellStyle name="Valuta 2 2 2 8 3 3" xfId="2247" xr:uid="{00000000-0005-0000-0000-0000EF100000}"/>
    <cellStyle name="Valuta 2 2 2 8 4" xfId="2679" xr:uid="{00000000-0005-0000-0000-0000F0100000}"/>
    <cellStyle name="Valuta 2 2 2 8 5" xfId="1445" xr:uid="{00000000-0005-0000-0000-0000F1100000}"/>
    <cellStyle name="Valuta 2 2 2 9" xfId="508" xr:uid="{00000000-0005-0000-0000-0000F2100000}"/>
    <cellStyle name="Valuta 2 2 2 9 2" xfId="3039" xr:uid="{00000000-0005-0000-0000-0000F3100000}"/>
    <cellStyle name="Valuta 2 2 2 9 3" xfId="1805" xr:uid="{00000000-0005-0000-0000-0000F4100000}"/>
    <cellStyle name="Valuta 2 2 3" xfId="151" xr:uid="{00000000-0005-0000-0000-0000F5100000}"/>
    <cellStyle name="Valuta 2 2 3 2" xfId="221" xr:uid="{00000000-0005-0000-0000-0000F6100000}"/>
    <cellStyle name="Valuta 2 2 3 2 2" xfId="372" xr:uid="{00000000-0005-0000-0000-0000F7100000}"/>
    <cellStyle name="Valuta 2 2 3 2 2 2" xfId="770" xr:uid="{00000000-0005-0000-0000-0000F8100000}"/>
    <cellStyle name="Valuta 2 2 3 2 2 2 2" xfId="3301" xr:uid="{00000000-0005-0000-0000-0000F9100000}"/>
    <cellStyle name="Valuta 2 2 3 2 2 2 3" xfId="2067" xr:uid="{00000000-0005-0000-0000-0000FA100000}"/>
    <cellStyle name="Valuta 2 2 3 2 2 3" xfId="1180" xr:uid="{00000000-0005-0000-0000-0000FB100000}"/>
    <cellStyle name="Valuta 2 2 3 2 2 3 2" xfId="3711" xr:uid="{00000000-0005-0000-0000-0000FC100000}"/>
    <cellStyle name="Valuta 2 2 3 2 2 3 3" xfId="2477" xr:uid="{00000000-0005-0000-0000-0000FD100000}"/>
    <cellStyle name="Valuta 2 2 3 2 2 4" xfId="2909" xr:uid="{00000000-0005-0000-0000-0000FE100000}"/>
    <cellStyle name="Valuta 2 2 3 2 2 5" xfId="1675" xr:uid="{00000000-0005-0000-0000-0000FF100000}"/>
    <cellStyle name="Valuta 2 2 3 2 3" xfId="620" xr:uid="{00000000-0005-0000-0000-000000110000}"/>
    <cellStyle name="Valuta 2 2 3 2 3 2" xfId="3151" xr:uid="{00000000-0005-0000-0000-000001110000}"/>
    <cellStyle name="Valuta 2 2 3 2 3 3" xfId="1917" xr:uid="{00000000-0005-0000-0000-000002110000}"/>
    <cellStyle name="Valuta 2 2 3 2 4" xfId="1030" xr:uid="{00000000-0005-0000-0000-000003110000}"/>
    <cellStyle name="Valuta 2 2 3 2 4 2" xfId="3561" xr:uid="{00000000-0005-0000-0000-000004110000}"/>
    <cellStyle name="Valuta 2 2 3 2 4 3" xfId="2327" xr:uid="{00000000-0005-0000-0000-000005110000}"/>
    <cellStyle name="Valuta 2 2 3 2 5" xfId="2759" xr:uid="{00000000-0005-0000-0000-000006110000}"/>
    <cellStyle name="Valuta 2 2 3 2 6" xfId="1525" xr:uid="{00000000-0005-0000-0000-000007110000}"/>
    <cellStyle name="Valuta 2 2 3 3" xfId="318" xr:uid="{00000000-0005-0000-0000-000008110000}"/>
    <cellStyle name="Valuta 2 2 3 3 2" xfId="716" xr:uid="{00000000-0005-0000-0000-000009110000}"/>
    <cellStyle name="Valuta 2 2 3 3 2 2" xfId="3247" xr:uid="{00000000-0005-0000-0000-00000A110000}"/>
    <cellStyle name="Valuta 2 2 3 3 2 3" xfId="2013" xr:uid="{00000000-0005-0000-0000-00000B110000}"/>
    <cellStyle name="Valuta 2 2 3 3 3" xfId="1126" xr:uid="{00000000-0005-0000-0000-00000C110000}"/>
    <cellStyle name="Valuta 2 2 3 3 3 2" xfId="3657" xr:uid="{00000000-0005-0000-0000-00000D110000}"/>
    <cellStyle name="Valuta 2 2 3 3 3 3" xfId="2423" xr:uid="{00000000-0005-0000-0000-00000E110000}"/>
    <cellStyle name="Valuta 2 2 3 3 4" xfId="2855" xr:uid="{00000000-0005-0000-0000-00000F110000}"/>
    <cellStyle name="Valuta 2 2 3 3 5" xfId="1621" xr:uid="{00000000-0005-0000-0000-000010110000}"/>
    <cellStyle name="Valuta 2 2 3 4" xfId="422" xr:uid="{00000000-0005-0000-0000-000011110000}"/>
    <cellStyle name="Valuta 2 2 3 4 2" xfId="815" xr:uid="{00000000-0005-0000-0000-000012110000}"/>
    <cellStyle name="Valuta 2 2 3 4 2 2" xfId="3346" xr:uid="{00000000-0005-0000-0000-000013110000}"/>
    <cellStyle name="Valuta 2 2 3 4 2 3" xfId="2112" xr:uid="{00000000-0005-0000-0000-000014110000}"/>
    <cellStyle name="Valuta 2 2 3 4 3" xfId="1225" xr:uid="{00000000-0005-0000-0000-000015110000}"/>
    <cellStyle name="Valuta 2 2 3 4 3 2" xfId="3756" xr:uid="{00000000-0005-0000-0000-000016110000}"/>
    <cellStyle name="Valuta 2 2 3 4 3 3" xfId="2522" xr:uid="{00000000-0005-0000-0000-000017110000}"/>
    <cellStyle name="Valuta 2 2 3 4 4" xfId="2954" xr:uid="{00000000-0005-0000-0000-000018110000}"/>
    <cellStyle name="Valuta 2 2 3 4 5" xfId="1720" xr:uid="{00000000-0005-0000-0000-000019110000}"/>
    <cellStyle name="Valuta 2 2 3 5" xfId="550" xr:uid="{00000000-0005-0000-0000-00001A110000}"/>
    <cellStyle name="Valuta 2 2 3 5 2" xfId="3081" xr:uid="{00000000-0005-0000-0000-00001B110000}"/>
    <cellStyle name="Valuta 2 2 3 5 3" xfId="1847" xr:uid="{00000000-0005-0000-0000-00001C110000}"/>
    <cellStyle name="Valuta 2 2 3 6" xfId="960" xr:uid="{00000000-0005-0000-0000-00001D110000}"/>
    <cellStyle name="Valuta 2 2 3 6 2" xfId="3491" xr:uid="{00000000-0005-0000-0000-00001E110000}"/>
    <cellStyle name="Valuta 2 2 3 6 3" xfId="2257" xr:uid="{00000000-0005-0000-0000-00001F110000}"/>
    <cellStyle name="Valuta 2 2 3 7" xfId="2689" xr:uid="{00000000-0005-0000-0000-000020110000}"/>
    <cellStyle name="Valuta 2 2 3 8" xfId="1455" xr:uid="{00000000-0005-0000-0000-000021110000}"/>
    <cellStyle name="Valuta 2 2 4" xfId="167" xr:uid="{00000000-0005-0000-0000-000022110000}"/>
    <cellStyle name="Valuta 2 2 4 2" xfId="243" xr:uid="{00000000-0005-0000-0000-000023110000}"/>
    <cellStyle name="Valuta 2 2 4 2 2" xfId="381" xr:uid="{00000000-0005-0000-0000-000024110000}"/>
    <cellStyle name="Valuta 2 2 4 2 2 2" xfId="779" xr:uid="{00000000-0005-0000-0000-000025110000}"/>
    <cellStyle name="Valuta 2 2 4 2 2 2 2" xfId="3310" xr:uid="{00000000-0005-0000-0000-000026110000}"/>
    <cellStyle name="Valuta 2 2 4 2 2 2 3" xfId="2076" xr:uid="{00000000-0005-0000-0000-000027110000}"/>
    <cellStyle name="Valuta 2 2 4 2 2 3" xfId="1189" xr:uid="{00000000-0005-0000-0000-000028110000}"/>
    <cellStyle name="Valuta 2 2 4 2 2 3 2" xfId="3720" xr:uid="{00000000-0005-0000-0000-000029110000}"/>
    <cellStyle name="Valuta 2 2 4 2 2 3 3" xfId="2486" xr:uid="{00000000-0005-0000-0000-00002A110000}"/>
    <cellStyle name="Valuta 2 2 4 2 2 4" xfId="2918" xr:uid="{00000000-0005-0000-0000-00002B110000}"/>
    <cellStyle name="Valuta 2 2 4 2 2 5" xfId="1684" xr:uid="{00000000-0005-0000-0000-00002C110000}"/>
    <cellStyle name="Valuta 2 2 4 2 3" xfId="642" xr:uid="{00000000-0005-0000-0000-00002D110000}"/>
    <cellStyle name="Valuta 2 2 4 2 3 2" xfId="3173" xr:uid="{00000000-0005-0000-0000-00002E110000}"/>
    <cellStyle name="Valuta 2 2 4 2 3 3" xfId="1939" xr:uid="{00000000-0005-0000-0000-00002F110000}"/>
    <cellStyle name="Valuta 2 2 4 2 4" xfId="1052" xr:uid="{00000000-0005-0000-0000-000030110000}"/>
    <cellStyle name="Valuta 2 2 4 2 4 2" xfId="3583" xr:uid="{00000000-0005-0000-0000-000031110000}"/>
    <cellStyle name="Valuta 2 2 4 2 4 3" xfId="2349" xr:uid="{00000000-0005-0000-0000-000032110000}"/>
    <cellStyle name="Valuta 2 2 4 2 5" xfId="2781" xr:uid="{00000000-0005-0000-0000-000033110000}"/>
    <cellStyle name="Valuta 2 2 4 2 6" xfId="1547" xr:uid="{00000000-0005-0000-0000-000034110000}"/>
    <cellStyle name="Valuta 2 2 4 3" xfId="327" xr:uid="{00000000-0005-0000-0000-000035110000}"/>
    <cellStyle name="Valuta 2 2 4 3 2" xfId="725" xr:uid="{00000000-0005-0000-0000-000036110000}"/>
    <cellStyle name="Valuta 2 2 4 3 2 2" xfId="3256" xr:uid="{00000000-0005-0000-0000-000037110000}"/>
    <cellStyle name="Valuta 2 2 4 3 2 3" xfId="2022" xr:uid="{00000000-0005-0000-0000-000038110000}"/>
    <cellStyle name="Valuta 2 2 4 3 3" xfId="1135" xr:uid="{00000000-0005-0000-0000-000039110000}"/>
    <cellStyle name="Valuta 2 2 4 3 3 2" xfId="3666" xr:uid="{00000000-0005-0000-0000-00003A110000}"/>
    <cellStyle name="Valuta 2 2 4 3 3 3" xfId="2432" xr:uid="{00000000-0005-0000-0000-00003B110000}"/>
    <cellStyle name="Valuta 2 2 4 3 4" xfId="2864" xr:uid="{00000000-0005-0000-0000-00003C110000}"/>
    <cellStyle name="Valuta 2 2 4 3 5" xfId="1630" xr:uid="{00000000-0005-0000-0000-00003D110000}"/>
    <cellStyle name="Valuta 2 2 4 4" xfId="440" xr:uid="{00000000-0005-0000-0000-00003E110000}"/>
    <cellStyle name="Valuta 2 2 4 4 2" xfId="833" xr:uid="{00000000-0005-0000-0000-00003F110000}"/>
    <cellStyle name="Valuta 2 2 4 4 2 2" xfId="3364" xr:uid="{00000000-0005-0000-0000-000040110000}"/>
    <cellStyle name="Valuta 2 2 4 4 2 3" xfId="2130" xr:uid="{00000000-0005-0000-0000-000041110000}"/>
    <cellStyle name="Valuta 2 2 4 4 3" xfId="1243" xr:uid="{00000000-0005-0000-0000-000042110000}"/>
    <cellStyle name="Valuta 2 2 4 4 3 2" xfId="3774" xr:uid="{00000000-0005-0000-0000-000043110000}"/>
    <cellStyle name="Valuta 2 2 4 4 3 3" xfId="2540" xr:uid="{00000000-0005-0000-0000-000044110000}"/>
    <cellStyle name="Valuta 2 2 4 4 4" xfId="2972" xr:uid="{00000000-0005-0000-0000-000045110000}"/>
    <cellStyle name="Valuta 2 2 4 4 5" xfId="1738" xr:uid="{00000000-0005-0000-0000-000046110000}"/>
    <cellStyle name="Valuta 2 2 4 5" xfId="566" xr:uid="{00000000-0005-0000-0000-000047110000}"/>
    <cellStyle name="Valuta 2 2 4 5 2" xfId="3097" xr:uid="{00000000-0005-0000-0000-000048110000}"/>
    <cellStyle name="Valuta 2 2 4 5 3" xfId="1863" xr:uid="{00000000-0005-0000-0000-000049110000}"/>
    <cellStyle name="Valuta 2 2 4 6" xfId="976" xr:uid="{00000000-0005-0000-0000-00004A110000}"/>
    <cellStyle name="Valuta 2 2 4 6 2" xfId="3507" xr:uid="{00000000-0005-0000-0000-00004B110000}"/>
    <cellStyle name="Valuta 2 2 4 6 3" xfId="2273" xr:uid="{00000000-0005-0000-0000-00004C110000}"/>
    <cellStyle name="Valuta 2 2 4 7" xfId="2705" xr:uid="{00000000-0005-0000-0000-00004D110000}"/>
    <cellStyle name="Valuta 2 2 4 8" xfId="1471" xr:uid="{00000000-0005-0000-0000-00004E110000}"/>
    <cellStyle name="Valuta 2 2 5" xfId="185" xr:uid="{00000000-0005-0000-0000-00004F110000}"/>
    <cellStyle name="Valuta 2 2 5 2" xfId="261" xr:uid="{00000000-0005-0000-0000-000050110000}"/>
    <cellStyle name="Valuta 2 2 5 2 2" xfId="354" xr:uid="{00000000-0005-0000-0000-000051110000}"/>
    <cellStyle name="Valuta 2 2 5 2 2 2" xfId="752" xr:uid="{00000000-0005-0000-0000-000052110000}"/>
    <cellStyle name="Valuta 2 2 5 2 2 2 2" xfId="3283" xr:uid="{00000000-0005-0000-0000-000053110000}"/>
    <cellStyle name="Valuta 2 2 5 2 2 2 3" xfId="2049" xr:uid="{00000000-0005-0000-0000-000054110000}"/>
    <cellStyle name="Valuta 2 2 5 2 2 3" xfId="1162" xr:uid="{00000000-0005-0000-0000-000055110000}"/>
    <cellStyle name="Valuta 2 2 5 2 2 3 2" xfId="3693" xr:uid="{00000000-0005-0000-0000-000056110000}"/>
    <cellStyle name="Valuta 2 2 5 2 2 3 3" xfId="2459" xr:uid="{00000000-0005-0000-0000-000057110000}"/>
    <cellStyle name="Valuta 2 2 5 2 2 4" xfId="2891" xr:uid="{00000000-0005-0000-0000-000058110000}"/>
    <cellStyle name="Valuta 2 2 5 2 2 5" xfId="1657" xr:uid="{00000000-0005-0000-0000-000059110000}"/>
    <cellStyle name="Valuta 2 2 5 2 3" xfId="659" xr:uid="{00000000-0005-0000-0000-00005A110000}"/>
    <cellStyle name="Valuta 2 2 5 2 3 2" xfId="3190" xr:uid="{00000000-0005-0000-0000-00005B110000}"/>
    <cellStyle name="Valuta 2 2 5 2 3 3" xfId="1956" xr:uid="{00000000-0005-0000-0000-00005C110000}"/>
    <cellStyle name="Valuta 2 2 5 2 4" xfId="1069" xr:uid="{00000000-0005-0000-0000-00005D110000}"/>
    <cellStyle name="Valuta 2 2 5 2 4 2" xfId="3600" xr:uid="{00000000-0005-0000-0000-00005E110000}"/>
    <cellStyle name="Valuta 2 2 5 2 4 3" xfId="2366" xr:uid="{00000000-0005-0000-0000-00005F110000}"/>
    <cellStyle name="Valuta 2 2 5 2 5" xfId="2798" xr:uid="{00000000-0005-0000-0000-000060110000}"/>
    <cellStyle name="Valuta 2 2 5 2 6" xfId="1564" xr:uid="{00000000-0005-0000-0000-000061110000}"/>
    <cellStyle name="Valuta 2 2 5 3" xfId="300" xr:uid="{00000000-0005-0000-0000-000062110000}"/>
    <cellStyle name="Valuta 2 2 5 3 2" xfId="698" xr:uid="{00000000-0005-0000-0000-000063110000}"/>
    <cellStyle name="Valuta 2 2 5 3 2 2" xfId="3229" xr:uid="{00000000-0005-0000-0000-000064110000}"/>
    <cellStyle name="Valuta 2 2 5 3 2 3" xfId="1995" xr:uid="{00000000-0005-0000-0000-000065110000}"/>
    <cellStyle name="Valuta 2 2 5 3 3" xfId="1108" xr:uid="{00000000-0005-0000-0000-000066110000}"/>
    <cellStyle name="Valuta 2 2 5 3 3 2" xfId="3639" xr:uid="{00000000-0005-0000-0000-000067110000}"/>
    <cellStyle name="Valuta 2 2 5 3 3 3" xfId="2405" xr:uid="{00000000-0005-0000-0000-000068110000}"/>
    <cellStyle name="Valuta 2 2 5 3 4" xfId="2837" xr:uid="{00000000-0005-0000-0000-000069110000}"/>
    <cellStyle name="Valuta 2 2 5 3 5" xfId="1603" xr:uid="{00000000-0005-0000-0000-00006A110000}"/>
    <cellStyle name="Valuta 2 2 5 4" xfId="458" xr:uid="{00000000-0005-0000-0000-00006B110000}"/>
    <cellStyle name="Valuta 2 2 5 4 2" xfId="851" xr:uid="{00000000-0005-0000-0000-00006C110000}"/>
    <cellStyle name="Valuta 2 2 5 4 2 2" xfId="3382" xr:uid="{00000000-0005-0000-0000-00006D110000}"/>
    <cellStyle name="Valuta 2 2 5 4 2 3" xfId="2148" xr:uid="{00000000-0005-0000-0000-00006E110000}"/>
    <cellStyle name="Valuta 2 2 5 4 3" xfId="1261" xr:uid="{00000000-0005-0000-0000-00006F110000}"/>
    <cellStyle name="Valuta 2 2 5 4 3 2" xfId="3792" xr:uid="{00000000-0005-0000-0000-000070110000}"/>
    <cellStyle name="Valuta 2 2 5 4 3 3" xfId="2558" xr:uid="{00000000-0005-0000-0000-000071110000}"/>
    <cellStyle name="Valuta 2 2 5 4 4" xfId="2990" xr:uid="{00000000-0005-0000-0000-000072110000}"/>
    <cellStyle name="Valuta 2 2 5 4 5" xfId="1756" xr:uid="{00000000-0005-0000-0000-000073110000}"/>
    <cellStyle name="Valuta 2 2 5 5" xfId="584" xr:uid="{00000000-0005-0000-0000-000074110000}"/>
    <cellStyle name="Valuta 2 2 5 5 2" xfId="3115" xr:uid="{00000000-0005-0000-0000-000075110000}"/>
    <cellStyle name="Valuta 2 2 5 5 3" xfId="1881" xr:uid="{00000000-0005-0000-0000-000076110000}"/>
    <cellStyle name="Valuta 2 2 5 6" xfId="994" xr:uid="{00000000-0005-0000-0000-000077110000}"/>
    <cellStyle name="Valuta 2 2 5 6 2" xfId="3525" xr:uid="{00000000-0005-0000-0000-000078110000}"/>
    <cellStyle name="Valuta 2 2 5 6 3" xfId="2291" xr:uid="{00000000-0005-0000-0000-000079110000}"/>
    <cellStyle name="Valuta 2 2 5 7" xfId="2723" xr:uid="{00000000-0005-0000-0000-00007A110000}"/>
    <cellStyle name="Valuta 2 2 5 8" xfId="1489" xr:uid="{00000000-0005-0000-0000-00007B110000}"/>
    <cellStyle name="Valuta 2 2 6" xfId="194" xr:uid="{00000000-0005-0000-0000-00007C110000}"/>
    <cellStyle name="Valuta 2 2 6 2" xfId="336" xr:uid="{00000000-0005-0000-0000-00007D110000}"/>
    <cellStyle name="Valuta 2 2 6 2 2" xfId="734" xr:uid="{00000000-0005-0000-0000-00007E110000}"/>
    <cellStyle name="Valuta 2 2 6 2 2 2" xfId="3265" xr:uid="{00000000-0005-0000-0000-00007F110000}"/>
    <cellStyle name="Valuta 2 2 6 2 2 3" xfId="2031" xr:uid="{00000000-0005-0000-0000-000080110000}"/>
    <cellStyle name="Valuta 2 2 6 2 3" xfId="1144" xr:uid="{00000000-0005-0000-0000-000081110000}"/>
    <cellStyle name="Valuta 2 2 6 2 3 2" xfId="3675" xr:uid="{00000000-0005-0000-0000-000082110000}"/>
    <cellStyle name="Valuta 2 2 6 2 3 3" xfId="2441" xr:uid="{00000000-0005-0000-0000-000083110000}"/>
    <cellStyle name="Valuta 2 2 6 2 4" xfId="2873" xr:uid="{00000000-0005-0000-0000-000084110000}"/>
    <cellStyle name="Valuta 2 2 6 2 5" xfId="1639" xr:uid="{00000000-0005-0000-0000-000085110000}"/>
    <cellStyle name="Valuta 2 2 6 3" xfId="467" xr:uid="{00000000-0005-0000-0000-000086110000}"/>
    <cellStyle name="Valuta 2 2 6 3 2" xfId="860" xr:uid="{00000000-0005-0000-0000-000087110000}"/>
    <cellStyle name="Valuta 2 2 6 3 2 2" xfId="3391" xr:uid="{00000000-0005-0000-0000-000088110000}"/>
    <cellStyle name="Valuta 2 2 6 3 2 3" xfId="2157" xr:uid="{00000000-0005-0000-0000-000089110000}"/>
    <cellStyle name="Valuta 2 2 6 3 3" xfId="1270" xr:uid="{00000000-0005-0000-0000-00008A110000}"/>
    <cellStyle name="Valuta 2 2 6 3 3 2" xfId="3801" xr:uid="{00000000-0005-0000-0000-00008B110000}"/>
    <cellStyle name="Valuta 2 2 6 3 3 3" xfId="2567" xr:uid="{00000000-0005-0000-0000-00008C110000}"/>
    <cellStyle name="Valuta 2 2 6 3 4" xfId="2999" xr:uid="{00000000-0005-0000-0000-00008D110000}"/>
    <cellStyle name="Valuta 2 2 6 3 5" xfId="1765" xr:uid="{00000000-0005-0000-0000-00008E110000}"/>
    <cellStyle name="Valuta 2 2 6 4" xfId="593" xr:uid="{00000000-0005-0000-0000-00008F110000}"/>
    <cellStyle name="Valuta 2 2 6 4 2" xfId="3124" xr:uid="{00000000-0005-0000-0000-000090110000}"/>
    <cellStyle name="Valuta 2 2 6 4 3" xfId="1890" xr:uid="{00000000-0005-0000-0000-000091110000}"/>
    <cellStyle name="Valuta 2 2 6 5" xfId="1003" xr:uid="{00000000-0005-0000-0000-000092110000}"/>
    <cellStyle name="Valuta 2 2 6 5 2" xfId="3534" xr:uid="{00000000-0005-0000-0000-000093110000}"/>
    <cellStyle name="Valuta 2 2 6 5 3" xfId="2300" xr:uid="{00000000-0005-0000-0000-000094110000}"/>
    <cellStyle name="Valuta 2 2 6 6" xfId="2732" xr:uid="{00000000-0005-0000-0000-000095110000}"/>
    <cellStyle name="Valuta 2 2 6 7" xfId="1498" xr:uid="{00000000-0005-0000-0000-000096110000}"/>
    <cellStyle name="Valuta 2 2 7" xfId="212" xr:uid="{00000000-0005-0000-0000-000097110000}"/>
    <cellStyle name="Valuta 2 2 7 2" xfId="611" xr:uid="{00000000-0005-0000-0000-000098110000}"/>
    <cellStyle name="Valuta 2 2 7 2 2" xfId="3142" xr:uid="{00000000-0005-0000-0000-000099110000}"/>
    <cellStyle name="Valuta 2 2 7 2 3" xfId="1908" xr:uid="{00000000-0005-0000-0000-00009A110000}"/>
    <cellStyle name="Valuta 2 2 7 3" xfId="1021" xr:uid="{00000000-0005-0000-0000-00009B110000}"/>
    <cellStyle name="Valuta 2 2 7 3 2" xfId="3552" xr:uid="{00000000-0005-0000-0000-00009C110000}"/>
    <cellStyle name="Valuta 2 2 7 3 3" xfId="2318" xr:uid="{00000000-0005-0000-0000-00009D110000}"/>
    <cellStyle name="Valuta 2 2 7 4" xfId="2750" xr:uid="{00000000-0005-0000-0000-00009E110000}"/>
    <cellStyle name="Valuta 2 2 7 5" xfId="1516" xr:uid="{00000000-0005-0000-0000-00009F110000}"/>
    <cellStyle name="Valuta 2 2 8" xfId="270" xr:uid="{00000000-0005-0000-0000-0000A0110000}"/>
    <cellStyle name="Valuta 2 2 8 2" xfId="668" xr:uid="{00000000-0005-0000-0000-0000A1110000}"/>
    <cellStyle name="Valuta 2 2 8 2 2" xfId="3199" xr:uid="{00000000-0005-0000-0000-0000A2110000}"/>
    <cellStyle name="Valuta 2 2 8 2 3" xfId="1965" xr:uid="{00000000-0005-0000-0000-0000A3110000}"/>
    <cellStyle name="Valuta 2 2 8 3" xfId="1078" xr:uid="{00000000-0005-0000-0000-0000A4110000}"/>
    <cellStyle name="Valuta 2 2 8 3 2" xfId="3609" xr:uid="{00000000-0005-0000-0000-0000A5110000}"/>
    <cellStyle name="Valuta 2 2 8 3 3" xfId="2375" xr:uid="{00000000-0005-0000-0000-0000A6110000}"/>
    <cellStyle name="Valuta 2 2 8 4" xfId="2807" xr:uid="{00000000-0005-0000-0000-0000A7110000}"/>
    <cellStyle name="Valuta 2 2 8 5" xfId="1573" xr:uid="{00000000-0005-0000-0000-0000A8110000}"/>
    <cellStyle name="Valuta 2 2 9" xfId="282" xr:uid="{00000000-0005-0000-0000-0000A9110000}"/>
    <cellStyle name="Valuta 2 2 9 2" xfId="680" xr:uid="{00000000-0005-0000-0000-0000AA110000}"/>
    <cellStyle name="Valuta 2 2 9 2 2" xfId="3211" xr:uid="{00000000-0005-0000-0000-0000AB110000}"/>
    <cellStyle name="Valuta 2 2 9 2 3" xfId="1977" xr:uid="{00000000-0005-0000-0000-0000AC110000}"/>
    <cellStyle name="Valuta 2 2 9 3" xfId="1090" xr:uid="{00000000-0005-0000-0000-0000AD110000}"/>
    <cellStyle name="Valuta 2 2 9 3 2" xfId="3621" xr:uid="{00000000-0005-0000-0000-0000AE110000}"/>
    <cellStyle name="Valuta 2 2 9 3 3" xfId="2387" xr:uid="{00000000-0005-0000-0000-0000AF110000}"/>
    <cellStyle name="Valuta 2 2 9 4" xfId="2819" xr:uid="{00000000-0005-0000-0000-0000B0110000}"/>
    <cellStyle name="Valuta 2 2 9 5" xfId="1585" xr:uid="{00000000-0005-0000-0000-0000B1110000}"/>
    <cellStyle name="Valuta 2 3" xfId="107" xr:uid="{00000000-0005-0000-0000-0000B2110000}"/>
    <cellStyle name="Valuta 2 3 10" xfId="896" xr:uid="{00000000-0005-0000-0000-0000B3110000}"/>
    <cellStyle name="Valuta 2 3 10 2" xfId="3427" xr:uid="{00000000-0005-0000-0000-0000B4110000}"/>
    <cellStyle name="Valuta 2 3 10 3" xfId="2193" xr:uid="{00000000-0005-0000-0000-0000B5110000}"/>
    <cellStyle name="Valuta 2 3 11" xfId="923" xr:uid="{00000000-0005-0000-0000-0000B6110000}"/>
    <cellStyle name="Valuta 2 3 11 2" xfId="3454" xr:uid="{00000000-0005-0000-0000-0000B7110000}"/>
    <cellStyle name="Valuta 2 3 11 3" xfId="2220" xr:uid="{00000000-0005-0000-0000-0000B8110000}"/>
    <cellStyle name="Valuta 2 3 12" xfId="2608" xr:uid="{00000000-0005-0000-0000-0000B9110000}"/>
    <cellStyle name="Valuta 2 3 12 2" xfId="3842" xr:uid="{00000000-0005-0000-0000-0000BA110000}"/>
    <cellStyle name="Valuta 2 3 13" xfId="2652" xr:uid="{00000000-0005-0000-0000-0000BB110000}"/>
    <cellStyle name="Valuta 2 3 14" xfId="1418" xr:uid="{00000000-0005-0000-0000-0000BC110000}"/>
    <cellStyle name="Valuta 2 3 2" xfId="153" xr:uid="{00000000-0005-0000-0000-0000BD110000}"/>
    <cellStyle name="Valuta 2 3 2 2" xfId="245" xr:uid="{00000000-0005-0000-0000-0000BE110000}"/>
    <cellStyle name="Valuta 2 3 2 2 2" xfId="356" xr:uid="{00000000-0005-0000-0000-0000BF110000}"/>
    <cellStyle name="Valuta 2 3 2 2 2 2" xfId="754" xr:uid="{00000000-0005-0000-0000-0000C0110000}"/>
    <cellStyle name="Valuta 2 3 2 2 2 2 2" xfId="3285" xr:uid="{00000000-0005-0000-0000-0000C1110000}"/>
    <cellStyle name="Valuta 2 3 2 2 2 2 3" xfId="2051" xr:uid="{00000000-0005-0000-0000-0000C2110000}"/>
    <cellStyle name="Valuta 2 3 2 2 2 3" xfId="1164" xr:uid="{00000000-0005-0000-0000-0000C3110000}"/>
    <cellStyle name="Valuta 2 3 2 2 2 3 2" xfId="3695" xr:uid="{00000000-0005-0000-0000-0000C4110000}"/>
    <cellStyle name="Valuta 2 3 2 2 2 3 3" xfId="2461" xr:uid="{00000000-0005-0000-0000-0000C5110000}"/>
    <cellStyle name="Valuta 2 3 2 2 2 4" xfId="2893" xr:uid="{00000000-0005-0000-0000-0000C6110000}"/>
    <cellStyle name="Valuta 2 3 2 2 2 5" xfId="1659" xr:uid="{00000000-0005-0000-0000-0000C7110000}"/>
    <cellStyle name="Valuta 2 3 2 2 3" xfId="644" xr:uid="{00000000-0005-0000-0000-0000C8110000}"/>
    <cellStyle name="Valuta 2 3 2 2 3 2" xfId="3175" xr:uid="{00000000-0005-0000-0000-0000C9110000}"/>
    <cellStyle name="Valuta 2 3 2 2 3 3" xfId="1941" xr:uid="{00000000-0005-0000-0000-0000CA110000}"/>
    <cellStyle name="Valuta 2 3 2 2 4" xfId="1054" xr:uid="{00000000-0005-0000-0000-0000CB110000}"/>
    <cellStyle name="Valuta 2 3 2 2 4 2" xfId="3585" xr:uid="{00000000-0005-0000-0000-0000CC110000}"/>
    <cellStyle name="Valuta 2 3 2 2 4 3" xfId="2351" xr:uid="{00000000-0005-0000-0000-0000CD110000}"/>
    <cellStyle name="Valuta 2 3 2 2 5" xfId="2783" xr:uid="{00000000-0005-0000-0000-0000CE110000}"/>
    <cellStyle name="Valuta 2 3 2 2 6" xfId="1549" xr:uid="{00000000-0005-0000-0000-0000CF110000}"/>
    <cellStyle name="Valuta 2 3 2 3" xfId="302" xr:uid="{00000000-0005-0000-0000-0000D0110000}"/>
    <cellStyle name="Valuta 2 3 2 3 2" xfId="700" xr:uid="{00000000-0005-0000-0000-0000D1110000}"/>
    <cellStyle name="Valuta 2 3 2 3 2 2" xfId="3231" xr:uid="{00000000-0005-0000-0000-0000D2110000}"/>
    <cellStyle name="Valuta 2 3 2 3 2 3" xfId="1997" xr:uid="{00000000-0005-0000-0000-0000D3110000}"/>
    <cellStyle name="Valuta 2 3 2 3 3" xfId="1110" xr:uid="{00000000-0005-0000-0000-0000D4110000}"/>
    <cellStyle name="Valuta 2 3 2 3 3 2" xfId="3641" xr:uid="{00000000-0005-0000-0000-0000D5110000}"/>
    <cellStyle name="Valuta 2 3 2 3 3 3" xfId="2407" xr:uid="{00000000-0005-0000-0000-0000D6110000}"/>
    <cellStyle name="Valuta 2 3 2 3 4" xfId="2839" xr:uid="{00000000-0005-0000-0000-0000D7110000}"/>
    <cellStyle name="Valuta 2 3 2 3 5" xfId="1605" xr:uid="{00000000-0005-0000-0000-0000D8110000}"/>
    <cellStyle name="Valuta 2 3 2 4" xfId="424" xr:uid="{00000000-0005-0000-0000-0000D9110000}"/>
    <cellStyle name="Valuta 2 3 2 4 2" xfId="817" xr:uid="{00000000-0005-0000-0000-0000DA110000}"/>
    <cellStyle name="Valuta 2 3 2 4 2 2" xfId="3348" xr:uid="{00000000-0005-0000-0000-0000DB110000}"/>
    <cellStyle name="Valuta 2 3 2 4 2 3" xfId="2114" xr:uid="{00000000-0005-0000-0000-0000DC110000}"/>
    <cellStyle name="Valuta 2 3 2 4 3" xfId="1227" xr:uid="{00000000-0005-0000-0000-0000DD110000}"/>
    <cellStyle name="Valuta 2 3 2 4 3 2" xfId="3758" xr:uid="{00000000-0005-0000-0000-0000DE110000}"/>
    <cellStyle name="Valuta 2 3 2 4 3 3" xfId="2524" xr:uid="{00000000-0005-0000-0000-0000DF110000}"/>
    <cellStyle name="Valuta 2 3 2 4 4" xfId="2956" xr:uid="{00000000-0005-0000-0000-0000E0110000}"/>
    <cellStyle name="Valuta 2 3 2 4 5" xfId="1722" xr:uid="{00000000-0005-0000-0000-0000E1110000}"/>
    <cellStyle name="Valuta 2 3 2 5" xfId="552" xr:uid="{00000000-0005-0000-0000-0000E2110000}"/>
    <cellStyle name="Valuta 2 3 2 5 2" xfId="3083" xr:uid="{00000000-0005-0000-0000-0000E3110000}"/>
    <cellStyle name="Valuta 2 3 2 5 3" xfId="1849" xr:uid="{00000000-0005-0000-0000-0000E4110000}"/>
    <cellStyle name="Valuta 2 3 2 6" xfId="962" xr:uid="{00000000-0005-0000-0000-0000E5110000}"/>
    <cellStyle name="Valuta 2 3 2 6 2" xfId="3493" xr:uid="{00000000-0005-0000-0000-0000E6110000}"/>
    <cellStyle name="Valuta 2 3 2 6 3" xfId="2259" xr:uid="{00000000-0005-0000-0000-0000E7110000}"/>
    <cellStyle name="Valuta 2 3 2 7" xfId="2691" xr:uid="{00000000-0005-0000-0000-0000E8110000}"/>
    <cellStyle name="Valuta 2 3 2 8" xfId="1457" xr:uid="{00000000-0005-0000-0000-0000E9110000}"/>
    <cellStyle name="Valuta 2 3 3" xfId="169" xr:uid="{00000000-0005-0000-0000-0000EA110000}"/>
    <cellStyle name="Valuta 2 3 3 2" xfId="338" xr:uid="{00000000-0005-0000-0000-0000EB110000}"/>
    <cellStyle name="Valuta 2 3 3 2 2" xfId="736" xr:uid="{00000000-0005-0000-0000-0000EC110000}"/>
    <cellStyle name="Valuta 2 3 3 2 2 2" xfId="3267" xr:uid="{00000000-0005-0000-0000-0000ED110000}"/>
    <cellStyle name="Valuta 2 3 3 2 2 3" xfId="2033" xr:uid="{00000000-0005-0000-0000-0000EE110000}"/>
    <cellStyle name="Valuta 2 3 3 2 3" xfId="1146" xr:uid="{00000000-0005-0000-0000-0000EF110000}"/>
    <cellStyle name="Valuta 2 3 3 2 3 2" xfId="3677" xr:uid="{00000000-0005-0000-0000-0000F0110000}"/>
    <cellStyle name="Valuta 2 3 3 2 3 3" xfId="2443" xr:uid="{00000000-0005-0000-0000-0000F1110000}"/>
    <cellStyle name="Valuta 2 3 3 2 4" xfId="2875" xr:uid="{00000000-0005-0000-0000-0000F2110000}"/>
    <cellStyle name="Valuta 2 3 3 2 5" xfId="1641" xr:uid="{00000000-0005-0000-0000-0000F3110000}"/>
    <cellStyle name="Valuta 2 3 3 3" xfId="442" xr:uid="{00000000-0005-0000-0000-0000F4110000}"/>
    <cellStyle name="Valuta 2 3 3 3 2" xfId="835" xr:uid="{00000000-0005-0000-0000-0000F5110000}"/>
    <cellStyle name="Valuta 2 3 3 3 2 2" xfId="3366" xr:uid="{00000000-0005-0000-0000-0000F6110000}"/>
    <cellStyle name="Valuta 2 3 3 3 2 3" xfId="2132" xr:uid="{00000000-0005-0000-0000-0000F7110000}"/>
    <cellStyle name="Valuta 2 3 3 3 3" xfId="1245" xr:uid="{00000000-0005-0000-0000-0000F8110000}"/>
    <cellStyle name="Valuta 2 3 3 3 3 2" xfId="3776" xr:uid="{00000000-0005-0000-0000-0000F9110000}"/>
    <cellStyle name="Valuta 2 3 3 3 3 3" xfId="2542" xr:uid="{00000000-0005-0000-0000-0000FA110000}"/>
    <cellStyle name="Valuta 2 3 3 3 4" xfId="2974" xr:uid="{00000000-0005-0000-0000-0000FB110000}"/>
    <cellStyle name="Valuta 2 3 3 3 5" xfId="1740" xr:uid="{00000000-0005-0000-0000-0000FC110000}"/>
    <cellStyle name="Valuta 2 3 3 4" xfId="568" xr:uid="{00000000-0005-0000-0000-0000FD110000}"/>
    <cellStyle name="Valuta 2 3 3 4 2" xfId="3099" xr:uid="{00000000-0005-0000-0000-0000FE110000}"/>
    <cellStyle name="Valuta 2 3 3 4 3" xfId="1865" xr:uid="{00000000-0005-0000-0000-0000FF110000}"/>
    <cellStyle name="Valuta 2 3 3 5" xfId="978" xr:uid="{00000000-0005-0000-0000-000000120000}"/>
    <cellStyle name="Valuta 2 3 3 5 2" xfId="3509" xr:uid="{00000000-0005-0000-0000-000001120000}"/>
    <cellStyle name="Valuta 2 3 3 5 3" xfId="2275" xr:uid="{00000000-0005-0000-0000-000002120000}"/>
    <cellStyle name="Valuta 2 3 3 6" xfId="2707" xr:uid="{00000000-0005-0000-0000-000003120000}"/>
    <cellStyle name="Valuta 2 3 3 7" xfId="1473" xr:uid="{00000000-0005-0000-0000-000004120000}"/>
    <cellStyle name="Valuta 2 3 4" xfId="196" xr:uid="{00000000-0005-0000-0000-000005120000}"/>
    <cellStyle name="Valuta 2 3 4 2" xfId="469" xr:uid="{00000000-0005-0000-0000-000006120000}"/>
    <cellStyle name="Valuta 2 3 4 2 2" xfId="862" xr:uid="{00000000-0005-0000-0000-000007120000}"/>
    <cellStyle name="Valuta 2 3 4 2 2 2" xfId="3393" xr:uid="{00000000-0005-0000-0000-000008120000}"/>
    <cellStyle name="Valuta 2 3 4 2 2 3" xfId="2159" xr:uid="{00000000-0005-0000-0000-000009120000}"/>
    <cellStyle name="Valuta 2 3 4 2 3" xfId="1272" xr:uid="{00000000-0005-0000-0000-00000A120000}"/>
    <cellStyle name="Valuta 2 3 4 2 3 2" xfId="3803" xr:uid="{00000000-0005-0000-0000-00000B120000}"/>
    <cellStyle name="Valuta 2 3 4 2 3 3" xfId="2569" xr:uid="{00000000-0005-0000-0000-00000C120000}"/>
    <cellStyle name="Valuta 2 3 4 2 4" xfId="3001" xr:uid="{00000000-0005-0000-0000-00000D120000}"/>
    <cellStyle name="Valuta 2 3 4 2 5" xfId="1767" xr:uid="{00000000-0005-0000-0000-00000E120000}"/>
    <cellStyle name="Valuta 2 3 4 3" xfId="595" xr:uid="{00000000-0005-0000-0000-00000F120000}"/>
    <cellStyle name="Valuta 2 3 4 3 2" xfId="3126" xr:uid="{00000000-0005-0000-0000-000010120000}"/>
    <cellStyle name="Valuta 2 3 4 3 3" xfId="1892" xr:uid="{00000000-0005-0000-0000-000011120000}"/>
    <cellStyle name="Valuta 2 3 4 4" xfId="1005" xr:uid="{00000000-0005-0000-0000-000012120000}"/>
    <cellStyle name="Valuta 2 3 4 4 2" xfId="3536" xr:uid="{00000000-0005-0000-0000-000013120000}"/>
    <cellStyle name="Valuta 2 3 4 4 3" xfId="2302" xr:uid="{00000000-0005-0000-0000-000014120000}"/>
    <cellStyle name="Valuta 2 3 4 5" xfId="2734" xr:uid="{00000000-0005-0000-0000-000015120000}"/>
    <cellStyle name="Valuta 2 3 4 6" xfId="1500" xr:uid="{00000000-0005-0000-0000-000016120000}"/>
    <cellStyle name="Valuta 2 3 5" xfId="223" xr:uid="{00000000-0005-0000-0000-000017120000}"/>
    <cellStyle name="Valuta 2 3 5 2" xfId="622" xr:uid="{00000000-0005-0000-0000-000018120000}"/>
    <cellStyle name="Valuta 2 3 5 2 2" xfId="3153" xr:uid="{00000000-0005-0000-0000-000019120000}"/>
    <cellStyle name="Valuta 2 3 5 2 3" xfId="1919" xr:uid="{00000000-0005-0000-0000-00001A120000}"/>
    <cellStyle name="Valuta 2 3 5 3" xfId="1032" xr:uid="{00000000-0005-0000-0000-00001B120000}"/>
    <cellStyle name="Valuta 2 3 5 3 2" xfId="3563" xr:uid="{00000000-0005-0000-0000-00001C120000}"/>
    <cellStyle name="Valuta 2 3 5 3 3" xfId="2329" xr:uid="{00000000-0005-0000-0000-00001D120000}"/>
    <cellStyle name="Valuta 2 3 5 4" xfId="2761" xr:uid="{00000000-0005-0000-0000-00001E120000}"/>
    <cellStyle name="Valuta 2 3 5 5" xfId="1527" xr:uid="{00000000-0005-0000-0000-00001F120000}"/>
    <cellStyle name="Valuta 2 3 6" xfId="284" xr:uid="{00000000-0005-0000-0000-000020120000}"/>
    <cellStyle name="Valuta 2 3 6 2" xfId="682" xr:uid="{00000000-0005-0000-0000-000021120000}"/>
    <cellStyle name="Valuta 2 3 6 2 2" xfId="3213" xr:uid="{00000000-0005-0000-0000-000022120000}"/>
    <cellStyle name="Valuta 2 3 6 2 3" xfId="1979" xr:uid="{00000000-0005-0000-0000-000023120000}"/>
    <cellStyle name="Valuta 2 3 6 3" xfId="1092" xr:uid="{00000000-0005-0000-0000-000024120000}"/>
    <cellStyle name="Valuta 2 3 6 3 2" xfId="3623" xr:uid="{00000000-0005-0000-0000-000025120000}"/>
    <cellStyle name="Valuta 2 3 6 3 3" xfId="2389" xr:uid="{00000000-0005-0000-0000-000026120000}"/>
    <cellStyle name="Valuta 2 3 6 4" xfId="2821" xr:uid="{00000000-0005-0000-0000-000027120000}"/>
    <cellStyle name="Valuta 2 3 6 5" xfId="1587" xr:uid="{00000000-0005-0000-0000-000028120000}"/>
    <cellStyle name="Valuta 2 3 7" xfId="405" xr:uid="{00000000-0005-0000-0000-000029120000}"/>
    <cellStyle name="Valuta 2 3 7 2" xfId="798" xr:uid="{00000000-0005-0000-0000-00002A120000}"/>
    <cellStyle name="Valuta 2 3 7 2 2" xfId="3329" xr:uid="{00000000-0005-0000-0000-00002B120000}"/>
    <cellStyle name="Valuta 2 3 7 2 3" xfId="2095" xr:uid="{00000000-0005-0000-0000-00002C120000}"/>
    <cellStyle name="Valuta 2 3 7 3" xfId="1208" xr:uid="{00000000-0005-0000-0000-00002D120000}"/>
    <cellStyle name="Valuta 2 3 7 3 2" xfId="3739" xr:uid="{00000000-0005-0000-0000-00002E120000}"/>
    <cellStyle name="Valuta 2 3 7 3 3" xfId="2505" xr:uid="{00000000-0005-0000-0000-00002F120000}"/>
    <cellStyle name="Valuta 2 3 7 4" xfId="2937" xr:uid="{00000000-0005-0000-0000-000030120000}"/>
    <cellStyle name="Valuta 2 3 7 5" xfId="1703" xr:uid="{00000000-0005-0000-0000-000031120000}"/>
    <cellStyle name="Valuta 2 3 8" xfId="134" xr:uid="{00000000-0005-0000-0000-000032120000}"/>
    <cellStyle name="Valuta 2 3 8 2" xfId="533" xr:uid="{00000000-0005-0000-0000-000033120000}"/>
    <cellStyle name="Valuta 2 3 8 2 2" xfId="3064" xr:uid="{00000000-0005-0000-0000-000034120000}"/>
    <cellStyle name="Valuta 2 3 8 2 3" xfId="1830" xr:uid="{00000000-0005-0000-0000-000035120000}"/>
    <cellStyle name="Valuta 2 3 8 3" xfId="943" xr:uid="{00000000-0005-0000-0000-000036120000}"/>
    <cellStyle name="Valuta 2 3 8 3 2" xfId="3474" xr:uid="{00000000-0005-0000-0000-000037120000}"/>
    <cellStyle name="Valuta 2 3 8 3 3" xfId="2240" xr:uid="{00000000-0005-0000-0000-000038120000}"/>
    <cellStyle name="Valuta 2 3 8 4" xfId="2672" xr:uid="{00000000-0005-0000-0000-000039120000}"/>
    <cellStyle name="Valuta 2 3 8 5" xfId="1438" xr:uid="{00000000-0005-0000-0000-00003A120000}"/>
    <cellStyle name="Valuta 2 3 9" xfId="513" xr:uid="{00000000-0005-0000-0000-00003B120000}"/>
    <cellStyle name="Valuta 2 3 9 2" xfId="3044" xr:uid="{00000000-0005-0000-0000-00003C120000}"/>
    <cellStyle name="Valuta 2 3 9 3" xfId="1810" xr:uid="{00000000-0005-0000-0000-00003D120000}"/>
    <cellStyle name="Valuta 2 4" xfId="93" xr:uid="{00000000-0005-0000-0000-00003E120000}"/>
    <cellStyle name="Valuta 2 4 2" xfId="214" xr:uid="{00000000-0005-0000-0000-00003F120000}"/>
    <cellStyle name="Valuta 2 4 2 2" xfId="365" xr:uid="{00000000-0005-0000-0000-000040120000}"/>
    <cellStyle name="Valuta 2 4 2 2 2" xfId="763" xr:uid="{00000000-0005-0000-0000-000041120000}"/>
    <cellStyle name="Valuta 2 4 2 2 2 2" xfId="3294" xr:uid="{00000000-0005-0000-0000-000042120000}"/>
    <cellStyle name="Valuta 2 4 2 2 2 3" xfId="2060" xr:uid="{00000000-0005-0000-0000-000043120000}"/>
    <cellStyle name="Valuta 2 4 2 2 3" xfId="1173" xr:uid="{00000000-0005-0000-0000-000044120000}"/>
    <cellStyle name="Valuta 2 4 2 2 3 2" xfId="3704" xr:uid="{00000000-0005-0000-0000-000045120000}"/>
    <cellStyle name="Valuta 2 4 2 2 3 3" xfId="2470" xr:uid="{00000000-0005-0000-0000-000046120000}"/>
    <cellStyle name="Valuta 2 4 2 2 4" xfId="2902" xr:uid="{00000000-0005-0000-0000-000047120000}"/>
    <cellStyle name="Valuta 2 4 2 2 5" xfId="1668" xr:uid="{00000000-0005-0000-0000-000048120000}"/>
    <cellStyle name="Valuta 2 4 2 3" xfId="613" xr:uid="{00000000-0005-0000-0000-000049120000}"/>
    <cellStyle name="Valuta 2 4 2 3 2" xfId="3144" xr:uid="{00000000-0005-0000-0000-00004A120000}"/>
    <cellStyle name="Valuta 2 4 2 3 3" xfId="1910" xr:uid="{00000000-0005-0000-0000-00004B120000}"/>
    <cellStyle name="Valuta 2 4 2 4" xfId="1023" xr:uid="{00000000-0005-0000-0000-00004C120000}"/>
    <cellStyle name="Valuta 2 4 2 4 2" xfId="3554" xr:uid="{00000000-0005-0000-0000-00004D120000}"/>
    <cellStyle name="Valuta 2 4 2 4 3" xfId="2320" xr:uid="{00000000-0005-0000-0000-00004E120000}"/>
    <cellStyle name="Valuta 2 4 2 5" xfId="2752" xr:uid="{00000000-0005-0000-0000-00004F120000}"/>
    <cellStyle name="Valuta 2 4 2 6" xfId="1518" xr:uid="{00000000-0005-0000-0000-000050120000}"/>
    <cellStyle name="Valuta 2 4 3" xfId="311" xr:uid="{00000000-0005-0000-0000-000051120000}"/>
    <cellStyle name="Valuta 2 4 3 2" xfId="709" xr:uid="{00000000-0005-0000-0000-000052120000}"/>
    <cellStyle name="Valuta 2 4 3 2 2" xfId="3240" xr:uid="{00000000-0005-0000-0000-000053120000}"/>
    <cellStyle name="Valuta 2 4 3 2 3" xfId="2006" xr:uid="{00000000-0005-0000-0000-000054120000}"/>
    <cellStyle name="Valuta 2 4 3 3" xfId="1119" xr:uid="{00000000-0005-0000-0000-000055120000}"/>
    <cellStyle name="Valuta 2 4 3 3 2" xfId="3650" xr:uid="{00000000-0005-0000-0000-000056120000}"/>
    <cellStyle name="Valuta 2 4 3 3 3" xfId="2416" xr:uid="{00000000-0005-0000-0000-000057120000}"/>
    <cellStyle name="Valuta 2 4 3 4" xfId="2848" xr:uid="{00000000-0005-0000-0000-000058120000}"/>
    <cellStyle name="Valuta 2 4 3 5" xfId="1614" xr:uid="{00000000-0005-0000-0000-000059120000}"/>
    <cellStyle name="Valuta 2 4 4" xfId="415" xr:uid="{00000000-0005-0000-0000-00005A120000}"/>
    <cellStyle name="Valuta 2 4 4 2" xfId="808" xr:uid="{00000000-0005-0000-0000-00005B120000}"/>
    <cellStyle name="Valuta 2 4 4 2 2" xfId="3339" xr:uid="{00000000-0005-0000-0000-00005C120000}"/>
    <cellStyle name="Valuta 2 4 4 2 3" xfId="2105" xr:uid="{00000000-0005-0000-0000-00005D120000}"/>
    <cellStyle name="Valuta 2 4 4 3" xfId="1218" xr:uid="{00000000-0005-0000-0000-00005E120000}"/>
    <cellStyle name="Valuta 2 4 4 3 2" xfId="3749" xr:uid="{00000000-0005-0000-0000-00005F120000}"/>
    <cellStyle name="Valuta 2 4 4 3 3" xfId="2515" xr:uid="{00000000-0005-0000-0000-000060120000}"/>
    <cellStyle name="Valuta 2 4 4 4" xfId="2947" xr:uid="{00000000-0005-0000-0000-000061120000}"/>
    <cellStyle name="Valuta 2 4 4 5" xfId="1713" xr:uid="{00000000-0005-0000-0000-000062120000}"/>
    <cellStyle name="Valuta 2 4 5" xfId="144" xr:uid="{00000000-0005-0000-0000-000063120000}"/>
    <cellStyle name="Valuta 2 4 5 2" xfId="543" xr:uid="{00000000-0005-0000-0000-000064120000}"/>
    <cellStyle name="Valuta 2 4 5 2 2" xfId="3074" xr:uid="{00000000-0005-0000-0000-000065120000}"/>
    <cellStyle name="Valuta 2 4 5 2 3" xfId="1840" xr:uid="{00000000-0005-0000-0000-000066120000}"/>
    <cellStyle name="Valuta 2 4 5 3" xfId="953" xr:uid="{00000000-0005-0000-0000-000067120000}"/>
    <cellStyle name="Valuta 2 4 5 3 2" xfId="3484" xr:uid="{00000000-0005-0000-0000-000068120000}"/>
    <cellStyle name="Valuta 2 4 5 3 3" xfId="2250" xr:uid="{00000000-0005-0000-0000-000069120000}"/>
    <cellStyle name="Valuta 2 4 5 4" xfId="2682" xr:uid="{00000000-0005-0000-0000-00006A120000}"/>
    <cellStyle name="Valuta 2 4 5 5" xfId="1448" xr:uid="{00000000-0005-0000-0000-00006B120000}"/>
    <cellStyle name="Valuta 2 4 6" xfId="501" xr:uid="{00000000-0005-0000-0000-00006C120000}"/>
    <cellStyle name="Valuta 2 4 6 2" xfId="3032" xr:uid="{00000000-0005-0000-0000-00006D120000}"/>
    <cellStyle name="Valuta 2 4 6 3" xfId="1798" xr:uid="{00000000-0005-0000-0000-00006E120000}"/>
    <cellStyle name="Valuta 2 4 7" xfId="911" xr:uid="{00000000-0005-0000-0000-00006F120000}"/>
    <cellStyle name="Valuta 2 4 7 2" xfId="3442" xr:uid="{00000000-0005-0000-0000-000070120000}"/>
    <cellStyle name="Valuta 2 4 7 3" xfId="2208" xr:uid="{00000000-0005-0000-0000-000071120000}"/>
    <cellStyle name="Valuta 2 4 8" xfId="2640" xr:uid="{00000000-0005-0000-0000-000072120000}"/>
    <cellStyle name="Valuta 2 4 9" xfId="1406" xr:uid="{00000000-0005-0000-0000-000073120000}"/>
    <cellStyle name="Valuta 2 5" xfId="121" xr:uid="{00000000-0005-0000-0000-000074120000}"/>
    <cellStyle name="Valuta 2 5 2" xfId="236" xr:uid="{00000000-0005-0000-0000-000075120000}"/>
    <cellStyle name="Valuta 2 5 2 2" xfId="374" xr:uid="{00000000-0005-0000-0000-000076120000}"/>
    <cellStyle name="Valuta 2 5 2 2 2" xfId="772" xr:uid="{00000000-0005-0000-0000-000077120000}"/>
    <cellStyle name="Valuta 2 5 2 2 2 2" xfId="3303" xr:uid="{00000000-0005-0000-0000-000078120000}"/>
    <cellStyle name="Valuta 2 5 2 2 2 3" xfId="2069" xr:uid="{00000000-0005-0000-0000-000079120000}"/>
    <cellStyle name="Valuta 2 5 2 2 3" xfId="1182" xr:uid="{00000000-0005-0000-0000-00007A120000}"/>
    <cellStyle name="Valuta 2 5 2 2 3 2" xfId="3713" xr:uid="{00000000-0005-0000-0000-00007B120000}"/>
    <cellStyle name="Valuta 2 5 2 2 3 3" xfId="2479" xr:uid="{00000000-0005-0000-0000-00007C120000}"/>
    <cellStyle name="Valuta 2 5 2 2 4" xfId="2911" xr:uid="{00000000-0005-0000-0000-00007D120000}"/>
    <cellStyle name="Valuta 2 5 2 2 5" xfId="1677" xr:uid="{00000000-0005-0000-0000-00007E120000}"/>
    <cellStyle name="Valuta 2 5 2 3" xfId="635" xr:uid="{00000000-0005-0000-0000-00007F120000}"/>
    <cellStyle name="Valuta 2 5 2 3 2" xfId="3166" xr:uid="{00000000-0005-0000-0000-000080120000}"/>
    <cellStyle name="Valuta 2 5 2 3 3" xfId="1932" xr:uid="{00000000-0005-0000-0000-000081120000}"/>
    <cellStyle name="Valuta 2 5 2 4" xfId="1045" xr:uid="{00000000-0005-0000-0000-000082120000}"/>
    <cellStyle name="Valuta 2 5 2 4 2" xfId="3576" xr:uid="{00000000-0005-0000-0000-000083120000}"/>
    <cellStyle name="Valuta 2 5 2 4 3" xfId="2342" xr:uid="{00000000-0005-0000-0000-000084120000}"/>
    <cellStyle name="Valuta 2 5 2 5" xfId="2774" xr:uid="{00000000-0005-0000-0000-000085120000}"/>
    <cellStyle name="Valuta 2 5 2 6" xfId="1540" xr:uid="{00000000-0005-0000-0000-000086120000}"/>
    <cellStyle name="Valuta 2 5 3" xfId="320" xr:uid="{00000000-0005-0000-0000-000087120000}"/>
    <cellStyle name="Valuta 2 5 3 2" xfId="718" xr:uid="{00000000-0005-0000-0000-000088120000}"/>
    <cellStyle name="Valuta 2 5 3 2 2" xfId="3249" xr:uid="{00000000-0005-0000-0000-000089120000}"/>
    <cellStyle name="Valuta 2 5 3 2 3" xfId="2015" xr:uid="{00000000-0005-0000-0000-00008A120000}"/>
    <cellStyle name="Valuta 2 5 3 3" xfId="1128" xr:uid="{00000000-0005-0000-0000-00008B120000}"/>
    <cellStyle name="Valuta 2 5 3 3 2" xfId="3659" xr:uid="{00000000-0005-0000-0000-00008C120000}"/>
    <cellStyle name="Valuta 2 5 3 3 3" xfId="2425" xr:uid="{00000000-0005-0000-0000-00008D120000}"/>
    <cellStyle name="Valuta 2 5 3 4" xfId="2857" xr:uid="{00000000-0005-0000-0000-00008E120000}"/>
    <cellStyle name="Valuta 2 5 3 5" xfId="1623" xr:uid="{00000000-0005-0000-0000-00008F120000}"/>
    <cellStyle name="Valuta 2 5 4" xfId="433" xr:uid="{00000000-0005-0000-0000-000090120000}"/>
    <cellStyle name="Valuta 2 5 4 2" xfId="826" xr:uid="{00000000-0005-0000-0000-000091120000}"/>
    <cellStyle name="Valuta 2 5 4 2 2" xfId="3357" xr:uid="{00000000-0005-0000-0000-000092120000}"/>
    <cellStyle name="Valuta 2 5 4 2 3" xfId="2123" xr:uid="{00000000-0005-0000-0000-000093120000}"/>
    <cellStyle name="Valuta 2 5 4 3" xfId="1236" xr:uid="{00000000-0005-0000-0000-000094120000}"/>
    <cellStyle name="Valuta 2 5 4 3 2" xfId="3767" xr:uid="{00000000-0005-0000-0000-000095120000}"/>
    <cellStyle name="Valuta 2 5 4 3 3" xfId="2533" xr:uid="{00000000-0005-0000-0000-000096120000}"/>
    <cellStyle name="Valuta 2 5 4 4" xfId="2965" xr:uid="{00000000-0005-0000-0000-000097120000}"/>
    <cellStyle name="Valuta 2 5 4 5" xfId="1731" xr:uid="{00000000-0005-0000-0000-000098120000}"/>
    <cellStyle name="Valuta 2 5 5" xfId="162" xr:uid="{00000000-0005-0000-0000-000099120000}"/>
    <cellStyle name="Valuta 2 5 5 2" xfId="561" xr:uid="{00000000-0005-0000-0000-00009A120000}"/>
    <cellStyle name="Valuta 2 5 5 2 2" xfId="3092" xr:uid="{00000000-0005-0000-0000-00009B120000}"/>
    <cellStyle name="Valuta 2 5 5 2 3" xfId="1858" xr:uid="{00000000-0005-0000-0000-00009C120000}"/>
    <cellStyle name="Valuta 2 5 5 3" xfId="971" xr:uid="{00000000-0005-0000-0000-00009D120000}"/>
    <cellStyle name="Valuta 2 5 5 3 2" xfId="3502" xr:uid="{00000000-0005-0000-0000-00009E120000}"/>
    <cellStyle name="Valuta 2 5 5 3 3" xfId="2268" xr:uid="{00000000-0005-0000-0000-00009F120000}"/>
    <cellStyle name="Valuta 2 5 5 4" xfId="2700" xr:uid="{00000000-0005-0000-0000-0000A0120000}"/>
    <cellStyle name="Valuta 2 5 5 5" xfId="1466" xr:uid="{00000000-0005-0000-0000-0000A1120000}"/>
    <cellStyle name="Valuta 2 6" xfId="178" xr:uid="{00000000-0005-0000-0000-0000A2120000}"/>
    <cellStyle name="Valuta 2 6 2" xfId="260" xr:uid="{00000000-0005-0000-0000-0000A3120000}"/>
    <cellStyle name="Valuta 2 6 2 2" xfId="347" xr:uid="{00000000-0005-0000-0000-0000A4120000}"/>
    <cellStyle name="Valuta 2 6 2 2 2" xfId="745" xr:uid="{00000000-0005-0000-0000-0000A5120000}"/>
    <cellStyle name="Valuta 2 6 2 2 2 2" xfId="3276" xr:uid="{00000000-0005-0000-0000-0000A6120000}"/>
    <cellStyle name="Valuta 2 6 2 2 2 3" xfId="2042" xr:uid="{00000000-0005-0000-0000-0000A7120000}"/>
    <cellStyle name="Valuta 2 6 2 2 3" xfId="1155" xr:uid="{00000000-0005-0000-0000-0000A8120000}"/>
    <cellStyle name="Valuta 2 6 2 2 3 2" xfId="3686" xr:uid="{00000000-0005-0000-0000-0000A9120000}"/>
    <cellStyle name="Valuta 2 6 2 2 3 3" xfId="2452" xr:uid="{00000000-0005-0000-0000-0000AA120000}"/>
    <cellStyle name="Valuta 2 6 2 2 4" xfId="2884" xr:uid="{00000000-0005-0000-0000-0000AB120000}"/>
    <cellStyle name="Valuta 2 6 2 2 5" xfId="1650" xr:uid="{00000000-0005-0000-0000-0000AC120000}"/>
    <cellStyle name="Valuta 2 6 2 3" xfId="658" xr:uid="{00000000-0005-0000-0000-0000AD120000}"/>
    <cellStyle name="Valuta 2 6 2 3 2" xfId="3189" xr:uid="{00000000-0005-0000-0000-0000AE120000}"/>
    <cellStyle name="Valuta 2 6 2 3 3" xfId="1955" xr:uid="{00000000-0005-0000-0000-0000AF120000}"/>
    <cellStyle name="Valuta 2 6 2 4" xfId="1068" xr:uid="{00000000-0005-0000-0000-0000B0120000}"/>
    <cellStyle name="Valuta 2 6 2 4 2" xfId="3599" xr:uid="{00000000-0005-0000-0000-0000B1120000}"/>
    <cellStyle name="Valuta 2 6 2 4 3" xfId="2365" xr:uid="{00000000-0005-0000-0000-0000B2120000}"/>
    <cellStyle name="Valuta 2 6 2 5" xfId="2797" xr:uid="{00000000-0005-0000-0000-0000B3120000}"/>
    <cellStyle name="Valuta 2 6 2 6" xfId="1563" xr:uid="{00000000-0005-0000-0000-0000B4120000}"/>
    <cellStyle name="Valuta 2 6 3" xfId="293" xr:uid="{00000000-0005-0000-0000-0000B5120000}"/>
    <cellStyle name="Valuta 2 6 3 2" xfId="691" xr:uid="{00000000-0005-0000-0000-0000B6120000}"/>
    <cellStyle name="Valuta 2 6 3 2 2" xfId="3222" xr:uid="{00000000-0005-0000-0000-0000B7120000}"/>
    <cellStyle name="Valuta 2 6 3 2 3" xfId="1988" xr:uid="{00000000-0005-0000-0000-0000B8120000}"/>
    <cellStyle name="Valuta 2 6 3 3" xfId="1101" xr:uid="{00000000-0005-0000-0000-0000B9120000}"/>
    <cellStyle name="Valuta 2 6 3 3 2" xfId="3632" xr:uid="{00000000-0005-0000-0000-0000BA120000}"/>
    <cellStyle name="Valuta 2 6 3 3 3" xfId="2398" xr:uid="{00000000-0005-0000-0000-0000BB120000}"/>
    <cellStyle name="Valuta 2 6 3 4" xfId="2830" xr:uid="{00000000-0005-0000-0000-0000BC120000}"/>
    <cellStyle name="Valuta 2 6 3 5" xfId="1596" xr:uid="{00000000-0005-0000-0000-0000BD120000}"/>
    <cellStyle name="Valuta 2 6 4" xfId="451" xr:uid="{00000000-0005-0000-0000-0000BE120000}"/>
    <cellStyle name="Valuta 2 6 4 2" xfId="844" xr:uid="{00000000-0005-0000-0000-0000BF120000}"/>
    <cellStyle name="Valuta 2 6 4 2 2" xfId="3375" xr:uid="{00000000-0005-0000-0000-0000C0120000}"/>
    <cellStyle name="Valuta 2 6 4 2 3" xfId="2141" xr:uid="{00000000-0005-0000-0000-0000C1120000}"/>
    <cellStyle name="Valuta 2 6 4 3" xfId="1254" xr:uid="{00000000-0005-0000-0000-0000C2120000}"/>
    <cellStyle name="Valuta 2 6 4 3 2" xfId="3785" xr:uid="{00000000-0005-0000-0000-0000C3120000}"/>
    <cellStyle name="Valuta 2 6 4 3 3" xfId="2551" xr:uid="{00000000-0005-0000-0000-0000C4120000}"/>
    <cellStyle name="Valuta 2 6 4 4" xfId="2983" xr:uid="{00000000-0005-0000-0000-0000C5120000}"/>
    <cellStyle name="Valuta 2 6 4 5" xfId="1749" xr:uid="{00000000-0005-0000-0000-0000C6120000}"/>
    <cellStyle name="Valuta 2 6 5" xfId="577" xr:uid="{00000000-0005-0000-0000-0000C7120000}"/>
    <cellStyle name="Valuta 2 6 5 2" xfId="3108" xr:uid="{00000000-0005-0000-0000-0000C8120000}"/>
    <cellStyle name="Valuta 2 6 5 3" xfId="1874" xr:uid="{00000000-0005-0000-0000-0000C9120000}"/>
    <cellStyle name="Valuta 2 6 6" xfId="987" xr:uid="{00000000-0005-0000-0000-0000CA120000}"/>
    <cellStyle name="Valuta 2 6 6 2" xfId="3518" xr:uid="{00000000-0005-0000-0000-0000CB120000}"/>
    <cellStyle name="Valuta 2 6 6 3" xfId="2284" xr:uid="{00000000-0005-0000-0000-0000CC120000}"/>
    <cellStyle name="Valuta 2 6 7" xfId="2716" xr:uid="{00000000-0005-0000-0000-0000CD120000}"/>
    <cellStyle name="Valuta 2 6 8" xfId="1482" xr:uid="{00000000-0005-0000-0000-0000CE120000}"/>
    <cellStyle name="Valuta 2 7" xfId="187" xr:uid="{00000000-0005-0000-0000-0000CF120000}"/>
    <cellStyle name="Valuta 2 7 2" xfId="388" xr:uid="{00000000-0005-0000-0000-0000D0120000}"/>
    <cellStyle name="Valuta 2 7 2 2" xfId="782" xr:uid="{00000000-0005-0000-0000-0000D1120000}"/>
    <cellStyle name="Valuta 2 7 2 2 2" xfId="3313" xr:uid="{00000000-0005-0000-0000-0000D2120000}"/>
    <cellStyle name="Valuta 2 7 2 2 3" xfId="2079" xr:uid="{00000000-0005-0000-0000-0000D3120000}"/>
    <cellStyle name="Valuta 2 7 2 3" xfId="1192" xr:uid="{00000000-0005-0000-0000-0000D4120000}"/>
    <cellStyle name="Valuta 2 7 2 3 2" xfId="3723" xr:uid="{00000000-0005-0000-0000-0000D5120000}"/>
    <cellStyle name="Valuta 2 7 2 3 3" xfId="2489" xr:uid="{00000000-0005-0000-0000-0000D6120000}"/>
    <cellStyle name="Valuta 2 7 2 4" xfId="2921" xr:uid="{00000000-0005-0000-0000-0000D7120000}"/>
    <cellStyle name="Valuta 2 7 2 5" xfId="1687" xr:uid="{00000000-0005-0000-0000-0000D8120000}"/>
    <cellStyle name="Valuta 2 7 3" xfId="460" xr:uid="{00000000-0005-0000-0000-0000D9120000}"/>
    <cellStyle name="Valuta 2 7 3 2" xfId="853" xr:uid="{00000000-0005-0000-0000-0000DA120000}"/>
    <cellStyle name="Valuta 2 7 3 2 2" xfId="3384" xr:uid="{00000000-0005-0000-0000-0000DB120000}"/>
    <cellStyle name="Valuta 2 7 3 2 3" xfId="2150" xr:uid="{00000000-0005-0000-0000-0000DC120000}"/>
    <cellStyle name="Valuta 2 7 3 3" xfId="1263" xr:uid="{00000000-0005-0000-0000-0000DD120000}"/>
    <cellStyle name="Valuta 2 7 3 3 2" xfId="3794" xr:uid="{00000000-0005-0000-0000-0000DE120000}"/>
    <cellStyle name="Valuta 2 7 3 3 3" xfId="2560" xr:uid="{00000000-0005-0000-0000-0000DF120000}"/>
    <cellStyle name="Valuta 2 7 3 4" xfId="2992" xr:uid="{00000000-0005-0000-0000-0000E0120000}"/>
    <cellStyle name="Valuta 2 7 3 5" xfId="1758" xr:uid="{00000000-0005-0000-0000-0000E1120000}"/>
    <cellStyle name="Valuta 2 7 4" xfId="586" xr:uid="{00000000-0005-0000-0000-0000E2120000}"/>
    <cellStyle name="Valuta 2 7 4 2" xfId="3117" xr:uid="{00000000-0005-0000-0000-0000E3120000}"/>
    <cellStyle name="Valuta 2 7 4 3" xfId="1883" xr:uid="{00000000-0005-0000-0000-0000E4120000}"/>
    <cellStyle name="Valuta 2 7 5" xfId="996" xr:uid="{00000000-0005-0000-0000-0000E5120000}"/>
    <cellStyle name="Valuta 2 7 5 2" xfId="3527" xr:uid="{00000000-0005-0000-0000-0000E6120000}"/>
    <cellStyle name="Valuta 2 7 5 3" xfId="2293" xr:uid="{00000000-0005-0000-0000-0000E7120000}"/>
    <cellStyle name="Valuta 2 7 6" xfId="2725" xr:uid="{00000000-0005-0000-0000-0000E8120000}"/>
    <cellStyle name="Valuta 2 7 7" xfId="1491" xr:uid="{00000000-0005-0000-0000-0000E9120000}"/>
    <cellStyle name="Valuta 2 8" xfId="205" xr:uid="{00000000-0005-0000-0000-0000EA120000}"/>
    <cellStyle name="Valuta 2 8 2" xfId="329" xr:uid="{00000000-0005-0000-0000-0000EB120000}"/>
    <cellStyle name="Valuta 2 8 2 2" xfId="727" xr:uid="{00000000-0005-0000-0000-0000EC120000}"/>
    <cellStyle name="Valuta 2 8 2 2 2" xfId="3258" xr:uid="{00000000-0005-0000-0000-0000ED120000}"/>
    <cellStyle name="Valuta 2 8 2 2 3" xfId="2024" xr:uid="{00000000-0005-0000-0000-0000EE120000}"/>
    <cellStyle name="Valuta 2 8 2 3" xfId="1137" xr:uid="{00000000-0005-0000-0000-0000EF120000}"/>
    <cellStyle name="Valuta 2 8 2 3 2" xfId="3668" xr:uid="{00000000-0005-0000-0000-0000F0120000}"/>
    <cellStyle name="Valuta 2 8 2 3 3" xfId="2434" xr:uid="{00000000-0005-0000-0000-0000F1120000}"/>
    <cellStyle name="Valuta 2 8 2 4" xfId="2866" xr:uid="{00000000-0005-0000-0000-0000F2120000}"/>
    <cellStyle name="Valuta 2 8 2 5" xfId="1632" xr:uid="{00000000-0005-0000-0000-0000F3120000}"/>
    <cellStyle name="Valuta 2 8 3" xfId="604" xr:uid="{00000000-0005-0000-0000-0000F4120000}"/>
    <cellStyle name="Valuta 2 8 3 2" xfId="3135" xr:uid="{00000000-0005-0000-0000-0000F5120000}"/>
    <cellStyle name="Valuta 2 8 3 3" xfId="1901" xr:uid="{00000000-0005-0000-0000-0000F6120000}"/>
    <cellStyle name="Valuta 2 8 4" xfId="1014" xr:uid="{00000000-0005-0000-0000-0000F7120000}"/>
    <cellStyle name="Valuta 2 8 4 2" xfId="3545" xr:uid="{00000000-0005-0000-0000-0000F8120000}"/>
    <cellStyle name="Valuta 2 8 4 3" xfId="2311" xr:uid="{00000000-0005-0000-0000-0000F9120000}"/>
    <cellStyle name="Valuta 2 8 5" xfId="2743" xr:uid="{00000000-0005-0000-0000-0000FA120000}"/>
    <cellStyle name="Valuta 2 8 6" xfId="1509" xr:uid="{00000000-0005-0000-0000-0000FB120000}"/>
    <cellStyle name="Valuta 2 9" xfId="263" xr:uid="{00000000-0005-0000-0000-0000FC120000}"/>
    <cellStyle name="Valuta 2 9 2" xfId="275" xr:uid="{00000000-0005-0000-0000-0000FD120000}"/>
    <cellStyle name="Valuta 2 9 2 2" xfId="673" xr:uid="{00000000-0005-0000-0000-0000FE120000}"/>
    <cellStyle name="Valuta 2 9 2 2 2" xfId="3204" xr:uid="{00000000-0005-0000-0000-0000FF120000}"/>
    <cellStyle name="Valuta 2 9 2 2 3" xfId="1970" xr:uid="{00000000-0005-0000-0000-000000130000}"/>
    <cellStyle name="Valuta 2 9 2 3" xfId="1083" xr:uid="{00000000-0005-0000-0000-000001130000}"/>
    <cellStyle name="Valuta 2 9 2 3 2" xfId="3614" xr:uid="{00000000-0005-0000-0000-000002130000}"/>
    <cellStyle name="Valuta 2 9 2 3 3" xfId="2380" xr:uid="{00000000-0005-0000-0000-000003130000}"/>
    <cellStyle name="Valuta 2 9 2 4" xfId="2812" xr:uid="{00000000-0005-0000-0000-000004130000}"/>
    <cellStyle name="Valuta 2 9 2 5" xfId="1578" xr:uid="{00000000-0005-0000-0000-000005130000}"/>
    <cellStyle name="Valuta 2 9 3" xfId="661" xr:uid="{00000000-0005-0000-0000-000006130000}"/>
    <cellStyle name="Valuta 2 9 3 2" xfId="3192" xr:uid="{00000000-0005-0000-0000-000007130000}"/>
    <cellStyle name="Valuta 2 9 3 3" xfId="1958" xr:uid="{00000000-0005-0000-0000-000008130000}"/>
    <cellStyle name="Valuta 2 9 4" xfId="1071" xr:uid="{00000000-0005-0000-0000-000009130000}"/>
    <cellStyle name="Valuta 2 9 4 2" xfId="3602" xr:uid="{00000000-0005-0000-0000-00000A130000}"/>
    <cellStyle name="Valuta 2 9 4 3" xfId="2368" xr:uid="{00000000-0005-0000-0000-00000B130000}"/>
    <cellStyle name="Valuta 2 9 5" xfId="2800" xr:uid="{00000000-0005-0000-0000-00000C130000}"/>
    <cellStyle name="Valuta 2 9 6" xfId="1566" xr:uid="{00000000-0005-0000-0000-00000D130000}"/>
    <cellStyle name="Valuta 3" xfId="19" xr:uid="{00000000-0005-0000-0000-00000E130000}"/>
    <cellStyle name="Valuta 3 2" xfId="122" xr:uid="{00000000-0005-0000-0000-00000F130000}"/>
    <cellStyle name="Valuta 3 3" xfId="34" xr:uid="{00000000-0005-0000-0000-000010130000}"/>
    <cellStyle name="Valuta 4" xfId="1290" xr:uid="{00000000-0005-0000-0000-000011130000}"/>
    <cellStyle name="Valuta 5" xfId="1298" xr:uid="{00000000-0005-0000-0000-000012130000}"/>
    <cellStyle name="Valuta 6" xfId="4908" xr:uid="{00000000-0005-0000-0000-000013130000}"/>
    <cellStyle name="Vejica 2" xfId="389" xr:uid="{00000000-0005-0000-0000-000014130000}"/>
    <cellStyle name="Vejica 2 10" xfId="1360" xr:uid="{00000000-0005-0000-0000-000015130000}"/>
    <cellStyle name="Vejica 2 11" xfId="1361" xr:uid="{00000000-0005-0000-0000-000016130000}"/>
    <cellStyle name="Vejica 2 12" xfId="1362" xr:uid="{00000000-0005-0000-0000-000017130000}"/>
    <cellStyle name="Vejica 2 13" xfId="1363" xr:uid="{00000000-0005-0000-0000-000018130000}"/>
    <cellStyle name="Vejica 2 14" xfId="1364" xr:uid="{00000000-0005-0000-0000-000019130000}"/>
    <cellStyle name="Vejica 2 15" xfId="1365" xr:uid="{00000000-0005-0000-0000-00001A130000}"/>
    <cellStyle name="Vejica 2 15 2" xfId="1366" xr:uid="{00000000-0005-0000-0000-00001B130000}"/>
    <cellStyle name="Vejica 2 16" xfId="1367" xr:uid="{00000000-0005-0000-0000-00001C130000}"/>
    <cellStyle name="Vejica 2 16 2" xfId="1368" xr:uid="{00000000-0005-0000-0000-00001D130000}"/>
    <cellStyle name="Vejica 2 17" xfId="1369" xr:uid="{00000000-0005-0000-0000-00001E130000}"/>
    <cellStyle name="Vejica 2 18" xfId="1370" xr:uid="{00000000-0005-0000-0000-00001F130000}"/>
    <cellStyle name="Vejica 2 18 2" xfId="1371" xr:uid="{00000000-0005-0000-0000-000020130000}"/>
    <cellStyle name="Vejica 2 19" xfId="1372" xr:uid="{00000000-0005-0000-0000-000021130000}"/>
    <cellStyle name="Vejica 2 2" xfId="1373" xr:uid="{00000000-0005-0000-0000-000022130000}"/>
    <cellStyle name="Vejica 2 3" xfId="1374" xr:uid="{00000000-0005-0000-0000-000023130000}"/>
    <cellStyle name="Vejica 2 4" xfId="1375" xr:uid="{00000000-0005-0000-0000-000024130000}"/>
    <cellStyle name="Vejica 2 5" xfId="1376" xr:uid="{00000000-0005-0000-0000-000025130000}"/>
    <cellStyle name="Vejica 2 6" xfId="1377" xr:uid="{00000000-0005-0000-0000-000026130000}"/>
    <cellStyle name="Vejica 2 7" xfId="1378" xr:uid="{00000000-0005-0000-0000-000027130000}"/>
    <cellStyle name="Vejica 2 8" xfId="1379" xr:uid="{00000000-0005-0000-0000-000028130000}"/>
    <cellStyle name="Vejica 2 9" xfId="1380" xr:uid="{00000000-0005-0000-0000-000029130000}"/>
    <cellStyle name="Vejica 3" xfId="3851" xr:uid="{00000000-0005-0000-0000-00002A130000}"/>
    <cellStyle name="Vejica 3 2" xfId="4909" xr:uid="{00000000-0005-0000-0000-00002B130000}"/>
    <cellStyle name="Vejica 4" xfId="4910" xr:uid="{00000000-0005-0000-0000-00002C130000}"/>
    <cellStyle name="Vejica 5" xfId="4919" xr:uid="{00000000-0005-0000-0000-00002D130000}"/>
    <cellStyle name="Vnos 2" xfId="78" xr:uid="{00000000-0005-0000-0000-00002E130000}"/>
    <cellStyle name="Vsota 2" xfId="79" xr:uid="{00000000-0005-0000-0000-00002F130000}"/>
    <cellStyle name="Währung [0]_Compiling Utility Macros" xfId="1381" xr:uid="{00000000-0005-0000-0000-000030130000}"/>
    <cellStyle name="Währung_Compiling Utility Macros" xfId="1382" xr:uid="{00000000-0005-0000-0000-000031130000}"/>
    <cellStyle name="Warning Text" xfId="4911" xr:uid="{00000000-0005-0000-0000-000032130000}"/>
    <cellStyle name="Warning Text 2" xfId="4912" xr:uid="{00000000-0005-0000-0000-000033130000}"/>
    <cellStyle name="Warning Text 2 2" xfId="4913" xr:uid="{00000000-0005-0000-0000-000034130000}"/>
    <cellStyle name="Warning Text 3" xfId="4914" xr:uid="{00000000-0005-0000-0000-000035130000}"/>
    <cellStyle name="Warning Text 4" xfId="4915" xr:uid="{00000000-0005-0000-0000-000036130000}"/>
    <cellStyle name="Warning Text 5" xfId="4916" xr:uid="{00000000-0005-0000-0000-000037130000}"/>
    <cellStyle name="Warning Text 6" xfId="4917" xr:uid="{00000000-0005-0000-0000-000038130000}"/>
    <cellStyle name="Zboží" xfId="4918" xr:uid="{00000000-0005-0000-0000-00003913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1F5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4</xdr:col>
      <xdr:colOff>460018</xdr:colOff>
      <xdr:row>0</xdr:row>
      <xdr:rowOff>58316</xdr:rowOff>
    </xdr:from>
    <xdr:to>
      <xdr:col>7</xdr:col>
      <xdr:colOff>544772</xdr:colOff>
      <xdr:row>3</xdr:row>
      <xdr:rowOff>6026</xdr:rowOff>
    </xdr:to>
    <xdr:pic>
      <xdr:nvPicPr>
        <xdr:cNvPr id="2" name="Slika 1">
          <a:extLst>
            <a:ext uri="{FF2B5EF4-FFF2-40B4-BE49-F238E27FC236}">
              <a16:creationId xmlns:a16="http://schemas.microsoft.com/office/drawing/2014/main" id="{3CCF4506-CFD5-4150-A96A-7F33681F42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58794" y="58316"/>
          <a:ext cx="1630136" cy="64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34505</xdr:colOff>
      <xdr:row>0</xdr:row>
      <xdr:rowOff>44930</xdr:rowOff>
    </xdr:from>
    <xdr:to>
      <xdr:col>7</xdr:col>
      <xdr:colOff>703232</xdr:colOff>
      <xdr:row>3</xdr:row>
      <xdr:rowOff>1258</xdr:rowOff>
    </xdr:to>
    <xdr:pic>
      <xdr:nvPicPr>
        <xdr:cNvPr id="2" name="Slika 1">
          <a:extLst>
            <a:ext uri="{FF2B5EF4-FFF2-40B4-BE49-F238E27FC236}">
              <a16:creationId xmlns:a16="http://schemas.microsoft.com/office/drawing/2014/main" id="{0F6C8838-BDB2-46EA-8463-DD0650FC2F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43090" y="44930"/>
          <a:ext cx="1630213" cy="630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IMATE\SECURE\Production\2D_REPNew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TI%20NE%20BRI&#352;I\POSEL\PROJEKTI\ELTRIS\ELTRIS%20PROJEKTI\eltris%202009\POHAJDA%20NEVEN\ODDANO\HORVAT%20LACI\ES%2028-09-%20NNP%20HORVAT%20LACI\POPIS%20DEL%20NNP%20HORVAT%20LENDAVA%20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sheetName val="PRODUCTION REPORTS"/>
      <sheetName val="MASTER"/>
      <sheetName val="ANIMATION ONLY"/>
      <sheetName val="CONCEP-STREET"/>
      <sheetName val="ANIMATION COST FORECAST"/>
      <sheetName val="WEEKLY"/>
      <sheetName val="Sheet1"/>
      <sheetName val="EXTERNAL ANIMATION"/>
      <sheetName val="LMA"/>
      <sheetName val="1. Zem"/>
      <sheetName val="2. Bet"/>
      <sheetName val="List2"/>
      <sheetName val="Lis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
      <sheetName val="baza"/>
      <sheetName val="tabela"/>
      <sheetName val="OBRAZEC"/>
      <sheetName val="vse postavke"/>
      <sheetName val="POPIS"/>
      <sheetName val="POPIS PRAVI"/>
    </sheetNames>
    <sheetDataSet>
      <sheetData sheetId="0" refreshError="1"/>
      <sheetData sheetId="1" refreshError="1"/>
      <sheetData sheetId="2" refreshError="1"/>
      <sheetData sheetId="3" refreshError="1">
        <row r="19">
          <cell r="AA19">
            <v>12</v>
          </cell>
        </row>
        <row r="25">
          <cell r="AF25">
            <v>140</v>
          </cell>
        </row>
        <row r="38">
          <cell r="Y38">
            <v>1</v>
          </cell>
        </row>
        <row r="48">
          <cell r="Q48">
            <v>30</v>
          </cell>
        </row>
        <row r="50">
          <cell r="G50">
            <v>80</v>
          </cell>
        </row>
        <row r="52">
          <cell r="AF52">
            <v>2</v>
          </cell>
        </row>
        <row r="63">
          <cell r="AA63">
            <v>1</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9"/>
  <sheetViews>
    <sheetView tabSelected="1" view="pageBreakPreview" zoomScale="98" zoomScaleNormal="140" zoomScaleSheetLayoutView="98" workbookViewId="0">
      <selection activeCell="B46" sqref="B46"/>
    </sheetView>
  </sheetViews>
  <sheetFormatPr defaultRowHeight="14.25"/>
  <cols>
    <col min="1" max="1" width="2.5703125" style="143" customWidth="1"/>
    <col min="2" max="2" width="66" style="146" customWidth="1"/>
    <col min="3" max="3" width="17.7109375" style="142" customWidth="1"/>
    <col min="4" max="4" width="16.7109375" style="136" customWidth="1"/>
    <col min="5" max="5" width="15.7109375" style="136" customWidth="1"/>
    <col min="6" max="6" width="9.140625" style="136" hidden="1" customWidth="1"/>
    <col min="7" max="16384" width="9.140625" style="136"/>
  </cols>
  <sheetData>
    <row r="1" spans="1:3" s="113" customFormat="1" ht="11.1" customHeight="1">
      <c r="A1" s="110" t="s">
        <v>12</v>
      </c>
      <c r="B1" s="111"/>
      <c r="C1" s="112" t="s">
        <v>139</v>
      </c>
    </row>
    <row r="2" spans="1:3" s="117" customFormat="1" ht="11.25">
      <c r="A2" s="114" t="s">
        <v>21</v>
      </c>
      <c r="B2" s="115"/>
      <c r="C2" s="116"/>
    </row>
    <row r="3" spans="1:3" s="117" customFormat="1" ht="11.1" customHeight="1">
      <c r="A3" s="114" t="s">
        <v>22</v>
      </c>
      <c r="B3" s="115"/>
    </row>
    <row r="4" spans="1:3" s="117" customFormat="1" ht="15.75" customHeight="1">
      <c r="A4" s="114"/>
      <c r="B4" s="115"/>
    </row>
    <row r="5" spans="1:3" s="117" customFormat="1" ht="15.75" customHeight="1">
      <c r="A5" s="114"/>
      <c r="B5" s="115"/>
    </row>
    <row r="6" spans="1:3" s="117" customFormat="1" ht="15.75" customHeight="1">
      <c r="A6" s="114"/>
      <c r="B6" s="115"/>
    </row>
    <row r="7" spans="1:3" s="117" customFormat="1" ht="15.75" customHeight="1">
      <c r="A7" s="114"/>
      <c r="B7" s="115"/>
    </row>
    <row r="8" spans="1:3" s="120" customFormat="1" ht="15.75" customHeight="1">
      <c r="A8" s="118"/>
      <c r="B8" s="119" t="s">
        <v>19</v>
      </c>
    </row>
    <row r="9" spans="1:3" s="120" customFormat="1" ht="15.75" customHeight="1">
      <c r="A9" s="118"/>
      <c r="B9" s="119"/>
    </row>
    <row r="10" spans="1:3" s="120" customFormat="1" ht="18">
      <c r="A10" s="121"/>
      <c r="B10" s="380" t="s">
        <v>143</v>
      </c>
      <c r="C10" s="380"/>
    </row>
    <row r="11" spans="1:3" s="120" customFormat="1" ht="18">
      <c r="A11" s="121"/>
      <c r="B11" s="380"/>
      <c r="C11" s="380"/>
    </row>
    <row r="12" spans="1:3" s="120" customFormat="1" ht="15.75" customHeight="1">
      <c r="A12" s="121"/>
      <c r="B12" s="122"/>
    </row>
    <row r="13" spans="1:3" s="120" customFormat="1" ht="15.75" customHeight="1">
      <c r="A13" s="121"/>
      <c r="B13" s="122"/>
    </row>
    <row r="14" spans="1:3" s="120" customFormat="1" ht="15.75" customHeight="1">
      <c r="A14" s="121"/>
      <c r="B14" s="122"/>
    </row>
    <row r="15" spans="1:3" s="125" customFormat="1" ht="15.75" customHeight="1">
      <c r="A15" s="123"/>
      <c r="B15" s="124"/>
    </row>
    <row r="16" spans="1:3" s="127" customFormat="1" ht="15.75" customHeight="1">
      <c r="A16" s="126"/>
      <c r="B16" s="119" t="s">
        <v>20</v>
      </c>
    </row>
    <row r="17" spans="1:2" s="127" customFormat="1" ht="15.75" customHeight="1">
      <c r="A17" s="126"/>
      <c r="B17" s="119"/>
    </row>
    <row r="18" spans="1:2" s="120" customFormat="1" ht="15.75" customHeight="1">
      <c r="A18" s="121"/>
      <c r="B18" s="128" t="s">
        <v>140</v>
      </c>
    </row>
    <row r="19" spans="1:2" s="120" customFormat="1" ht="15.75" customHeight="1">
      <c r="A19" s="121"/>
      <c r="B19" s="128" t="s">
        <v>141</v>
      </c>
    </row>
    <row r="20" spans="1:2" s="125" customFormat="1" ht="15.75" customHeight="1">
      <c r="A20" s="123"/>
      <c r="B20" s="128" t="s">
        <v>142</v>
      </c>
    </row>
    <row r="21" spans="1:2" s="125" customFormat="1" ht="15.75" customHeight="1">
      <c r="A21" s="123"/>
      <c r="B21" s="124"/>
    </row>
    <row r="22" spans="1:2" s="125" customFormat="1" ht="15.75" customHeight="1">
      <c r="A22" s="123"/>
      <c r="B22" s="124"/>
    </row>
    <row r="23" spans="1:2" s="125" customFormat="1" ht="15.75" customHeight="1">
      <c r="A23" s="123"/>
      <c r="B23" s="124"/>
    </row>
    <row r="24" spans="1:2" s="125" customFormat="1" ht="15.75" customHeight="1">
      <c r="A24" s="123"/>
      <c r="B24" s="124"/>
    </row>
    <row r="25" spans="1:2" s="125" customFormat="1" ht="15.75" customHeight="1">
      <c r="A25" s="123"/>
      <c r="B25" s="124"/>
    </row>
    <row r="26" spans="1:2" s="125" customFormat="1" ht="20.25">
      <c r="A26" s="129"/>
      <c r="B26" s="130" t="s">
        <v>2408</v>
      </c>
    </row>
    <row r="27" spans="1:2" s="125" customFormat="1" ht="15.75" customHeight="1">
      <c r="A27" s="129"/>
      <c r="B27" s="131"/>
    </row>
    <row r="28" spans="1:2" s="125" customFormat="1" ht="15.75" customHeight="1">
      <c r="A28" s="123"/>
      <c r="B28" s="124"/>
    </row>
    <row r="29" spans="1:2" s="125" customFormat="1" ht="15.75" customHeight="1">
      <c r="A29" s="123"/>
      <c r="B29" s="124"/>
    </row>
    <row r="30" spans="1:2" s="125" customFormat="1" ht="15.75" customHeight="1">
      <c r="A30" s="123"/>
      <c r="B30" s="124"/>
    </row>
    <row r="31" spans="1:2" s="125" customFormat="1" ht="15.75" customHeight="1">
      <c r="A31" s="123"/>
      <c r="B31" s="124"/>
    </row>
    <row r="32" spans="1:2" s="125" customFormat="1" ht="15.75" customHeight="1">
      <c r="A32" s="123"/>
      <c r="B32" s="124"/>
    </row>
    <row r="33" spans="1:4" s="125" customFormat="1" ht="15.75" customHeight="1">
      <c r="A33" s="123"/>
      <c r="B33" s="124"/>
    </row>
    <row r="34" spans="1:4" s="125" customFormat="1" ht="15.75" customHeight="1">
      <c r="A34" s="123"/>
      <c r="B34" s="124"/>
    </row>
    <row r="35" spans="1:4" s="132" customFormat="1" ht="15.75" customHeight="1">
      <c r="A35" s="123"/>
      <c r="B35" s="124"/>
    </row>
    <row r="36" spans="1:4" s="101" customFormat="1" ht="15.75" customHeight="1">
      <c r="A36" s="133"/>
      <c r="B36" s="134"/>
    </row>
    <row r="37" spans="1:4" s="101" customFormat="1" ht="15.75" customHeight="1">
      <c r="A37" s="133"/>
      <c r="B37" s="134"/>
    </row>
    <row r="38" spans="1:4" s="101" customFormat="1" ht="15.75" customHeight="1">
      <c r="A38" s="133"/>
      <c r="B38" s="134"/>
    </row>
    <row r="39" spans="1:4" s="101" customFormat="1" ht="15.75" customHeight="1">
      <c r="A39" s="133"/>
      <c r="B39" s="134"/>
    </row>
    <row r="40" spans="1:4" s="101" customFormat="1" ht="15.75" customHeight="1">
      <c r="A40" s="133"/>
      <c r="B40" s="134"/>
    </row>
    <row r="41" spans="1:4" s="101" customFormat="1" ht="15.75" customHeight="1">
      <c r="A41" s="133"/>
      <c r="B41" s="134"/>
    </row>
    <row r="42" spans="1:4" ht="15.75" customHeight="1">
      <c r="A42" s="135"/>
      <c r="B42" s="381"/>
      <c r="C42" s="381"/>
    </row>
    <row r="43" spans="1:4" ht="15.75" customHeight="1">
      <c r="A43" s="135"/>
      <c r="B43" s="134"/>
      <c r="C43" s="134"/>
    </row>
    <row r="44" spans="1:4" s="132" customFormat="1" ht="15.75" customHeight="1">
      <c r="A44" s="123"/>
      <c r="B44" s="124"/>
    </row>
    <row r="45" spans="1:4" ht="15.75" customHeight="1">
      <c r="A45" s="135"/>
      <c r="B45" s="101"/>
      <c r="C45" s="349"/>
    </row>
    <row r="46" spans="1:4" ht="15.75" customHeight="1">
      <c r="A46" s="137"/>
      <c r="B46" s="134"/>
      <c r="C46" s="134"/>
    </row>
    <row r="47" spans="1:4" s="132" customFormat="1" ht="15">
      <c r="A47" s="123"/>
      <c r="B47" s="124"/>
    </row>
    <row r="48" spans="1:4" s="141" customFormat="1" ht="15.75">
      <c r="A48" s="138"/>
      <c r="B48" s="103"/>
      <c r="C48" s="139"/>
      <c r="D48" s="140"/>
    </row>
    <row r="49" spans="1:5" ht="18">
      <c r="A49" s="135"/>
      <c r="B49" s="134"/>
    </row>
    <row r="50" spans="1:5" ht="15.75">
      <c r="A50" s="137"/>
      <c r="B50" s="134"/>
    </row>
    <row r="51" spans="1:5">
      <c r="B51" s="134"/>
      <c r="D51" s="142"/>
    </row>
    <row r="52" spans="1:5" ht="15">
      <c r="B52" s="124"/>
    </row>
    <row r="53" spans="1:5" ht="18">
      <c r="B53" s="144"/>
      <c r="D53" s="142"/>
    </row>
    <row r="54" spans="1:5" ht="15.75">
      <c r="B54" s="145"/>
    </row>
    <row r="55" spans="1:5">
      <c r="D55" s="142"/>
    </row>
    <row r="57" spans="1:5" ht="71.25" customHeight="1"/>
    <row r="58" spans="1:5">
      <c r="E58" s="147"/>
    </row>
    <row r="59" spans="1:5">
      <c r="D59" s="142"/>
    </row>
    <row r="60" spans="1:5">
      <c r="D60" s="142"/>
    </row>
    <row r="61" spans="1:5">
      <c r="D61" s="142"/>
    </row>
    <row r="62" spans="1:5">
      <c r="B62" s="148"/>
      <c r="D62" s="142"/>
    </row>
    <row r="63" spans="1:5" ht="14.25" customHeight="1">
      <c r="B63" s="149"/>
      <c r="C63" s="136"/>
      <c r="D63" s="150"/>
    </row>
    <row r="64" spans="1:5" ht="42.75" customHeight="1">
      <c r="B64" s="149"/>
      <c r="D64" s="142"/>
    </row>
    <row r="65" spans="2:5" ht="14.25" customHeight="1">
      <c r="B65" s="149"/>
      <c r="D65" s="142"/>
    </row>
    <row r="66" spans="2:5" ht="57" customHeight="1">
      <c r="D66" s="142"/>
    </row>
    <row r="69" spans="2:5">
      <c r="D69" s="142"/>
    </row>
    <row r="70" spans="2:5">
      <c r="E70" s="151"/>
    </row>
    <row r="71" spans="2:5" ht="159.94999999999999" customHeight="1">
      <c r="E71" s="151"/>
    </row>
    <row r="73" spans="2:5">
      <c r="D73" s="142"/>
    </row>
    <row r="74" spans="2:5">
      <c r="B74" s="149"/>
      <c r="D74" s="142"/>
    </row>
    <row r="75" spans="2:5">
      <c r="D75" s="142"/>
    </row>
    <row r="76" spans="2:5">
      <c r="B76" s="149"/>
      <c r="D76" s="142"/>
    </row>
    <row r="77" spans="2:5">
      <c r="B77" s="149"/>
      <c r="D77" s="142"/>
    </row>
    <row r="78" spans="2:5">
      <c r="B78" s="149"/>
      <c r="D78" s="142"/>
    </row>
    <row r="79" spans="2:5" ht="159.94999999999999" customHeight="1">
      <c r="B79" s="149"/>
      <c r="E79" s="151"/>
    </row>
    <row r="80" spans="2:5">
      <c r="B80" s="149"/>
    </row>
    <row r="81" spans="2:4">
      <c r="B81" s="149"/>
      <c r="D81" s="142"/>
    </row>
    <row r="82" spans="2:4">
      <c r="B82" s="149"/>
      <c r="D82" s="142"/>
    </row>
    <row r="83" spans="2:4">
      <c r="D83" s="142"/>
    </row>
    <row r="84" spans="2:4">
      <c r="B84" s="149"/>
    </row>
    <row r="85" spans="2:4">
      <c r="B85" s="149"/>
      <c r="D85" s="142"/>
    </row>
    <row r="86" spans="2:4">
      <c r="B86" s="149"/>
      <c r="D86" s="142"/>
    </row>
    <row r="87" spans="2:4" ht="60" customHeight="1">
      <c r="D87" s="142"/>
    </row>
    <row r="88" spans="2:4">
      <c r="B88" s="152"/>
      <c r="D88" s="142"/>
    </row>
    <row r="89" spans="2:4">
      <c r="D89" s="142"/>
    </row>
    <row r="91" spans="2:4">
      <c r="D91" s="142"/>
    </row>
    <row r="92" spans="2:4">
      <c r="C92" s="136"/>
      <c r="D92" s="150"/>
    </row>
    <row r="93" spans="2:4">
      <c r="D93" s="142"/>
    </row>
    <row r="95" spans="2:4" ht="85.5" customHeight="1">
      <c r="D95" s="142"/>
    </row>
    <row r="96" spans="2:4">
      <c r="D96" s="142"/>
    </row>
    <row r="97" spans="1:4" ht="28.5" customHeight="1">
      <c r="D97" s="142"/>
    </row>
    <row r="98" spans="1:4">
      <c r="C98" s="153"/>
      <c r="D98" s="153"/>
    </row>
    <row r="99" spans="1:4" ht="185.25" customHeight="1">
      <c r="A99" s="154"/>
      <c r="C99" s="153"/>
      <c r="D99" s="153"/>
    </row>
    <row r="100" spans="1:4" s="153" customFormat="1">
      <c r="A100" s="151"/>
      <c r="B100" s="146"/>
      <c r="C100" s="142"/>
      <c r="D100" s="142"/>
    </row>
    <row r="101" spans="1:4" s="153" customFormat="1">
      <c r="A101" s="151"/>
      <c r="B101" s="146"/>
      <c r="C101" s="142"/>
      <c r="D101" s="142"/>
    </row>
    <row r="102" spans="1:4" s="153" customFormat="1">
      <c r="A102" s="151"/>
      <c r="B102" s="146"/>
      <c r="C102" s="142"/>
      <c r="D102" s="142"/>
    </row>
    <row r="103" spans="1:4" s="153" customFormat="1">
      <c r="A103" s="151"/>
      <c r="B103" s="155"/>
      <c r="C103" s="142"/>
      <c r="D103" s="142"/>
    </row>
    <row r="104" spans="1:4" s="153" customFormat="1">
      <c r="A104" s="151"/>
      <c r="B104" s="156"/>
      <c r="C104" s="142"/>
      <c r="D104" s="142"/>
    </row>
    <row r="105" spans="1:4" s="153" customFormat="1">
      <c r="A105" s="143"/>
      <c r="B105" s="156"/>
      <c r="C105" s="142"/>
      <c r="D105" s="142"/>
    </row>
    <row r="106" spans="1:4" s="153" customFormat="1" ht="114" customHeight="1">
      <c r="A106" s="154"/>
      <c r="B106" s="156"/>
    </row>
    <row r="107" spans="1:4" s="153" customFormat="1">
      <c r="A107" s="143"/>
      <c r="B107" s="156"/>
      <c r="C107" s="142"/>
      <c r="D107" s="142"/>
    </row>
    <row r="108" spans="1:4" s="153" customFormat="1">
      <c r="A108" s="143"/>
      <c r="B108" s="156"/>
      <c r="C108" s="142"/>
      <c r="D108" s="142"/>
    </row>
    <row r="109" spans="1:4" s="153" customFormat="1" ht="15">
      <c r="A109" s="157"/>
      <c r="B109" s="149"/>
      <c r="C109" s="158"/>
      <c r="D109" s="158"/>
    </row>
    <row r="110" spans="1:4" s="153" customFormat="1">
      <c r="A110" s="143"/>
      <c r="B110" s="155"/>
      <c r="C110" s="142"/>
      <c r="D110" s="136"/>
    </row>
    <row r="111" spans="1:4" s="153" customFormat="1">
      <c r="A111" s="143"/>
      <c r="B111" s="149"/>
      <c r="C111" s="142"/>
      <c r="D111" s="136"/>
    </row>
    <row r="112" spans="1:4" s="153" customFormat="1">
      <c r="A112" s="143"/>
      <c r="B112" s="149"/>
      <c r="C112" s="142"/>
      <c r="D112" s="136"/>
    </row>
    <row r="113" spans="1:4" s="153" customFormat="1" ht="15.75">
      <c r="A113" s="143"/>
      <c r="B113" s="145"/>
      <c r="C113" s="142"/>
      <c r="D113" s="136"/>
    </row>
    <row r="114" spans="1:4" s="153" customFormat="1">
      <c r="A114" s="143"/>
      <c r="B114" s="146"/>
      <c r="C114" s="142"/>
      <c r="D114" s="136"/>
    </row>
    <row r="115" spans="1:4" s="153" customFormat="1">
      <c r="A115" s="143"/>
      <c r="B115" s="146"/>
      <c r="C115" s="142"/>
      <c r="D115" s="136"/>
    </row>
    <row r="117" spans="1:4" s="153" customFormat="1">
      <c r="A117" s="143"/>
      <c r="B117" s="146"/>
      <c r="C117" s="142"/>
      <c r="D117" s="136"/>
    </row>
    <row r="119" spans="1:4" s="159" customFormat="1" ht="15">
      <c r="A119" s="143"/>
      <c r="B119" s="146"/>
      <c r="C119" s="142"/>
      <c r="D119" s="136"/>
    </row>
  </sheetData>
  <sheetProtection selectLockedCells="1" selectUnlockedCells="1"/>
  <mergeCells count="3">
    <mergeCell ref="B10:C10"/>
    <mergeCell ref="B11:C11"/>
    <mergeCell ref="B42:C42"/>
  </mergeCells>
  <pageMargins left="0.98425196850393704" right="0.39370078740157483" top="0.59055118110236227" bottom="0.59055118110236227" header="0.39370078740157483" footer="0.3937007874015748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0"/>
  <sheetViews>
    <sheetView showZeros="0" view="pageBreakPreview" zoomScale="140" zoomScaleNormal="140" zoomScaleSheetLayoutView="140" workbookViewId="0">
      <selection activeCell="B16" sqref="B16"/>
    </sheetView>
  </sheetViews>
  <sheetFormatPr defaultRowHeight="12.75"/>
  <cols>
    <col min="1" max="1" width="8.7109375" style="13" customWidth="1"/>
    <col min="2" max="2" width="52.7109375" style="22" customWidth="1"/>
    <col min="3" max="3" width="25.7109375" style="14" customWidth="1"/>
    <col min="4" max="16384" width="9.140625" style="3"/>
  </cols>
  <sheetData>
    <row r="1" spans="1:5" s="7" customFormat="1">
      <c r="A1" s="4" t="s">
        <v>12</v>
      </c>
      <c r="B1" s="5"/>
      <c r="C1" s="6"/>
    </row>
    <row r="2" spans="1:5" s="7" customFormat="1">
      <c r="A2" s="8" t="s">
        <v>13</v>
      </c>
      <c r="B2" s="9"/>
      <c r="C2" s="10"/>
    </row>
    <row r="3" spans="1:5" s="7" customFormat="1">
      <c r="A3" s="8" t="s">
        <v>22</v>
      </c>
      <c r="B3" s="9"/>
      <c r="C3" s="10"/>
    </row>
    <row r="4" spans="1:5" s="7" customFormat="1">
      <c r="A4" s="8"/>
      <c r="B4" s="8"/>
      <c r="C4" s="10"/>
    </row>
    <row r="5" spans="1:5" s="12" customFormat="1" ht="22.5" customHeight="1">
      <c r="A5" s="382" t="s">
        <v>56</v>
      </c>
      <c r="B5" s="382"/>
      <c r="C5" s="382"/>
    </row>
    <row r="6" spans="1:5" ht="15.75">
      <c r="A6" s="15"/>
      <c r="B6" s="16"/>
      <c r="C6" s="17"/>
    </row>
    <row r="7" spans="1:5" ht="24.95" customHeight="1">
      <c r="A7" s="15"/>
      <c r="B7" s="16"/>
      <c r="C7" s="348" t="s">
        <v>2129</v>
      </c>
    </row>
    <row r="8" spans="1:5" s="20" customFormat="1" ht="24.95" customHeight="1">
      <c r="A8" s="18" t="str">
        <f>'GRAVITACIJSKI VODI'!A2235</f>
        <v>1.</v>
      </c>
      <c r="B8" s="23" t="str">
        <f>'GRAVITACIJSKI VODI'!B2235</f>
        <v>GRAVITACIJSKI VODI</v>
      </c>
      <c r="C8" s="19">
        <f>'GRAVITACIJSKI VODI'!F2235</f>
        <v>0</v>
      </c>
    </row>
    <row r="9" spans="1:5" s="20" customFormat="1" ht="24.95" customHeight="1">
      <c r="A9" s="18" t="str">
        <f>'TLAČNI VODI'!A382</f>
        <v>2.</v>
      </c>
      <c r="B9" s="23" t="str">
        <f>'TLAČNI VODI'!B382</f>
        <v>TLAČNI VODI</v>
      </c>
      <c r="C9" s="19">
        <f>'TLAČNI VODI'!F382</f>
        <v>0</v>
      </c>
    </row>
    <row r="10" spans="1:5" s="20" customFormat="1" ht="24.95" customHeight="1">
      <c r="A10" s="18" t="str">
        <f>ČRPALIŠČA!A7</f>
        <v>3.</v>
      </c>
      <c r="B10" s="23" t="str">
        <f>ČRPALIŠČA!B7</f>
        <v>ČRPALIŠČA</v>
      </c>
      <c r="C10" s="19">
        <f>ČRPALIŠČA!F501</f>
        <v>0</v>
      </c>
    </row>
    <row r="11" spans="1:5" s="20" customFormat="1" ht="24.95" customHeight="1">
      <c r="A11" s="18" t="s">
        <v>1821</v>
      </c>
      <c r="B11" s="23" t="s">
        <v>1822</v>
      </c>
      <c r="C11" s="19">
        <f>'3.1_FKK Kamenščak_NN'!H24</f>
        <v>0</v>
      </c>
    </row>
    <row r="12" spans="1:5" s="20" customFormat="1" ht="21.75" customHeight="1">
      <c r="A12" s="18" t="s">
        <v>89</v>
      </c>
      <c r="B12" s="331" t="s">
        <v>1823</v>
      </c>
      <c r="C12" s="19">
        <f>'3.2_FKK Kamenšak črpališča'!H27</f>
        <v>0</v>
      </c>
      <c r="E12" s="370"/>
    </row>
    <row r="13" spans="1:5" s="20" customFormat="1" ht="24.95" customHeight="1">
      <c r="A13" s="18" t="str">
        <f>'OSTALA DELA'!A27</f>
        <v>6.</v>
      </c>
      <c r="B13" s="23" t="str">
        <f>'OSTALA DELA'!B27</f>
        <v>OSTALA DELA</v>
      </c>
      <c r="C13" s="19">
        <f>'OSTALA DELA'!F27</f>
        <v>0</v>
      </c>
    </row>
    <row r="14" spans="1:5" s="20" customFormat="1" ht="24.95" customHeight="1" thickBot="1">
      <c r="A14" s="371" t="s">
        <v>1035</v>
      </c>
      <c r="B14" s="372" t="s">
        <v>2139</v>
      </c>
      <c r="C14" s="373">
        <f>SUM(C8:C13)*7%</f>
        <v>0</v>
      </c>
    </row>
    <row r="15" spans="1:5" s="21" customFormat="1" ht="24.95" customHeight="1">
      <c r="A15" s="374"/>
      <c r="B15" s="375" t="s">
        <v>2409</v>
      </c>
      <c r="C15" s="376">
        <f>SUM(C8:C14)</f>
        <v>0</v>
      </c>
    </row>
    <row r="16" spans="1:5" ht="13.5" thickBot="1">
      <c r="A16" s="377"/>
      <c r="B16" s="378"/>
      <c r="C16" s="379"/>
    </row>
    <row r="19" spans="2:3">
      <c r="B19" s="198"/>
      <c r="C19" s="199"/>
    </row>
    <row r="20" spans="2:3">
      <c r="B20" s="198"/>
      <c r="C20" s="199"/>
    </row>
  </sheetData>
  <sheetProtection selectLockedCells="1"/>
  <mergeCells count="1">
    <mergeCell ref="A5:C5"/>
  </mergeCells>
  <pageMargins left="0.59055118110236215" right="0.39370078740157483" top="0.98425196850393704" bottom="0.59055118110236215" header="0.39370078740157483" footer="0.3937007874015748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8FB5A-A7DE-4EAB-BC0C-26FAEBFBA661}">
  <sheetPr>
    <pageSetUpPr fitToPage="1"/>
  </sheetPr>
  <dimension ref="A1:V2236"/>
  <sheetViews>
    <sheetView showZeros="0" view="pageBreakPreview" zoomScale="98" zoomScaleNormal="140" zoomScaleSheetLayoutView="98" workbookViewId="0"/>
  </sheetViews>
  <sheetFormatPr defaultRowHeight="12.75"/>
  <cols>
    <col min="1" max="1" width="8.7109375" style="40" customWidth="1"/>
    <col min="2" max="2" width="41.7109375" style="40" customWidth="1"/>
    <col min="3" max="3" width="5.7109375" style="40" customWidth="1"/>
    <col min="4" max="5" width="12.7109375" style="40" customWidth="1"/>
    <col min="6" max="6" width="13.7109375" style="40" customWidth="1"/>
    <col min="7" max="19" width="9.140625" style="3"/>
    <col min="20" max="16384" width="9.140625" style="40"/>
  </cols>
  <sheetData>
    <row r="1" spans="1:22" s="3" customFormat="1" ht="11.1" customHeight="1">
      <c r="A1" s="27" t="s">
        <v>12</v>
      </c>
      <c r="B1" s="28"/>
      <c r="C1" s="29"/>
      <c r="D1" s="25"/>
      <c r="E1" s="25"/>
      <c r="F1" s="25" t="s">
        <v>139</v>
      </c>
    </row>
    <row r="2" spans="1:22" s="3" customFormat="1" ht="11.1" customHeight="1">
      <c r="A2" s="15" t="s">
        <v>13</v>
      </c>
      <c r="B2" s="26"/>
      <c r="C2" s="17"/>
      <c r="D2" s="30"/>
      <c r="E2" s="17"/>
      <c r="F2" s="30"/>
    </row>
    <row r="3" spans="1:22" s="3" customFormat="1" ht="11.1" customHeight="1">
      <c r="A3" s="15" t="s">
        <v>22</v>
      </c>
      <c r="B3" s="26"/>
      <c r="C3" s="17"/>
      <c r="D3" s="17"/>
      <c r="E3" s="17"/>
      <c r="F3" s="17"/>
    </row>
    <row r="4" spans="1:22" s="3" customFormat="1" ht="11.1" customHeight="1">
      <c r="A4" s="15"/>
      <c r="B4" s="26"/>
      <c r="C4" s="31"/>
      <c r="D4" s="17"/>
      <c r="E4" s="17"/>
      <c r="F4" s="17"/>
    </row>
    <row r="5" spans="1:22" s="32" customFormat="1" ht="35.1" customHeight="1">
      <c r="A5" s="332" t="s">
        <v>50</v>
      </c>
      <c r="B5" s="65" t="s">
        <v>49</v>
      </c>
      <c r="C5" s="65" t="s">
        <v>0</v>
      </c>
      <c r="D5" s="66" t="s">
        <v>1</v>
      </c>
      <c r="E5" s="67" t="s">
        <v>74</v>
      </c>
      <c r="F5" s="67" t="s">
        <v>2</v>
      </c>
      <c r="G5" s="3"/>
      <c r="H5" s="3"/>
      <c r="I5" s="3"/>
      <c r="J5" s="3"/>
      <c r="K5" s="3"/>
      <c r="L5" s="3"/>
      <c r="M5" s="3"/>
      <c r="N5" s="3"/>
      <c r="O5" s="3"/>
      <c r="P5" s="3"/>
      <c r="Q5" s="3"/>
      <c r="R5" s="3"/>
      <c r="S5" s="3"/>
      <c r="T5" s="3"/>
      <c r="U5" s="3"/>
      <c r="V5" s="3"/>
    </row>
    <row r="6" spans="1:22" s="17" customFormat="1" ht="11.1" customHeight="1">
      <c r="A6" s="71"/>
      <c r="B6" s="72"/>
      <c r="C6" s="73"/>
      <c r="D6" s="70"/>
      <c r="E6" s="70"/>
      <c r="F6" s="70"/>
      <c r="G6" s="3"/>
      <c r="H6" s="3"/>
      <c r="I6" s="3"/>
      <c r="J6" s="3"/>
      <c r="K6" s="3"/>
      <c r="L6" s="3"/>
      <c r="M6" s="3"/>
      <c r="N6" s="3"/>
      <c r="O6" s="3"/>
      <c r="P6" s="3"/>
      <c r="Q6" s="3"/>
      <c r="R6" s="3"/>
      <c r="S6" s="3"/>
      <c r="T6" s="3"/>
      <c r="U6" s="3"/>
      <c r="V6" s="3"/>
    </row>
    <row r="7" spans="1:22" s="35" customFormat="1" ht="16.5" customHeight="1">
      <c r="A7" s="41" t="s">
        <v>4</v>
      </c>
      <c r="B7" s="63" t="s">
        <v>144</v>
      </c>
      <c r="C7" s="33"/>
      <c r="D7" s="34"/>
      <c r="E7" s="54"/>
      <c r="F7" s="53"/>
      <c r="G7" s="3"/>
      <c r="H7" s="3"/>
      <c r="I7" s="3"/>
      <c r="J7" s="3"/>
      <c r="K7" s="3"/>
      <c r="L7" s="3"/>
      <c r="M7" s="3"/>
      <c r="N7" s="3"/>
      <c r="O7" s="3"/>
      <c r="P7" s="3"/>
      <c r="Q7" s="3"/>
      <c r="R7" s="3"/>
      <c r="S7" s="3"/>
      <c r="T7" s="3"/>
      <c r="U7" s="3"/>
      <c r="V7" s="3"/>
    </row>
    <row r="8" spans="1:22" s="3" customFormat="1" ht="51.95" customHeight="1">
      <c r="A8" s="68"/>
      <c r="B8" s="383" t="s">
        <v>2076</v>
      </c>
      <c r="C8" s="384"/>
      <c r="D8" s="384"/>
      <c r="E8" s="384"/>
      <c r="F8" s="384"/>
    </row>
    <row r="9" spans="1:22" s="3" customFormat="1">
      <c r="A9" s="74"/>
      <c r="B9" s="11"/>
      <c r="C9" s="1"/>
      <c r="D9" s="36"/>
      <c r="E9" s="55"/>
      <c r="F9" s="55"/>
    </row>
    <row r="10" spans="1:22" s="35" customFormat="1" ht="15">
      <c r="A10" s="168" t="s">
        <v>14</v>
      </c>
      <c r="B10" s="169" t="s">
        <v>147</v>
      </c>
      <c r="C10" s="33"/>
      <c r="D10" s="34"/>
      <c r="E10" s="54"/>
      <c r="F10" s="54"/>
      <c r="G10" s="3"/>
      <c r="H10" s="3"/>
      <c r="I10" s="3"/>
      <c r="J10" s="3"/>
      <c r="K10" s="3"/>
      <c r="L10" s="3"/>
      <c r="M10" s="3"/>
      <c r="N10" s="3"/>
      <c r="O10" s="3"/>
      <c r="P10" s="3"/>
      <c r="Q10" s="3"/>
      <c r="R10" s="3"/>
      <c r="S10" s="3"/>
      <c r="T10" s="3"/>
      <c r="U10" s="3"/>
      <c r="V10" s="3"/>
    </row>
    <row r="11" spans="1:22" s="3" customFormat="1">
      <c r="A11" s="74"/>
      <c r="B11" s="11"/>
      <c r="C11" s="1"/>
      <c r="D11" s="36"/>
      <c r="E11" s="55"/>
      <c r="F11" s="55"/>
    </row>
    <row r="12" spans="1:22" s="3" customFormat="1" ht="51">
      <c r="A12" s="74" t="s">
        <v>15</v>
      </c>
      <c r="B12" s="11" t="s">
        <v>148</v>
      </c>
      <c r="C12" s="1" t="s">
        <v>47</v>
      </c>
      <c r="D12" s="36">
        <v>312</v>
      </c>
      <c r="E12" s="55"/>
      <c r="F12" s="55">
        <f>D12*E12</f>
        <v>0</v>
      </c>
    </row>
    <row r="13" spans="1:22" s="3" customFormat="1">
      <c r="A13" s="74"/>
      <c r="B13" s="11"/>
      <c r="C13" s="1"/>
      <c r="D13" s="36"/>
      <c r="E13" s="55"/>
      <c r="F13" s="55"/>
    </row>
    <row r="14" spans="1:22" s="56" customFormat="1" ht="38.25">
      <c r="A14" s="74" t="s">
        <v>16</v>
      </c>
      <c r="B14" s="11" t="s">
        <v>91</v>
      </c>
      <c r="C14" s="1" t="s">
        <v>47</v>
      </c>
      <c r="D14" s="36">
        <v>83</v>
      </c>
      <c r="E14" s="55"/>
      <c r="F14" s="55">
        <f>D14*E14</f>
        <v>0</v>
      </c>
    </row>
    <row r="15" spans="1:22" s="56" customFormat="1">
      <c r="A15" s="74"/>
      <c r="B15" s="11"/>
      <c r="C15" s="1"/>
      <c r="D15" s="36"/>
      <c r="E15" s="55"/>
      <c r="F15" s="55"/>
    </row>
    <row r="16" spans="1:22" s="56" customFormat="1" ht="76.5">
      <c r="A16" s="74" t="s">
        <v>52</v>
      </c>
      <c r="B16" s="11" t="s">
        <v>189</v>
      </c>
      <c r="C16" s="1" t="s">
        <v>55</v>
      </c>
      <c r="D16" s="36">
        <v>42</v>
      </c>
      <c r="E16" s="55"/>
      <c r="F16" s="55">
        <f>D16*E16</f>
        <v>0</v>
      </c>
    </row>
    <row r="17" spans="1:6" s="3" customFormat="1">
      <c r="A17" s="74"/>
      <c r="B17" s="11"/>
      <c r="C17" s="1"/>
      <c r="D17" s="36"/>
      <c r="E17" s="55"/>
      <c r="F17" s="55"/>
    </row>
    <row r="18" spans="1:6" s="3" customFormat="1" ht="76.5">
      <c r="A18" s="74" t="s">
        <v>82</v>
      </c>
      <c r="B18" s="11" t="s">
        <v>149</v>
      </c>
      <c r="C18" s="1" t="s">
        <v>5</v>
      </c>
      <c r="D18" s="36">
        <v>20</v>
      </c>
      <c r="E18" s="55"/>
      <c r="F18" s="55">
        <f>D18*E18</f>
        <v>0</v>
      </c>
    </row>
    <row r="19" spans="1:6" s="3" customFormat="1">
      <c r="A19" s="74"/>
      <c r="B19" s="11"/>
      <c r="C19" s="1"/>
      <c r="D19" s="36"/>
      <c r="E19" s="55"/>
      <c r="F19" s="55"/>
    </row>
    <row r="20" spans="1:6" s="3" customFormat="1" ht="76.5">
      <c r="A20" s="74" t="s">
        <v>83</v>
      </c>
      <c r="B20" s="11" t="s">
        <v>150</v>
      </c>
      <c r="C20" s="1" t="s">
        <v>5</v>
      </c>
      <c r="D20" s="36">
        <v>12</v>
      </c>
      <c r="E20" s="55"/>
      <c r="F20" s="55">
        <f>D20*E20</f>
        <v>0</v>
      </c>
    </row>
    <row r="21" spans="1:6" s="3" customFormat="1">
      <c r="A21" s="74"/>
      <c r="B21" s="11"/>
      <c r="C21" s="1"/>
      <c r="D21" s="36"/>
      <c r="E21" s="55"/>
      <c r="F21" s="55"/>
    </row>
    <row r="22" spans="1:6" s="3" customFormat="1" ht="76.5">
      <c r="A22" s="74" t="s">
        <v>84</v>
      </c>
      <c r="B22" s="11" t="s">
        <v>151</v>
      </c>
      <c r="C22" s="1" t="s">
        <v>5</v>
      </c>
      <c r="D22" s="36">
        <v>8</v>
      </c>
      <c r="E22" s="55"/>
      <c r="F22" s="55">
        <f>D22*E22</f>
        <v>0</v>
      </c>
    </row>
    <row r="23" spans="1:6" s="3" customFormat="1">
      <c r="A23" s="74"/>
      <c r="B23" s="11"/>
      <c r="C23" s="1"/>
      <c r="D23" s="36"/>
      <c r="E23" s="55"/>
      <c r="F23" s="55"/>
    </row>
    <row r="24" spans="1:6" s="3" customFormat="1" ht="63.75">
      <c r="A24" s="74" t="s">
        <v>93</v>
      </c>
      <c r="B24" s="11" t="s">
        <v>152</v>
      </c>
      <c r="C24" s="1" t="s">
        <v>5</v>
      </c>
      <c r="D24" s="36">
        <v>20</v>
      </c>
      <c r="E24" s="55"/>
      <c r="F24" s="55">
        <f>D24*E24</f>
        <v>0</v>
      </c>
    </row>
    <row r="25" spans="1:6" s="3" customFormat="1">
      <c r="A25" s="74"/>
      <c r="B25" s="11"/>
      <c r="C25" s="1"/>
      <c r="D25" s="36"/>
      <c r="E25" s="55"/>
      <c r="F25" s="55"/>
    </row>
    <row r="26" spans="1:6" s="3" customFormat="1" ht="63.75">
      <c r="A26" s="74" t="s">
        <v>94</v>
      </c>
      <c r="B26" s="11" t="s">
        <v>153</v>
      </c>
      <c r="C26" s="1" t="s">
        <v>5</v>
      </c>
      <c r="D26" s="36">
        <v>12</v>
      </c>
      <c r="E26" s="55"/>
      <c r="F26" s="55">
        <f>D26*E26</f>
        <v>0</v>
      </c>
    </row>
    <row r="27" spans="1:6" s="3" customFormat="1">
      <c r="A27" s="74"/>
      <c r="B27" s="11"/>
      <c r="C27" s="1"/>
      <c r="D27" s="36"/>
      <c r="E27" s="55"/>
      <c r="F27" s="55"/>
    </row>
    <row r="28" spans="1:6" s="3" customFormat="1" ht="63.75">
      <c r="A28" s="74" t="s">
        <v>95</v>
      </c>
      <c r="B28" s="11" t="s">
        <v>154</v>
      </c>
      <c r="C28" s="1" t="s">
        <v>5</v>
      </c>
      <c r="D28" s="36">
        <v>8</v>
      </c>
      <c r="E28" s="55"/>
      <c r="F28" s="55">
        <f>D28*E28</f>
        <v>0</v>
      </c>
    </row>
    <row r="29" spans="1:6" s="56" customFormat="1">
      <c r="A29" s="74"/>
      <c r="B29" s="24"/>
      <c r="C29" s="1"/>
      <c r="D29" s="36"/>
      <c r="E29" s="55"/>
      <c r="F29" s="55"/>
    </row>
    <row r="30" spans="1:6" s="56" customFormat="1" ht="51">
      <c r="A30" s="74" t="s">
        <v>96</v>
      </c>
      <c r="B30" s="11" t="s">
        <v>155</v>
      </c>
      <c r="C30" s="1" t="s">
        <v>5</v>
      </c>
      <c r="D30" s="36">
        <v>13</v>
      </c>
      <c r="E30" s="55"/>
      <c r="F30" s="2">
        <f>SUM(D30*E30)</f>
        <v>0</v>
      </c>
    </row>
    <row r="31" spans="1:6" s="56" customFormat="1">
      <c r="A31" s="74"/>
      <c r="B31" s="24"/>
      <c r="C31" s="1"/>
      <c r="D31" s="36"/>
      <c r="E31" s="55"/>
      <c r="F31" s="55"/>
    </row>
    <row r="32" spans="1:6" s="56" customFormat="1" ht="51">
      <c r="A32" s="74" t="s">
        <v>97</v>
      </c>
      <c r="B32" s="11" t="s">
        <v>156</v>
      </c>
      <c r="C32" s="1" t="s">
        <v>5</v>
      </c>
      <c r="D32" s="36">
        <v>5</v>
      </c>
      <c r="E32" s="55"/>
      <c r="F32" s="2">
        <f>SUM(D32*E32)</f>
        <v>0</v>
      </c>
    </row>
    <row r="33" spans="1:6" s="56" customFormat="1">
      <c r="A33" s="74"/>
      <c r="B33" s="79"/>
      <c r="C33" s="1"/>
      <c r="D33" s="36"/>
      <c r="E33" s="55"/>
      <c r="F33" s="55"/>
    </row>
    <row r="34" spans="1:6" s="56" customFormat="1" ht="89.25">
      <c r="A34" s="74" t="s">
        <v>98</v>
      </c>
      <c r="B34" s="11" t="s">
        <v>157</v>
      </c>
      <c r="C34" s="1" t="s">
        <v>47</v>
      </c>
      <c r="D34" s="36">
        <v>28</v>
      </c>
      <c r="E34" s="55"/>
      <c r="F34" s="55">
        <f>D34*E34</f>
        <v>0</v>
      </c>
    </row>
    <row r="35" spans="1:6" s="56" customFormat="1">
      <c r="A35" s="74"/>
      <c r="B35" s="11"/>
      <c r="C35" s="1"/>
      <c r="D35" s="36"/>
      <c r="E35" s="55"/>
      <c r="F35" s="55"/>
    </row>
    <row r="36" spans="1:6" s="56" customFormat="1" ht="89.25">
      <c r="A36" s="74" t="s">
        <v>158</v>
      </c>
      <c r="B36" s="11" t="s">
        <v>276</v>
      </c>
      <c r="C36" s="1" t="s">
        <v>53</v>
      </c>
      <c r="D36" s="55">
        <v>873</v>
      </c>
      <c r="E36" s="55"/>
      <c r="F36" s="55"/>
    </row>
    <row r="37" spans="1:6" s="3" customFormat="1" ht="14.25">
      <c r="A37" s="69"/>
      <c r="B37" s="160" t="s">
        <v>54</v>
      </c>
      <c r="C37" s="1" t="s">
        <v>53</v>
      </c>
      <c r="D37" s="55">
        <f>D36*0.9</f>
        <v>785.7</v>
      </c>
      <c r="E37" s="55"/>
      <c r="F37" s="55">
        <f>D37*E37</f>
        <v>0</v>
      </c>
    </row>
    <row r="38" spans="1:6" s="3" customFormat="1" ht="14.25">
      <c r="A38" s="69"/>
      <c r="B38" s="161" t="s">
        <v>62</v>
      </c>
      <c r="C38" s="1" t="s">
        <v>53</v>
      </c>
      <c r="D38" s="55">
        <f>D36*0.1</f>
        <v>87.300000000000011</v>
      </c>
      <c r="E38" s="55"/>
      <c r="F38" s="55">
        <f>D38*E38</f>
        <v>0</v>
      </c>
    </row>
    <row r="39" spans="1:6" s="56" customFormat="1">
      <c r="A39" s="74"/>
      <c r="B39" s="11"/>
      <c r="C39" s="1"/>
      <c r="D39" s="36"/>
      <c r="E39" s="55"/>
      <c r="F39" s="55"/>
    </row>
    <row r="40" spans="1:6" s="56" customFormat="1" ht="51">
      <c r="A40" s="74" t="s">
        <v>159</v>
      </c>
      <c r="B40" s="11" t="s">
        <v>277</v>
      </c>
      <c r="C40" s="1" t="s">
        <v>55</v>
      </c>
      <c r="D40" s="36">
        <v>1139</v>
      </c>
      <c r="E40" s="55"/>
      <c r="F40" s="55">
        <f>D40*E40</f>
        <v>0</v>
      </c>
    </row>
    <row r="41" spans="1:6" s="56" customFormat="1">
      <c r="A41" s="74"/>
      <c r="B41" s="11"/>
      <c r="C41" s="1"/>
      <c r="D41" s="36"/>
      <c r="E41" s="55"/>
      <c r="F41" s="55"/>
    </row>
    <row r="42" spans="1:6" s="56" customFormat="1" ht="38.25">
      <c r="A42" s="74" t="s">
        <v>160</v>
      </c>
      <c r="B42" s="11" t="s">
        <v>72</v>
      </c>
      <c r="C42" s="1" t="s">
        <v>55</v>
      </c>
      <c r="D42" s="36">
        <v>312</v>
      </c>
      <c r="E42" s="55"/>
      <c r="F42" s="55">
        <f>D42*E42</f>
        <v>0</v>
      </c>
    </row>
    <row r="43" spans="1:6" s="56" customFormat="1">
      <c r="A43" s="74"/>
      <c r="B43" s="11"/>
      <c r="C43" s="1"/>
      <c r="D43" s="36"/>
      <c r="E43" s="55"/>
      <c r="F43" s="55"/>
    </row>
    <row r="44" spans="1:6" s="56" customFormat="1" ht="51">
      <c r="A44" s="74" t="s">
        <v>161</v>
      </c>
      <c r="B44" s="11" t="s">
        <v>162</v>
      </c>
      <c r="C44" s="1" t="s">
        <v>53</v>
      </c>
      <c r="D44" s="36">
        <v>140</v>
      </c>
      <c r="E44" s="55"/>
      <c r="F44" s="55">
        <f>D44*E44</f>
        <v>0</v>
      </c>
    </row>
    <row r="45" spans="1:6" s="56" customFormat="1">
      <c r="A45" s="74"/>
      <c r="B45" s="11"/>
      <c r="C45" s="1"/>
      <c r="D45" s="36"/>
      <c r="E45" s="55"/>
      <c r="F45" s="55"/>
    </row>
    <row r="46" spans="1:6" s="3" customFormat="1" ht="76.5">
      <c r="A46" s="74" t="s">
        <v>163</v>
      </c>
      <c r="B46" s="24" t="s">
        <v>145</v>
      </c>
      <c r="C46" s="1" t="s">
        <v>47</v>
      </c>
      <c r="D46" s="333">
        <v>312</v>
      </c>
      <c r="E46" s="55"/>
      <c r="F46" s="55">
        <f>D46*E46</f>
        <v>0</v>
      </c>
    </row>
    <row r="47" spans="1:6" s="56" customFormat="1">
      <c r="A47" s="74"/>
      <c r="B47" s="11"/>
      <c r="C47" s="1"/>
      <c r="D47" s="36"/>
      <c r="E47" s="55"/>
      <c r="F47" s="55"/>
    </row>
    <row r="48" spans="1:6" s="56" customFormat="1" ht="76.5">
      <c r="A48" s="74" t="s">
        <v>164</v>
      </c>
      <c r="B48" s="11" t="s">
        <v>1863</v>
      </c>
      <c r="C48" s="1" t="s">
        <v>53</v>
      </c>
      <c r="D48" s="36">
        <v>384</v>
      </c>
      <c r="E48" s="55"/>
      <c r="F48" s="55">
        <f>D48*E48</f>
        <v>0</v>
      </c>
    </row>
    <row r="49" spans="1:6" s="56" customFormat="1">
      <c r="A49" s="74"/>
      <c r="B49" s="24"/>
      <c r="C49" s="1"/>
      <c r="D49" s="36"/>
      <c r="E49" s="55"/>
      <c r="F49" s="55"/>
    </row>
    <row r="50" spans="1:6" s="56" customFormat="1" ht="89.25">
      <c r="A50" s="74" t="s">
        <v>165</v>
      </c>
      <c r="B50" s="24" t="s">
        <v>1860</v>
      </c>
      <c r="C50" s="1" t="s">
        <v>53</v>
      </c>
      <c r="D50" s="36">
        <v>15</v>
      </c>
      <c r="E50" s="55"/>
      <c r="F50" s="55">
        <f>D50*E50</f>
        <v>0</v>
      </c>
    </row>
    <row r="51" spans="1:6" s="56" customFormat="1">
      <c r="A51" s="74"/>
      <c r="B51" s="24"/>
      <c r="C51" s="1"/>
      <c r="D51" s="36"/>
      <c r="E51" s="55"/>
      <c r="F51" s="55"/>
    </row>
    <row r="52" spans="1:6" s="56" customFormat="1" ht="216.75">
      <c r="A52" s="74" t="s">
        <v>166</v>
      </c>
      <c r="B52" s="24" t="s">
        <v>892</v>
      </c>
      <c r="C52" s="1" t="s">
        <v>5</v>
      </c>
      <c r="D52" s="36">
        <v>9</v>
      </c>
      <c r="E52" s="55"/>
      <c r="F52" s="55">
        <f>D52*E52</f>
        <v>0</v>
      </c>
    </row>
    <row r="53" spans="1:6" s="56" customFormat="1">
      <c r="A53" s="74"/>
      <c r="B53" s="24"/>
      <c r="C53" s="1"/>
      <c r="D53" s="36"/>
      <c r="E53" s="55"/>
      <c r="F53" s="55"/>
    </row>
    <row r="54" spans="1:6" s="56" customFormat="1" ht="216.75">
      <c r="A54" s="74" t="s">
        <v>167</v>
      </c>
      <c r="B54" s="24" t="s">
        <v>893</v>
      </c>
      <c r="C54" s="1" t="s">
        <v>5</v>
      </c>
      <c r="D54" s="36">
        <v>4</v>
      </c>
      <c r="E54" s="55"/>
      <c r="F54" s="55">
        <f>D54*E54</f>
        <v>0</v>
      </c>
    </row>
    <row r="55" spans="1:6" s="56" customFormat="1">
      <c r="A55" s="74"/>
      <c r="B55" s="24"/>
      <c r="C55" s="1"/>
      <c r="D55" s="36"/>
      <c r="E55" s="55"/>
      <c r="F55" s="55"/>
    </row>
    <row r="56" spans="1:6" s="56" customFormat="1" ht="38.25">
      <c r="A56" s="74" t="s">
        <v>169</v>
      </c>
      <c r="B56" s="24" t="s">
        <v>48</v>
      </c>
      <c r="C56" s="1" t="s">
        <v>55</v>
      </c>
      <c r="D56" s="36">
        <v>136</v>
      </c>
      <c r="E56" s="55"/>
      <c r="F56" s="55">
        <f>D56*E56</f>
        <v>0</v>
      </c>
    </row>
    <row r="57" spans="1:6" s="56" customFormat="1">
      <c r="A57" s="74"/>
      <c r="B57" s="24"/>
      <c r="C57" s="1"/>
      <c r="D57" s="36"/>
      <c r="E57" s="55"/>
      <c r="F57" s="55"/>
    </row>
    <row r="58" spans="1:6" s="56" customFormat="1" ht="51">
      <c r="A58" s="74" t="s">
        <v>170</v>
      </c>
      <c r="B58" s="24" t="s">
        <v>100</v>
      </c>
      <c r="C58" s="1" t="s">
        <v>55</v>
      </c>
      <c r="D58" s="36">
        <v>136</v>
      </c>
      <c r="E58" s="55"/>
      <c r="F58" s="55">
        <f>D58*E58</f>
        <v>0</v>
      </c>
    </row>
    <row r="59" spans="1:6" s="56" customFormat="1">
      <c r="A59" s="74"/>
      <c r="B59" s="24"/>
      <c r="C59" s="1"/>
      <c r="D59" s="36"/>
      <c r="E59" s="55"/>
      <c r="F59" s="55"/>
    </row>
    <row r="60" spans="1:6" s="56" customFormat="1" ht="51">
      <c r="A60" s="74" t="s">
        <v>171</v>
      </c>
      <c r="B60" s="24" t="s">
        <v>63</v>
      </c>
      <c r="C60" s="1" t="s">
        <v>55</v>
      </c>
      <c r="D60" s="36">
        <v>145</v>
      </c>
      <c r="E60" s="55"/>
      <c r="F60" s="55">
        <f>D60*E60</f>
        <v>0</v>
      </c>
    </row>
    <row r="61" spans="1:6" s="56" customFormat="1">
      <c r="A61" s="74"/>
      <c r="B61" s="24"/>
      <c r="C61" s="1"/>
      <c r="D61" s="36"/>
      <c r="E61" s="55"/>
      <c r="F61" s="55"/>
    </row>
    <row r="62" spans="1:6" s="56" customFormat="1" ht="51">
      <c r="A62" s="74" t="s">
        <v>172</v>
      </c>
      <c r="B62" s="24" t="s">
        <v>101</v>
      </c>
      <c r="C62" s="1" t="s">
        <v>55</v>
      </c>
      <c r="D62" s="36">
        <v>145</v>
      </c>
      <c r="E62" s="55"/>
      <c r="F62" s="55">
        <f>D62*E62</f>
        <v>0</v>
      </c>
    </row>
    <row r="63" spans="1:6" s="56" customFormat="1">
      <c r="A63" s="74"/>
      <c r="B63" s="24"/>
      <c r="C63" s="1"/>
      <c r="D63" s="36"/>
      <c r="E63" s="55"/>
      <c r="F63" s="55"/>
    </row>
    <row r="64" spans="1:6" s="56" customFormat="1" ht="63.75">
      <c r="A64" s="74" t="s">
        <v>173</v>
      </c>
      <c r="B64" s="75" t="s">
        <v>205</v>
      </c>
      <c r="C64" s="1" t="s">
        <v>24</v>
      </c>
      <c r="D64" s="36">
        <v>13</v>
      </c>
      <c r="E64" s="2"/>
      <c r="F64" s="2">
        <f>D64*E64</f>
        <v>0</v>
      </c>
    </row>
    <row r="65" spans="1:6" s="56" customFormat="1">
      <c r="A65" s="74"/>
      <c r="B65" s="24"/>
      <c r="C65" s="1"/>
      <c r="D65" s="36"/>
      <c r="E65" s="55"/>
      <c r="F65" s="55"/>
    </row>
    <row r="66" spans="1:6" s="56" customFormat="1" ht="63.75">
      <c r="A66" s="74" t="s">
        <v>174</v>
      </c>
      <c r="B66" s="75" t="s">
        <v>206</v>
      </c>
      <c r="C66" s="1" t="s">
        <v>24</v>
      </c>
      <c r="D66" s="36">
        <v>5</v>
      </c>
      <c r="E66" s="2"/>
      <c r="F66" s="2">
        <f>D66*E66</f>
        <v>0</v>
      </c>
    </row>
    <row r="67" spans="1:6" s="56" customFormat="1">
      <c r="A67" s="74"/>
      <c r="B67" s="11"/>
      <c r="C67" s="1"/>
      <c r="D67" s="36"/>
      <c r="E67" s="55"/>
      <c r="F67" s="55"/>
    </row>
    <row r="68" spans="1:6" s="3" customFormat="1" ht="63.75">
      <c r="A68" s="74" t="s">
        <v>175</v>
      </c>
      <c r="B68" s="24" t="s">
        <v>404</v>
      </c>
      <c r="C68" s="1" t="s">
        <v>5</v>
      </c>
      <c r="D68" s="333">
        <v>10</v>
      </c>
      <c r="E68" s="55"/>
      <c r="F68" s="55">
        <f>D68*E68</f>
        <v>0</v>
      </c>
    </row>
    <row r="69" spans="1:6" s="56" customFormat="1">
      <c r="A69" s="74"/>
      <c r="B69" s="11"/>
      <c r="C69" s="1"/>
      <c r="D69" s="36"/>
      <c r="E69" s="55"/>
      <c r="F69" s="55"/>
    </row>
    <row r="70" spans="1:6" s="3" customFormat="1" ht="63.75">
      <c r="A70" s="74" t="s">
        <v>177</v>
      </c>
      <c r="B70" s="24" t="s">
        <v>207</v>
      </c>
      <c r="C70" s="1" t="s">
        <v>5</v>
      </c>
      <c r="D70" s="333">
        <v>15</v>
      </c>
      <c r="E70" s="55"/>
      <c r="F70" s="55">
        <f>D70*E70</f>
        <v>0</v>
      </c>
    </row>
    <row r="71" spans="1:6" s="3" customFormat="1">
      <c r="A71" s="74"/>
      <c r="B71" s="11"/>
      <c r="C71" s="1"/>
      <c r="D71" s="36"/>
      <c r="E71" s="55"/>
      <c r="F71" s="55"/>
    </row>
    <row r="72" spans="1:6" s="3" customFormat="1" ht="140.25">
      <c r="A72" s="74" t="s">
        <v>178</v>
      </c>
      <c r="B72" s="97" t="s">
        <v>180</v>
      </c>
      <c r="C72" s="1" t="s">
        <v>47</v>
      </c>
      <c r="D72" s="83">
        <v>28</v>
      </c>
      <c r="E72" s="55"/>
      <c r="F72" s="55">
        <f>D72*E72</f>
        <v>0</v>
      </c>
    </row>
    <row r="73" spans="1:6" s="56" customFormat="1" ht="12.75" customHeight="1">
      <c r="A73" s="74"/>
      <c r="B73" s="75"/>
      <c r="C73" s="1"/>
      <c r="D73" s="83"/>
      <c r="E73" s="162"/>
      <c r="F73" s="162"/>
    </row>
    <row r="74" spans="1:6" s="3" customFormat="1" ht="76.5">
      <c r="A74" s="74" t="s">
        <v>181</v>
      </c>
      <c r="B74" s="24" t="s">
        <v>179</v>
      </c>
      <c r="C74" s="1" t="s">
        <v>47</v>
      </c>
      <c r="D74" s="83">
        <v>42</v>
      </c>
      <c r="E74" s="55"/>
      <c r="F74" s="55">
        <f>D74*E74</f>
        <v>0</v>
      </c>
    </row>
    <row r="75" spans="1:6" s="56" customFormat="1">
      <c r="A75" s="74"/>
      <c r="B75" s="75"/>
      <c r="C75" s="1"/>
      <c r="D75" s="36"/>
      <c r="E75" s="2"/>
      <c r="F75" s="2"/>
    </row>
    <row r="76" spans="1:6" s="56" customFormat="1" ht="25.5">
      <c r="A76" s="74" t="s">
        <v>182</v>
      </c>
      <c r="B76" s="24" t="s">
        <v>2390</v>
      </c>
      <c r="C76" s="1"/>
      <c r="D76" s="36"/>
      <c r="E76" s="2"/>
      <c r="F76" s="2"/>
    </row>
    <row r="77" spans="1:6" s="56" customFormat="1">
      <c r="A77" s="74"/>
      <c r="B77" s="164" t="s">
        <v>186</v>
      </c>
      <c r="C77" s="1"/>
      <c r="D77" s="36"/>
      <c r="E77" s="2"/>
      <c r="F77" s="2"/>
    </row>
    <row r="78" spans="1:6" s="56" customFormat="1" ht="25.5">
      <c r="A78" s="74"/>
      <c r="B78" s="163" t="s">
        <v>187</v>
      </c>
      <c r="C78" s="1"/>
      <c r="D78" s="36"/>
      <c r="E78" s="2"/>
      <c r="F78" s="2"/>
    </row>
    <row r="79" spans="1:6" s="56" customFormat="1" ht="63.75">
      <c r="A79" s="74"/>
      <c r="B79" s="163" t="s">
        <v>188</v>
      </c>
      <c r="C79" s="1"/>
      <c r="D79" s="36"/>
      <c r="E79" s="2"/>
      <c r="F79" s="2"/>
    </row>
    <row r="80" spans="1:6" s="56" customFormat="1" ht="89.25">
      <c r="A80" s="74"/>
      <c r="B80" s="163" t="s">
        <v>269</v>
      </c>
      <c r="C80" s="1"/>
      <c r="D80" s="36"/>
      <c r="E80" s="2"/>
      <c r="F80" s="2"/>
    </row>
    <row r="81" spans="1:6" s="56" customFormat="1" ht="25.5">
      <c r="A81" s="74"/>
      <c r="B81" s="163" t="s">
        <v>184</v>
      </c>
      <c r="C81" s="1"/>
      <c r="D81" s="36"/>
      <c r="E81" s="55"/>
      <c r="F81" s="55"/>
    </row>
    <row r="82" spans="1:6" s="56" customFormat="1" ht="38.25">
      <c r="A82" s="74"/>
      <c r="B82" s="163" t="s">
        <v>185</v>
      </c>
      <c r="C82" s="1"/>
      <c r="D82" s="36"/>
      <c r="E82" s="55"/>
      <c r="F82" s="55"/>
    </row>
    <row r="83" spans="1:6" s="3" customFormat="1" ht="89.25">
      <c r="A83" s="74"/>
      <c r="B83" s="164" t="s">
        <v>2395</v>
      </c>
      <c r="C83" s="1"/>
      <c r="D83" s="333"/>
      <c r="E83" s="55"/>
      <c r="F83" s="55"/>
    </row>
    <row r="84" spans="1:6" s="56" customFormat="1" ht="63.75">
      <c r="A84" s="74"/>
      <c r="B84" s="164" t="s">
        <v>191</v>
      </c>
      <c r="C84" s="1"/>
      <c r="D84" s="36"/>
      <c r="E84" s="55"/>
      <c r="F84" s="55"/>
    </row>
    <row r="85" spans="1:6" s="56" customFormat="1" ht="76.5">
      <c r="A85" s="74"/>
      <c r="B85" s="163" t="s">
        <v>1864</v>
      </c>
      <c r="C85" s="1"/>
      <c r="D85" s="36"/>
      <c r="E85" s="55"/>
      <c r="F85" s="55"/>
    </row>
    <row r="86" spans="1:6" s="56" customFormat="1" ht="76.5">
      <c r="A86" s="74"/>
      <c r="B86" s="164" t="s">
        <v>1861</v>
      </c>
      <c r="C86" s="1"/>
      <c r="D86" s="36"/>
      <c r="E86" s="2"/>
      <c r="F86" s="2"/>
    </row>
    <row r="87" spans="1:6" s="56" customFormat="1" ht="25.5">
      <c r="A87" s="74"/>
      <c r="B87" s="164" t="s">
        <v>192</v>
      </c>
      <c r="C87" s="1"/>
      <c r="D87" s="36"/>
      <c r="E87" s="55"/>
      <c r="F87" s="55"/>
    </row>
    <row r="88" spans="1:6" s="56" customFormat="1" ht="38.25">
      <c r="A88" s="74"/>
      <c r="B88" s="164" t="s">
        <v>193</v>
      </c>
      <c r="C88" s="1"/>
      <c r="D88" s="36"/>
      <c r="E88" s="55"/>
      <c r="F88" s="55"/>
    </row>
    <row r="89" spans="1:6" s="56" customFormat="1" ht="38.25">
      <c r="A89" s="74"/>
      <c r="B89" s="164" t="s">
        <v>194</v>
      </c>
      <c r="C89" s="1"/>
      <c r="D89" s="36"/>
      <c r="E89" s="55"/>
      <c r="F89" s="55"/>
    </row>
    <row r="90" spans="1:6" s="56" customFormat="1" ht="51">
      <c r="A90" s="74"/>
      <c r="B90" s="164" t="s">
        <v>195</v>
      </c>
      <c r="C90" s="1"/>
      <c r="D90" s="36"/>
      <c r="E90" s="55"/>
      <c r="F90" s="55"/>
    </row>
    <row r="91" spans="1:6" s="56" customFormat="1">
      <c r="A91" s="74"/>
      <c r="B91" s="164" t="s">
        <v>196</v>
      </c>
      <c r="C91" s="1"/>
      <c r="D91" s="36"/>
      <c r="E91" s="2"/>
      <c r="F91" s="2"/>
    </row>
    <row r="92" spans="1:6" s="56" customFormat="1">
      <c r="A92" s="74"/>
      <c r="B92" s="164" t="s">
        <v>197</v>
      </c>
      <c r="C92" s="1" t="s">
        <v>24</v>
      </c>
      <c r="D92" s="83">
        <v>6</v>
      </c>
      <c r="E92" s="55"/>
      <c r="F92" s="55">
        <f>D92*E92</f>
        <v>0</v>
      </c>
    </row>
    <row r="93" spans="1:6" s="56" customFormat="1">
      <c r="A93" s="74"/>
      <c r="B93" s="75"/>
      <c r="C93" s="1"/>
      <c r="D93" s="36"/>
      <c r="E93" s="2"/>
      <c r="F93" s="2"/>
    </row>
    <row r="94" spans="1:6" s="56" customFormat="1" ht="25.5">
      <c r="A94" s="74" t="s">
        <v>190</v>
      </c>
      <c r="B94" s="24" t="s">
        <v>2390</v>
      </c>
      <c r="C94" s="1"/>
      <c r="D94" s="36"/>
      <c r="E94" s="2"/>
      <c r="F94" s="2"/>
    </row>
    <row r="95" spans="1:6" s="56" customFormat="1">
      <c r="A95" s="74"/>
      <c r="B95" s="164" t="s">
        <v>186</v>
      </c>
      <c r="C95" s="1"/>
      <c r="D95" s="36"/>
      <c r="E95" s="2"/>
      <c r="F95" s="2"/>
    </row>
    <row r="96" spans="1:6" s="56" customFormat="1" ht="25.5">
      <c r="A96" s="74"/>
      <c r="B96" s="163" t="s">
        <v>187</v>
      </c>
      <c r="C96" s="1"/>
      <c r="D96" s="36"/>
      <c r="E96" s="2"/>
      <c r="F96" s="2"/>
    </row>
    <row r="97" spans="1:6" s="56" customFormat="1" ht="63.75">
      <c r="A97" s="74"/>
      <c r="B97" s="163" t="s">
        <v>188</v>
      </c>
      <c r="C97" s="1"/>
      <c r="D97" s="36"/>
      <c r="E97" s="2"/>
      <c r="F97" s="2"/>
    </row>
    <row r="98" spans="1:6" s="56" customFormat="1" ht="89.25">
      <c r="A98" s="74"/>
      <c r="B98" s="163" t="s">
        <v>269</v>
      </c>
      <c r="C98" s="1"/>
      <c r="D98" s="36"/>
      <c r="E98" s="2"/>
      <c r="F98" s="2"/>
    </row>
    <row r="99" spans="1:6" s="56" customFormat="1" ht="25.5">
      <c r="A99" s="74"/>
      <c r="B99" s="163" t="s">
        <v>184</v>
      </c>
      <c r="C99" s="1"/>
      <c r="D99" s="36"/>
      <c r="E99" s="55"/>
      <c r="F99" s="55"/>
    </row>
    <row r="100" spans="1:6" s="56" customFormat="1" ht="38.25">
      <c r="A100" s="74"/>
      <c r="B100" s="163" t="s">
        <v>185</v>
      </c>
      <c r="C100" s="1"/>
      <c r="D100" s="36"/>
      <c r="E100" s="55"/>
      <c r="F100" s="55"/>
    </row>
    <row r="101" spans="1:6" s="3" customFormat="1" ht="76.5">
      <c r="A101" s="74"/>
      <c r="B101" s="164" t="s">
        <v>749</v>
      </c>
      <c r="C101" s="1"/>
      <c r="D101" s="333"/>
      <c r="E101" s="55"/>
      <c r="F101" s="55"/>
    </row>
    <row r="102" spans="1:6" s="56" customFormat="1" ht="51">
      <c r="A102" s="74"/>
      <c r="B102" s="164" t="s">
        <v>2396</v>
      </c>
      <c r="C102" s="1"/>
      <c r="D102" s="36"/>
      <c r="E102" s="55"/>
      <c r="F102" s="55"/>
    </row>
    <row r="103" spans="1:6" s="56" customFormat="1" ht="38.25">
      <c r="A103" s="74"/>
      <c r="B103" s="164" t="s">
        <v>891</v>
      </c>
      <c r="C103" s="1"/>
      <c r="D103" s="36"/>
      <c r="E103" s="55"/>
      <c r="F103" s="55"/>
    </row>
    <row r="104" spans="1:6" s="56" customFormat="1">
      <c r="A104" s="74"/>
      <c r="B104" s="164" t="s">
        <v>750</v>
      </c>
      <c r="C104" s="1"/>
      <c r="D104" s="36"/>
      <c r="E104" s="55"/>
      <c r="F104" s="55"/>
    </row>
    <row r="105" spans="1:6" s="56" customFormat="1" ht="25.5">
      <c r="A105" s="74"/>
      <c r="B105" s="164" t="s">
        <v>751</v>
      </c>
      <c r="C105" s="1"/>
      <c r="D105" s="36"/>
      <c r="E105" s="55"/>
      <c r="F105" s="55"/>
    </row>
    <row r="106" spans="1:6" s="56" customFormat="1">
      <c r="A106" s="74"/>
      <c r="B106" s="164" t="s">
        <v>752</v>
      </c>
      <c r="C106" s="1"/>
      <c r="D106" s="36"/>
      <c r="E106" s="55"/>
      <c r="F106" s="55"/>
    </row>
    <row r="107" spans="1:6" s="56" customFormat="1" ht="38.25">
      <c r="A107" s="74"/>
      <c r="B107" s="164" t="s">
        <v>753</v>
      </c>
      <c r="C107" s="1"/>
      <c r="D107" s="36"/>
      <c r="E107" s="55"/>
      <c r="F107" s="55"/>
    </row>
    <row r="108" spans="1:6" s="56" customFormat="1">
      <c r="A108" s="74"/>
      <c r="B108" s="164" t="s">
        <v>755</v>
      </c>
      <c r="C108" s="1"/>
      <c r="D108" s="36"/>
      <c r="E108" s="55"/>
      <c r="F108" s="55"/>
    </row>
    <row r="109" spans="1:6" s="56" customFormat="1">
      <c r="A109" s="74"/>
      <c r="B109" s="164" t="s">
        <v>754</v>
      </c>
      <c r="C109" s="1"/>
      <c r="D109" s="36"/>
      <c r="E109" s="55"/>
      <c r="F109" s="55"/>
    </row>
    <row r="110" spans="1:6" s="56" customFormat="1">
      <c r="A110" s="74"/>
      <c r="B110" s="164" t="s">
        <v>756</v>
      </c>
      <c r="C110" s="1"/>
      <c r="D110" s="36"/>
      <c r="E110" s="55"/>
      <c r="F110" s="55"/>
    </row>
    <row r="111" spans="1:6" s="56" customFormat="1">
      <c r="A111" s="74"/>
      <c r="B111" s="164" t="s">
        <v>757</v>
      </c>
      <c r="C111" s="1"/>
      <c r="D111" s="36"/>
      <c r="E111" s="55"/>
      <c r="F111" s="55"/>
    </row>
    <row r="112" spans="1:6" s="56" customFormat="1" ht="76.5">
      <c r="A112" s="74"/>
      <c r="B112" s="163" t="s">
        <v>1864</v>
      </c>
      <c r="C112" s="1"/>
      <c r="D112" s="36"/>
      <c r="E112" s="55"/>
      <c r="F112" s="55"/>
    </row>
    <row r="113" spans="1:6" s="56" customFormat="1" ht="76.5">
      <c r="A113" s="74"/>
      <c r="B113" s="164" t="s">
        <v>1861</v>
      </c>
      <c r="C113" s="1"/>
      <c r="D113" s="36"/>
      <c r="E113" s="2"/>
      <c r="F113" s="2"/>
    </row>
    <row r="114" spans="1:6" s="56" customFormat="1" ht="25.5">
      <c r="A114" s="74"/>
      <c r="B114" s="164" t="s">
        <v>192</v>
      </c>
      <c r="C114" s="1"/>
      <c r="D114" s="36"/>
      <c r="E114" s="55"/>
      <c r="F114" s="55"/>
    </row>
    <row r="115" spans="1:6" s="56" customFormat="1" ht="38.25">
      <c r="A115" s="74"/>
      <c r="B115" s="164" t="s">
        <v>193</v>
      </c>
      <c r="C115" s="1"/>
      <c r="D115" s="36"/>
      <c r="E115" s="55"/>
      <c r="F115" s="55"/>
    </row>
    <row r="116" spans="1:6" s="56" customFormat="1" ht="38.25">
      <c r="A116" s="74"/>
      <c r="B116" s="164" t="s">
        <v>194</v>
      </c>
      <c r="C116" s="1"/>
      <c r="D116" s="36"/>
      <c r="E116" s="55"/>
      <c r="F116" s="55"/>
    </row>
    <row r="117" spans="1:6" s="56" customFormat="1" ht="51">
      <c r="A117" s="74"/>
      <c r="B117" s="164" t="s">
        <v>195</v>
      </c>
      <c r="C117" s="1"/>
      <c r="D117" s="36"/>
      <c r="E117" s="55"/>
      <c r="F117" s="55"/>
    </row>
    <row r="118" spans="1:6" s="56" customFormat="1">
      <c r="A118" s="74"/>
      <c r="B118" s="164" t="s">
        <v>196</v>
      </c>
      <c r="C118" s="1"/>
      <c r="D118" s="36"/>
      <c r="E118" s="2"/>
      <c r="F118" s="2"/>
    </row>
    <row r="119" spans="1:6" s="56" customFormat="1">
      <c r="A119" s="74"/>
      <c r="B119" s="164" t="s">
        <v>197</v>
      </c>
      <c r="C119" s="1" t="s">
        <v>24</v>
      </c>
      <c r="D119" s="83">
        <v>2</v>
      </c>
      <c r="E119" s="55"/>
      <c r="F119" s="55">
        <f>D119*E119</f>
        <v>0</v>
      </c>
    </row>
    <row r="120" spans="1:6" s="56" customFormat="1">
      <c r="A120" s="74"/>
      <c r="B120" s="164"/>
      <c r="C120" s="1"/>
      <c r="D120" s="83"/>
      <c r="E120" s="55"/>
      <c r="F120" s="55"/>
    </row>
    <row r="121" spans="1:6" s="56" customFormat="1" ht="25.5">
      <c r="A121" s="74" t="s">
        <v>198</v>
      </c>
      <c r="B121" s="24" t="s">
        <v>2390</v>
      </c>
      <c r="C121" s="1"/>
      <c r="D121" s="83"/>
      <c r="E121" s="55"/>
      <c r="F121" s="55"/>
    </row>
    <row r="122" spans="1:6" s="56" customFormat="1">
      <c r="A122" s="74"/>
      <c r="B122" s="164" t="s">
        <v>186</v>
      </c>
      <c r="C122" s="1"/>
      <c r="D122" s="83"/>
      <c r="E122" s="55"/>
      <c r="F122" s="55"/>
    </row>
    <row r="123" spans="1:6" s="56" customFormat="1" ht="25.5">
      <c r="A123" s="74"/>
      <c r="B123" s="163" t="s">
        <v>187</v>
      </c>
      <c r="C123" s="1"/>
      <c r="D123" s="83"/>
      <c r="E123" s="55"/>
      <c r="F123" s="55"/>
    </row>
    <row r="124" spans="1:6" s="56" customFormat="1" ht="63.75">
      <c r="A124" s="74"/>
      <c r="B124" s="163" t="s">
        <v>188</v>
      </c>
      <c r="C124" s="1"/>
      <c r="D124" s="83"/>
      <c r="E124" s="55"/>
      <c r="F124" s="55"/>
    </row>
    <row r="125" spans="1:6" s="56" customFormat="1" ht="89.25">
      <c r="A125" s="74"/>
      <c r="B125" s="163" t="s">
        <v>269</v>
      </c>
      <c r="C125" s="1"/>
      <c r="D125" s="83"/>
      <c r="E125" s="55"/>
      <c r="F125" s="55"/>
    </row>
    <row r="126" spans="1:6" s="56" customFormat="1" ht="25.5">
      <c r="A126" s="74"/>
      <c r="B126" s="163" t="s">
        <v>184</v>
      </c>
      <c r="C126" s="1"/>
      <c r="D126" s="83"/>
      <c r="E126" s="55"/>
      <c r="F126" s="55"/>
    </row>
    <row r="127" spans="1:6" s="56" customFormat="1" ht="38.25">
      <c r="A127" s="74"/>
      <c r="B127" s="163" t="s">
        <v>185</v>
      </c>
      <c r="C127" s="1"/>
      <c r="D127" s="83"/>
      <c r="E127" s="55"/>
      <c r="F127" s="55"/>
    </row>
    <row r="128" spans="1:6" s="56" customFormat="1" ht="76.5">
      <c r="A128" s="74"/>
      <c r="B128" s="164" t="s">
        <v>749</v>
      </c>
      <c r="C128" s="1"/>
      <c r="D128" s="83"/>
      <c r="E128" s="55"/>
      <c r="F128" s="55"/>
    </row>
    <row r="129" spans="1:6" s="56" customFormat="1" ht="51">
      <c r="A129" s="74"/>
      <c r="B129" s="164" t="s">
        <v>2396</v>
      </c>
      <c r="C129" s="1"/>
      <c r="D129" s="83"/>
      <c r="E129" s="55"/>
      <c r="F129" s="55"/>
    </row>
    <row r="130" spans="1:6" s="56" customFormat="1" ht="38.25">
      <c r="A130" s="74"/>
      <c r="B130" s="164" t="s">
        <v>891</v>
      </c>
      <c r="C130" s="1"/>
      <c r="D130" s="83"/>
      <c r="E130" s="55"/>
      <c r="F130" s="55"/>
    </row>
    <row r="131" spans="1:6" s="56" customFormat="1">
      <c r="A131" s="74"/>
      <c r="B131" s="164" t="s">
        <v>750</v>
      </c>
      <c r="C131" s="1"/>
      <c r="D131" s="83"/>
      <c r="E131" s="55"/>
      <c r="F131" s="55"/>
    </row>
    <row r="132" spans="1:6" s="56" customFormat="1" ht="25.5">
      <c r="A132" s="74"/>
      <c r="B132" s="164" t="s">
        <v>751</v>
      </c>
      <c r="C132" s="1"/>
      <c r="D132" s="83"/>
      <c r="E132" s="55"/>
      <c r="F132" s="55"/>
    </row>
    <row r="133" spans="1:6" s="56" customFormat="1">
      <c r="A133" s="74"/>
      <c r="B133" s="164" t="s">
        <v>752</v>
      </c>
      <c r="C133" s="1"/>
      <c r="D133" s="83"/>
      <c r="E133" s="55"/>
      <c r="F133" s="55"/>
    </row>
    <row r="134" spans="1:6" s="56" customFormat="1" ht="38.25">
      <c r="A134" s="74"/>
      <c r="B134" s="164" t="s">
        <v>753</v>
      </c>
      <c r="C134" s="1"/>
      <c r="D134" s="83"/>
      <c r="E134" s="55"/>
      <c r="F134" s="55"/>
    </row>
    <row r="135" spans="1:6" s="56" customFormat="1">
      <c r="A135" s="74"/>
      <c r="B135" s="164" t="s">
        <v>755</v>
      </c>
      <c r="C135" s="1"/>
      <c r="D135" s="83"/>
      <c r="E135" s="55"/>
      <c r="F135" s="55"/>
    </row>
    <row r="136" spans="1:6" s="56" customFormat="1">
      <c r="A136" s="74"/>
      <c r="B136" s="164" t="s">
        <v>754</v>
      </c>
      <c r="C136" s="1"/>
      <c r="D136" s="83"/>
      <c r="E136" s="55"/>
      <c r="F136" s="55"/>
    </row>
    <row r="137" spans="1:6" s="56" customFormat="1">
      <c r="A137" s="74"/>
      <c r="B137" s="164" t="s">
        <v>756</v>
      </c>
      <c r="C137" s="1"/>
      <c r="D137" s="83"/>
      <c r="E137" s="55"/>
      <c r="F137" s="55"/>
    </row>
    <row r="138" spans="1:6" s="56" customFormat="1">
      <c r="A138" s="74"/>
      <c r="B138" s="164" t="s">
        <v>757</v>
      </c>
      <c r="C138" s="1"/>
      <c r="D138" s="83"/>
      <c r="E138" s="55"/>
      <c r="F138" s="55"/>
    </row>
    <row r="139" spans="1:6" s="56" customFormat="1" ht="76.5">
      <c r="A139" s="74"/>
      <c r="B139" s="163" t="s">
        <v>1864</v>
      </c>
      <c r="C139" s="1"/>
      <c r="D139" s="83"/>
      <c r="E139" s="55"/>
      <c r="F139" s="55"/>
    </row>
    <row r="140" spans="1:6" s="56" customFormat="1" ht="76.5">
      <c r="A140" s="74"/>
      <c r="B140" s="164" t="s">
        <v>1861</v>
      </c>
      <c r="C140" s="1"/>
      <c r="D140" s="83"/>
      <c r="E140" s="55"/>
      <c r="F140" s="55"/>
    </row>
    <row r="141" spans="1:6" s="56" customFormat="1" ht="25.5">
      <c r="A141" s="74"/>
      <c r="B141" s="164" t="s">
        <v>192</v>
      </c>
      <c r="C141" s="1"/>
      <c r="D141" s="83"/>
      <c r="E141" s="55"/>
      <c r="F141" s="55"/>
    </row>
    <row r="142" spans="1:6" s="56" customFormat="1" ht="38.25">
      <c r="A142" s="74"/>
      <c r="B142" s="164" t="s">
        <v>193</v>
      </c>
      <c r="C142" s="1"/>
      <c r="D142" s="83"/>
      <c r="E142" s="55"/>
      <c r="F142" s="55"/>
    </row>
    <row r="143" spans="1:6" s="56" customFormat="1" ht="38.25">
      <c r="A143" s="74"/>
      <c r="B143" s="164" t="s">
        <v>194</v>
      </c>
      <c r="C143" s="1"/>
      <c r="D143" s="83"/>
      <c r="E143" s="55"/>
      <c r="F143" s="55"/>
    </row>
    <row r="144" spans="1:6" s="56" customFormat="1" ht="51">
      <c r="A144" s="74"/>
      <c r="B144" s="164" t="s">
        <v>195</v>
      </c>
      <c r="C144" s="1"/>
      <c r="D144" s="83"/>
      <c r="E144" s="55"/>
      <c r="F144" s="55"/>
    </row>
    <row r="145" spans="1:6" s="56" customFormat="1">
      <c r="A145" s="74"/>
      <c r="B145" s="164" t="s">
        <v>196</v>
      </c>
      <c r="C145" s="1"/>
      <c r="D145" s="83"/>
      <c r="E145" s="55"/>
      <c r="F145" s="55"/>
    </row>
    <row r="146" spans="1:6" s="56" customFormat="1">
      <c r="A146" s="74"/>
      <c r="B146" s="164" t="s">
        <v>197</v>
      </c>
      <c r="C146" s="1" t="s">
        <v>24</v>
      </c>
      <c r="D146" s="83">
        <v>1</v>
      </c>
      <c r="E146" s="55"/>
      <c r="F146" s="55">
        <f>D146*E146</f>
        <v>0</v>
      </c>
    </row>
    <row r="147" spans="1:6" s="56" customFormat="1">
      <c r="A147" s="74"/>
      <c r="B147" s="164"/>
      <c r="C147" s="1"/>
      <c r="D147" s="83"/>
      <c r="E147" s="55"/>
      <c r="F147" s="55"/>
    </row>
    <row r="148" spans="1:6" s="56" customFormat="1">
      <c r="A148" s="74"/>
      <c r="B148" s="24"/>
      <c r="C148" s="1"/>
      <c r="D148" s="36"/>
      <c r="E148" s="2"/>
      <c r="F148" s="2"/>
    </row>
    <row r="149" spans="1:6" s="56" customFormat="1" ht="76.5">
      <c r="A149" s="74" t="s">
        <v>199</v>
      </c>
      <c r="B149" s="24" t="s">
        <v>2391</v>
      </c>
      <c r="C149" s="1" t="s">
        <v>47</v>
      </c>
      <c r="D149" s="36">
        <v>9</v>
      </c>
      <c r="E149" s="55"/>
      <c r="F149" s="55">
        <f>D149*E149</f>
        <v>0</v>
      </c>
    </row>
    <row r="150" spans="1:6" s="56" customFormat="1">
      <c r="A150" s="74"/>
      <c r="B150" s="24"/>
      <c r="C150" s="1"/>
      <c r="D150" s="36"/>
      <c r="E150" s="55"/>
      <c r="F150" s="55"/>
    </row>
    <row r="151" spans="1:6" s="56" customFormat="1" ht="63.75">
      <c r="A151" s="74" t="s">
        <v>200</v>
      </c>
      <c r="B151" s="24" t="s">
        <v>2392</v>
      </c>
      <c r="C151" s="1" t="s">
        <v>47</v>
      </c>
      <c r="D151" s="36">
        <v>9</v>
      </c>
      <c r="E151" s="55"/>
      <c r="F151" s="55">
        <f>D151*E151</f>
        <v>0</v>
      </c>
    </row>
    <row r="152" spans="1:6" s="56" customFormat="1">
      <c r="A152" s="74"/>
      <c r="B152" s="24"/>
      <c r="C152" s="1"/>
      <c r="D152" s="36"/>
      <c r="E152" s="2"/>
      <c r="F152" s="2"/>
    </row>
    <row r="153" spans="1:6" s="56" customFormat="1" ht="76.5">
      <c r="A153" s="74" t="s">
        <v>201</v>
      </c>
      <c r="B153" s="24" t="s">
        <v>2397</v>
      </c>
      <c r="C153" s="1" t="s">
        <v>47</v>
      </c>
      <c r="D153" s="36">
        <v>28</v>
      </c>
      <c r="E153" s="55"/>
      <c r="F153" s="55">
        <f>D153*E153</f>
        <v>0</v>
      </c>
    </row>
    <row r="154" spans="1:6" s="56" customFormat="1">
      <c r="A154" s="74"/>
      <c r="B154" s="24"/>
      <c r="C154" s="1"/>
      <c r="D154" s="36"/>
      <c r="E154" s="55"/>
      <c r="F154" s="55"/>
    </row>
    <row r="155" spans="1:6" s="56" customFormat="1" ht="63.75">
      <c r="A155" s="74" t="s">
        <v>202</v>
      </c>
      <c r="B155" s="24" t="s">
        <v>2398</v>
      </c>
      <c r="C155" s="1" t="s">
        <v>47</v>
      </c>
      <c r="D155" s="36">
        <v>28</v>
      </c>
      <c r="E155" s="55"/>
      <c r="F155" s="55">
        <f>D155*E155</f>
        <v>0</v>
      </c>
    </row>
    <row r="156" spans="1:6" s="56" customFormat="1">
      <c r="A156" s="74"/>
      <c r="B156" s="24"/>
      <c r="C156" s="1"/>
      <c r="D156" s="36"/>
      <c r="E156" s="55"/>
      <c r="F156" s="55"/>
    </row>
    <row r="157" spans="1:6" s="56" customFormat="1" ht="178.5">
      <c r="A157" s="74" t="s">
        <v>203</v>
      </c>
      <c r="B157" s="75" t="s">
        <v>1826</v>
      </c>
      <c r="C157" s="1" t="s">
        <v>5</v>
      </c>
      <c r="D157" s="36">
        <v>127</v>
      </c>
      <c r="E157" s="55"/>
      <c r="F157" s="2">
        <f>D157*E157</f>
        <v>0</v>
      </c>
    </row>
    <row r="158" spans="1:6" s="56" customFormat="1">
      <c r="A158" s="74"/>
      <c r="B158" s="24"/>
      <c r="C158" s="1"/>
      <c r="D158" s="36"/>
      <c r="E158" s="2"/>
      <c r="F158" s="2"/>
    </row>
    <row r="159" spans="1:6" s="56" customFormat="1" ht="140.25">
      <c r="A159" s="74" t="s">
        <v>208</v>
      </c>
      <c r="B159" s="24" t="s">
        <v>2393</v>
      </c>
      <c r="C159" s="1" t="s">
        <v>5</v>
      </c>
      <c r="D159" s="36">
        <v>13</v>
      </c>
      <c r="E159" s="55"/>
      <c r="F159" s="55">
        <f>D159*E159</f>
        <v>0</v>
      </c>
    </row>
    <row r="160" spans="1:6" s="56" customFormat="1">
      <c r="A160" s="74"/>
      <c r="B160" s="24"/>
      <c r="C160" s="1"/>
      <c r="D160" s="36"/>
      <c r="E160" s="55"/>
      <c r="F160" s="55"/>
    </row>
    <row r="161" spans="1:22" s="56" customFormat="1" ht="153">
      <c r="A161" s="74" t="s">
        <v>1825</v>
      </c>
      <c r="B161" s="24" t="s">
        <v>2394</v>
      </c>
      <c r="C161" s="1" t="s">
        <v>47</v>
      </c>
      <c r="D161" s="36">
        <v>312</v>
      </c>
      <c r="E161" s="55"/>
      <c r="F161" s="55">
        <f>D161*E161</f>
        <v>0</v>
      </c>
    </row>
    <row r="162" spans="1:22" s="56" customFormat="1">
      <c r="A162" s="74"/>
      <c r="B162" s="24"/>
      <c r="C162" s="1"/>
      <c r="D162" s="36"/>
      <c r="E162" s="55"/>
      <c r="F162" s="55"/>
    </row>
    <row r="163" spans="1:22" s="56" customFormat="1" ht="38.25">
      <c r="A163" s="74" t="s">
        <v>2403</v>
      </c>
      <c r="B163" s="24" t="s">
        <v>176</v>
      </c>
      <c r="C163" s="1" t="s">
        <v>47</v>
      </c>
      <c r="D163" s="36">
        <v>312</v>
      </c>
      <c r="E163" s="55"/>
      <c r="F163" s="55">
        <f>D163*E163</f>
        <v>0</v>
      </c>
    </row>
    <row r="164" spans="1:22" s="3" customFormat="1" ht="12.75" customHeight="1" thickBot="1">
      <c r="A164" s="176"/>
      <c r="B164" s="177"/>
      <c r="C164" s="1"/>
      <c r="D164" s="36"/>
      <c r="E164" s="55"/>
      <c r="F164" s="55"/>
    </row>
    <row r="165" spans="1:22" s="35" customFormat="1" ht="15" customHeight="1" thickTop="1" thickBot="1">
      <c r="A165" s="60" t="str">
        <f>A10</f>
        <v>1.1</v>
      </c>
      <c r="B165" s="61" t="str">
        <f>B10</f>
        <v>KANAL SKG-1</v>
      </c>
      <c r="C165" s="49"/>
      <c r="D165" s="334"/>
      <c r="E165" s="50"/>
      <c r="F165" s="50">
        <f>SUM(F11:F164)</f>
        <v>0</v>
      </c>
      <c r="G165" s="3"/>
      <c r="H165" s="3"/>
      <c r="I165" s="3"/>
      <c r="J165" s="3"/>
      <c r="K165" s="3"/>
      <c r="L165" s="3"/>
      <c r="M165" s="3"/>
      <c r="N165" s="3"/>
      <c r="O165" s="3"/>
      <c r="P165" s="3"/>
      <c r="Q165" s="3"/>
      <c r="R165" s="3"/>
      <c r="S165" s="3"/>
      <c r="T165" s="3"/>
      <c r="U165" s="3"/>
      <c r="V165" s="3"/>
    </row>
    <row r="166" spans="1:22" s="3" customFormat="1" ht="15" customHeight="1" thickTop="1">
      <c r="A166" s="13"/>
      <c r="B166" s="178"/>
      <c r="C166" s="179"/>
      <c r="D166" s="180"/>
      <c r="E166" s="180"/>
      <c r="F166" s="180"/>
    </row>
    <row r="167" spans="1:22" s="172" customFormat="1" ht="15">
      <c r="A167" s="168" t="s">
        <v>17</v>
      </c>
      <c r="B167" s="169" t="s">
        <v>210</v>
      </c>
      <c r="C167" s="170"/>
      <c r="D167" s="171"/>
      <c r="E167" s="171"/>
      <c r="F167" s="171"/>
      <c r="G167" s="174"/>
      <c r="H167" s="174"/>
      <c r="I167" s="174"/>
      <c r="J167" s="174"/>
      <c r="K167" s="174"/>
      <c r="L167" s="174"/>
      <c r="M167" s="174"/>
      <c r="N167" s="174"/>
      <c r="O167" s="174"/>
      <c r="P167" s="174"/>
      <c r="Q167" s="174"/>
      <c r="R167" s="174"/>
      <c r="S167" s="174"/>
      <c r="T167" s="174"/>
      <c r="U167" s="174"/>
      <c r="V167" s="174"/>
    </row>
    <row r="168" spans="1:22" s="3" customFormat="1">
      <c r="A168" s="74"/>
      <c r="B168" s="11"/>
      <c r="C168" s="1"/>
      <c r="D168" s="55"/>
      <c r="E168" s="55"/>
      <c r="F168" s="55"/>
    </row>
    <row r="169" spans="1:22" s="3" customFormat="1" ht="51">
      <c r="A169" s="74" t="s">
        <v>57</v>
      </c>
      <c r="B169" s="11" t="s">
        <v>148</v>
      </c>
      <c r="C169" s="1" t="s">
        <v>47</v>
      </c>
      <c r="D169" s="55">
        <v>217</v>
      </c>
      <c r="E169" s="55"/>
      <c r="F169" s="55">
        <f>D169*E169</f>
        <v>0</v>
      </c>
    </row>
    <row r="170" spans="1:22" s="3" customFormat="1">
      <c r="A170" s="74"/>
      <c r="B170" s="11"/>
      <c r="C170" s="1"/>
      <c r="D170" s="55"/>
      <c r="E170" s="55"/>
      <c r="F170" s="55"/>
    </row>
    <row r="171" spans="1:22" s="56" customFormat="1" ht="38.25">
      <c r="A171" s="74" t="s">
        <v>58</v>
      </c>
      <c r="B171" s="11" t="s">
        <v>91</v>
      </c>
      <c r="C171" s="1" t="s">
        <v>47</v>
      </c>
      <c r="D171" s="55">
        <v>434</v>
      </c>
      <c r="E171" s="55"/>
      <c r="F171" s="55">
        <f>D171*E171</f>
        <v>0</v>
      </c>
    </row>
    <row r="172" spans="1:22" s="56" customFormat="1">
      <c r="A172" s="74"/>
      <c r="B172" s="11"/>
      <c r="C172" s="1"/>
      <c r="D172" s="55"/>
      <c r="E172" s="55"/>
      <c r="F172" s="55"/>
    </row>
    <row r="173" spans="1:22" s="56" customFormat="1" ht="76.5">
      <c r="A173" s="74" t="s">
        <v>59</v>
      </c>
      <c r="B173" s="11" t="s">
        <v>189</v>
      </c>
      <c r="C173" s="1" t="s">
        <v>55</v>
      </c>
      <c r="D173" s="55">
        <v>217</v>
      </c>
      <c r="E173" s="55"/>
      <c r="F173" s="55">
        <f>D173*E173</f>
        <v>0</v>
      </c>
    </row>
    <row r="174" spans="1:22" s="56" customFormat="1">
      <c r="A174" s="74"/>
      <c r="B174" s="11"/>
      <c r="C174" s="1"/>
      <c r="D174" s="55"/>
      <c r="E174" s="55"/>
      <c r="F174" s="55"/>
    </row>
    <row r="175" spans="1:22" s="56" customFormat="1" ht="89.25">
      <c r="A175" s="74" t="s">
        <v>60</v>
      </c>
      <c r="B175" s="11" t="s">
        <v>255</v>
      </c>
      <c r="C175" s="1" t="s">
        <v>53</v>
      </c>
      <c r="D175" s="55">
        <v>348</v>
      </c>
      <c r="E175" s="55"/>
      <c r="F175" s="55"/>
    </row>
    <row r="176" spans="1:22" s="3" customFormat="1" ht="14.25">
      <c r="A176" s="69"/>
      <c r="B176" s="160" t="s">
        <v>54</v>
      </c>
      <c r="C176" s="1" t="s">
        <v>53</v>
      </c>
      <c r="D176" s="55">
        <f>D175*0.9</f>
        <v>313.2</v>
      </c>
      <c r="E176" s="55"/>
      <c r="F176" s="55">
        <f>D176*E176</f>
        <v>0</v>
      </c>
    </row>
    <row r="177" spans="1:6" s="3" customFormat="1" ht="14.25">
      <c r="A177" s="69"/>
      <c r="B177" s="161" t="s">
        <v>62</v>
      </c>
      <c r="C177" s="1" t="s">
        <v>53</v>
      </c>
      <c r="D177" s="55">
        <f>D175*0.1</f>
        <v>34.800000000000004</v>
      </c>
      <c r="E177" s="55"/>
      <c r="F177" s="55">
        <f>D177*E177</f>
        <v>0</v>
      </c>
    </row>
    <row r="178" spans="1:6" s="56" customFormat="1">
      <c r="A178" s="74"/>
      <c r="B178" s="11"/>
      <c r="C178" s="1"/>
      <c r="D178" s="55"/>
      <c r="E178" s="55"/>
      <c r="F178" s="55"/>
    </row>
    <row r="179" spans="1:6" s="56" customFormat="1" ht="51">
      <c r="A179" s="74" t="s">
        <v>61</v>
      </c>
      <c r="B179" s="11" t="s">
        <v>256</v>
      </c>
      <c r="C179" s="1" t="s">
        <v>55</v>
      </c>
      <c r="D179" s="55">
        <v>739</v>
      </c>
      <c r="E179" s="55"/>
      <c r="F179" s="55">
        <f>D179*E179</f>
        <v>0</v>
      </c>
    </row>
    <row r="180" spans="1:6" s="56" customFormat="1">
      <c r="A180" s="74"/>
      <c r="B180" s="11"/>
      <c r="C180" s="1"/>
      <c r="D180" s="55"/>
      <c r="E180" s="55"/>
      <c r="F180" s="55"/>
    </row>
    <row r="181" spans="1:6" s="56" customFormat="1" ht="38.25">
      <c r="A181" s="74" t="s">
        <v>26</v>
      </c>
      <c r="B181" s="11" t="s">
        <v>72</v>
      </c>
      <c r="C181" s="1" t="s">
        <v>55</v>
      </c>
      <c r="D181" s="55">
        <v>217</v>
      </c>
      <c r="E181" s="55"/>
      <c r="F181" s="55">
        <f>D181*E181</f>
        <v>0</v>
      </c>
    </row>
    <row r="182" spans="1:6" s="56" customFormat="1">
      <c r="A182" s="74"/>
      <c r="B182" s="11"/>
      <c r="C182" s="1"/>
      <c r="D182" s="55"/>
      <c r="E182" s="55"/>
      <c r="F182" s="55"/>
    </row>
    <row r="183" spans="1:6" s="56" customFormat="1" ht="51">
      <c r="A183" s="74" t="s">
        <v>27</v>
      </c>
      <c r="B183" s="11" t="s">
        <v>162</v>
      </c>
      <c r="C183" s="1" t="s">
        <v>53</v>
      </c>
      <c r="D183" s="55">
        <v>98</v>
      </c>
      <c r="E183" s="55"/>
      <c r="F183" s="55">
        <f>D183*E183</f>
        <v>0</v>
      </c>
    </row>
    <row r="184" spans="1:6" s="56" customFormat="1">
      <c r="A184" s="74"/>
      <c r="B184" s="11"/>
      <c r="C184" s="1"/>
      <c r="D184" s="55"/>
      <c r="E184" s="55"/>
      <c r="F184" s="55"/>
    </row>
    <row r="185" spans="1:6" s="3" customFormat="1" ht="76.5">
      <c r="A185" s="74" t="s">
        <v>99</v>
      </c>
      <c r="B185" s="24" t="s">
        <v>145</v>
      </c>
      <c r="C185" s="1" t="s">
        <v>47</v>
      </c>
      <c r="D185" s="55">
        <v>217</v>
      </c>
      <c r="E185" s="55"/>
      <c r="F185" s="55">
        <f>D185*E185</f>
        <v>0</v>
      </c>
    </row>
    <row r="186" spans="1:6" s="56" customFormat="1">
      <c r="A186" s="74"/>
      <c r="B186" s="11"/>
      <c r="C186" s="1"/>
      <c r="D186" s="55"/>
      <c r="E186" s="55"/>
      <c r="F186" s="55"/>
    </row>
    <row r="187" spans="1:6" s="56" customFormat="1" ht="76.5">
      <c r="A187" s="74" t="s">
        <v>211</v>
      </c>
      <c r="B187" s="11" t="s">
        <v>1863</v>
      </c>
      <c r="C187" s="1" t="s">
        <v>53</v>
      </c>
      <c r="D187" s="55">
        <v>212</v>
      </c>
      <c r="E187" s="55"/>
      <c r="F187" s="55">
        <f>D187*E187</f>
        <v>0</v>
      </c>
    </row>
    <row r="188" spans="1:6" s="56" customFormat="1">
      <c r="A188" s="74"/>
      <c r="B188" s="24"/>
      <c r="C188" s="1"/>
      <c r="D188" s="55"/>
      <c r="E188" s="55"/>
      <c r="F188" s="55"/>
    </row>
    <row r="189" spans="1:6" s="56" customFormat="1" ht="89.25">
      <c r="A189" s="74" t="s">
        <v>212</v>
      </c>
      <c r="B189" s="24" t="s">
        <v>1860</v>
      </c>
      <c r="C189" s="1" t="s">
        <v>53</v>
      </c>
      <c r="D189" s="55">
        <v>40</v>
      </c>
      <c r="E189" s="55"/>
      <c r="F189" s="55">
        <f>D189*E189</f>
        <v>0</v>
      </c>
    </row>
    <row r="190" spans="1:6" s="56" customFormat="1">
      <c r="A190" s="74"/>
      <c r="B190" s="24"/>
      <c r="C190" s="1"/>
      <c r="D190" s="55"/>
      <c r="E190" s="55"/>
      <c r="F190" s="55"/>
    </row>
    <row r="191" spans="1:6" s="56" customFormat="1" ht="219.95" customHeight="1">
      <c r="A191" s="74" t="s">
        <v>213</v>
      </c>
      <c r="B191" s="24" t="s">
        <v>892</v>
      </c>
      <c r="C191" s="1" t="s">
        <v>5</v>
      </c>
      <c r="D191" s="55">
        <v>13</v>
      </c>
      <c r="E191" s="55"/>
      <c r="F191" s="55">
        <f>D191*E191</f>
        <v>0</v>
      </c>
    </row>
    <row r="192" spans="1:6" s="56" customFormat="1">
      <c r="A192" s="74"/>
      <c r="B192" s="24"/>
      <c r="C192" s="1"/>
      <c r="D192" s="55"/>
      <c r="E192" s="55"/>
      <c r="F192" s="55"/>
    </row>
    <row r="193" spans="1:6" s="56" customFormat="1" ht="38.25">
      <c r="A193" s="74" t="s">
        <v>214</v>
      </c>
      <c r="B193" s="24" t="s">
        <v>48</v>
      </c>
      <c r="C193" s="1" t="s">
        <v>55</v>
      </c>
      <c r="D193" s="55">
        <v>369</v>
      </c>
      <c r="E193" s="55"/>
      <c r="F193" s="55">
        <f>D193*E193</f>
        <v>0</v>
      </c>
    </row>
    <row r="194" spans="1:6" s="56" customFormat="1">
      <c r="A194" s="74"/>
      <c r="B194" s="24"/>
      <c r="C194" s="1"/>
      <c r="D194" s="55"/>
      <c r="E194" s="55"/>
      <c r="F194" s="55"/>
    </row>
    <row r="195" spans="1:6" s="56" customFormat="1" ht="51">
      <c r="A195" s="74" t="s">
        <v>215</v>
      </c>
      <c r="B195" s="24" t="s">
        <v>100</v>
      </c>
      <c r="C195" s="1" t="s">
        <v>55</v>
      </c>
      <c r="D195" s="55">
        <v>369</v>
      </c>
      <c r="E195" s="55"/>
      <c r="F195" s="55">
        <f>D195*E195</f>
        <v>0</v>
      </c>
    </row>
    <row r="196" spans="1:6" s="56" customFormat="1">
      <c r="A196" s="74"/>
      <c r="B196" s="24"/>
      <c r="C196" s="1"/>
      <c r="D196" s="55"/>
      <c r="E196" s="55"/>
      <c r="F196" s="55"/>
    </row>
    <row r="197" spans="1:6" s="56" customFormat="1" ht="51">
      <c r="A197" s="74" t="s">
        <v>216</v>
      </c>
      <c r="B197" s="24" t="s">
        <v>63</v>
      </c>
      <c r="C197" s="1" t="s">
        <v>55</v>
      </c>
      <c r="D197" s="55">
        <v>651</v>
      </c>
      <c r="E197" s="55"/>
      <c r="F197" s="55">
        <f>D197*E197</f>
        <v>0</v>
      </c>
    </row>
    <row r="198" spans="1:6" s="56" customFormat="1">
      <c r="A198" s="74"/>
      <c r="B198" s="24"/>
      <c r="C198" s="1"/>
      <c r="D198" s="55"/>
      <c r="E198" s="55"/>
      <c r="F198" s="55"/>
    </row>
    <row r="199" spans="1:6" s="56" customFormat="1" ht="51">
      <c r="A199" s="74" t="s">
        <v>217</v>
      </c>
      <c r="B199" s="24" t="s">
        <v>101</v>
      </c>
      <c r="C199" s="1" t="s">
        <v>55</v>
      </c>
      <c r="D199" s="55">
        <v>651</v>
      </c>
      <c r="E199" s="55"/>
      <c r="F199" s="55">
        <f>D199*E199</f>
        <v>0</v>
      </c>
    </row>
    <row r="200" spans="1:6" s="56" customFormat="1">
      <c r="A200" s="74"/>
      <c r="B200" s="11"/>
      <c r="C200" s="1"/>
      <c r="D200" s="55"/>
      <c r="E200" s="55"/>
      <c r="F200" s="55"/>
    </row>
    <row r="201" spans="1:6" s="3" customFormat="1" ht="63.75">
      <c r="A201" s="74" t="s">
        <v>218</v>
      </c>
      <c r="B201" s="24" t="s">
        <v>404</v>
      </c>
      <c r="C201" s="1" t="s">
        <v>5</v>
      </c>
      <c r="D201" s="55">
        <v>10</v>
      </c>
      <c r="E201" s="55"/>
      <c r="F201" s="55">
        <f>D201*E201</f>
        <v>0</v>
      </c>
    </row>
    <row r="202" spans="1:6" s="56" customFormat="1">
      <c r="A202" s="74"/>
      <c r="B202" s="11"/>
      <c r="C202" s="1"/>
      <c r="D202" s="55"/>
      <c r="E202" s="55"/>
      <c r="F202" s="55"/>
    </row>
    <row r="203" spans="1:6" s="3" customFormat="1" ht="63.75">
      <c r="A203" s="74" t="s">
        <v>219</v>
      </c>
      <c r="B203" s="24" t="s">
        <v>207</v>
      </c>
      <c r="C203" s="1" t="s">
        <v>5</v>
      </c>
      <c r="D203" s="55">
        <v>5</v>
      </c>
      <c r="E203" s="55"/>
      <c r="F203" s="55">
        <f>D203*E203</f>
        <v>0</v>
      </c>
    </row>
    <row r="204" spans="1:6" s="56" customFormat="1" ht="12.75" customHeight="1">
      <c r="A204" s="74"/>
      <c r="B204" s="75"/>
      <c r="C204" s="1"/>
      <c r="D204" s="2"/>
      <c r="E204" s="162"/>
      <c r="F204" s="162"/>
    </row>
    <row r="205" spans="1:6" s="3" customFormat="1" ht="76.5">
      <c r="A205" s="74" t="s">
        <v>220</v>
      </c>
      <c r="B205" s="24" t="s">
        <v>179</v>
      </c>
      <c r="C205" s="1" t="s">
        <v>47</v>
      </c>
      <c r="D205" s="2">
        <v>217</v>
      </c>
      <c r="E205" s="55"/>
      <c r="F205" s="55">
        <f>D205*E205</f>
        <v>0</v>
      </c>
    </row>
    <row r="206" spans="1:6" s="56" customFormat="1">
      <c r="A206" s="74"/>
      <c r="B206" s="75"/>
      <c r="C206" s="1"/>
      <c r="D206" s="55"/>
      <c r="E206" s="2"/>
      <c r="F206" s="2"/>
    </row>
    <row r="207" spans="1:6" s="56" customFormat="1" ht="25.5">
      <c r="A207" s="74" t="s">
        <v>221</v>
      </c>
      <c r="B207" s="24" t="s">
        <v>2390</v>
      </c>
      <c r="C207" s="1"/>
      <c r="D207" s="55"/>
      <c r="E207" s="2"/>
      <c r="F207" s="2"/>
    </row>
    <row r="208" spans="1:6" s="56" customFormat="1">
      <c r="A208" s="74"/>
      <c r="B208" s="164" t="s">
        <v>186</v>
      </c>
      <c r="C208" s="1"/>
      <c r="D208" s="55"/>
      <c r="E208" s="2"/>
      <c r="F208" s="2"/>
    </row>
    <row r="209" spans="1:6" s="56" customFormat="1" ht="25.5">
      <c r="A209" s="74"/>
      <c r="B209" s="163" t="s">
        <v>187</v>
      </c>
      <c r="C209" s="1"/>
      <c r="D209" s="55"/>
      <c r="E209" s="2"/>
      <c r="F209" s="2"/>
    </row>
    <row r="210" spans="1:6" s="56" customFormat="1" ht="63.75">
      <c r="A210" s="74"/>
      <c r="B210" s="163" t="s">
        <v>188</v>
      </c>
      <c r="C210" s="1"/>
      <c r="D210" s="55"/>
      <c r="E210" s="2"/>
      <c r="F210" s="2"/>
    </row>
    <row r="211" spans="1:6" s="56" customFormat="1" ht="89.25">
      <c r="A211" s="74"/>
      <c r="B211" s="163" t="s">
        <v>269</v>
      </c>
      <c r="C211" s="1"/>
      <c r="D211" s="55"/>
      <c r="E211" s="2"/>
      <c r="F211" s="2"/>
    </row>
    <row r="212" spans="1:6" s="56" customFormat="1" ht="25.5">
      <c r="A212" s="74"/>
      <c r="B212" s="163" t="s">
        <v>184</v>
      </c>
      <c r="C212" s="1"/>
      <c r="D212" s="55"/>
      <c r="E212" s="55"/>
      <c r="F212" s="55"/>
    </row>
    <row r="213" spans="1:6" s="56" customFormat="1" ht="38.25">
      <c r="A213" s="74"/>
      <c r="B213" s="163" t="s">
        <v>185</v>
      </c>
      <c r="C213" s="1"/>
      <c r="D213" s="55"/>
      <c r="E213" s="55"/>
      <c r="F213" s="55"/>
    </row>
    <row r="214" spans="1:6" s="3" customFormat="1" ht="89.25">
      <c r="A214" s="74"/>
      <c r="B214" s="164" t="s">
        <v>2395</v>
      </c>
      <c r="C214" s="1"/>
      <c r="D214" s="55"/>
      <c r="E214" s="55"/>
      <c r="F214" s="55"/>
    </row>
    <row r="215" spans="1:6" s="56" customFormat="1" ht="63.75">
      <c r="A215" s="74"/>
      <c r="B215" s="164" t="s">
        <v>191</v>
      </c>
      <c r="C215" s="1"/>
      <c r="D215" s="55"/>
      <c r="E215" s="55"/>
      <c r="F215" s="55"/>
    </row>
    <row r="216" spans="1:6" s="56" customFormat="1" ht="76.5">
      <c r="A216" s="74"/>
      <c r="B216" s="163" t="s">
        <v>1864</v>
      </c>
      <c r="C216" s="1"/>
      <c r="D216" s="55"/>
      <c r="E216" s="55"/>
      <c r="F216" s="55"/>
    </row>
    <row r="217" spans="1:6" s="56" customFormat="1" ht="76.5">
      <c r="A217" s="74"/>
      <c r="B217" s="164" t="s">
        <v>1861</v>
      </c>
      <c r="C217" s="1"/>
      <c r="D217" s="55"/>
      <c r="E217" s="2"/>
      <c r="F217" s="2"/>
    </row>
    <row r="218" spans="1:6" s="56" customFormat="1" ht="25.5">
      <c r="A218" s="74"/>
      <c r="B218" s="164" t="s">
        <v>192</v>
      </c>
      <c r="C218" s="1"/>
      <c r="D218" s="55"/>
      <c r="E218" s="55"/>
      <c r="F218" s="55"/>
    </row>
    <row r="219" spans="1:6" s="56" customFormat="1" ht="38.25">
      <c r="A219" s="74"/>
      <c r="B219" s="164" t="s">
        <v>193</v>
      </c>
      <c r="C219" s="1"/>
      <c r="D219" s="55"/>
      <c r="E219" s="55"/>
      <c r="F219" s="55"/>
    </row>
    <row r="220" spans="1:6" s="56" customFormat="1" ht="38.25">
      <c r="A220" s="74"/>
      <c r="B220" s="164" t="s">
        <v>194</v>
      </c>
      <c r="C220" s="1"/>
      <c r="D220" s="55"/>
      <c r="E220" s="55"/>
      <c r="F220" s="55"/>
    </row>
    <row r="221" spans="1:6" s="56" customFormat="1" ht="51">
      <c r="A221" s="74"/>
      <c r="B221" s="164" t="s">
        <v>195</v>
      </c>
      <c r="C221" s="1"/>
      <c r="D221" s="55"/>
      <c r="E221" s="55"/>
      <c r="F221" s="55"/>
    </row>
    <row r="222" spans="1:6" s="56" customFormat="1">
      <c r="A222" s="74"/>
      <c r="B222" s="164" t="s">
        <v>196</v>
      </c>
      <c r="C222" s="1"/>
      <c r="D222" s="55"/>
      <c r="E222" s="2"/>
      <c r="F222" s="2"/>
    </row>
    <row r="223" spans="1:6" s="56" customFormat="1">
      <c r="A223" s="74"/>
      <c r="B223" s="164" t="s">
        <v>197</v>
      </c>
      <c r="C223" s="1" t="s">
        <v>24</v>
      </c>
      <c r="D223" s="2">
        <v>5</v>
      </c>
      <c r="E223" s="55"/>
      <c r="F223" s="55">
        <f>D223*E223</f>
        <v>0</v>
      </c>
    </row>
    <row r="224" spans="1:6" s="56" customFormat="1">
      <c r="A224" s="74"/>
      <c r="B224" s="24"/>
      <c r="C224" s="1"/>
      <c r="D224" s="55"/>
      <c r="E224" s="2"/>
      <c r="F224" s="2"/>
    </row>
    <row r="225" spans="1:22" s="56" customFormat="1" ht="140.25">
      <c r="A225" s="74" t="s">
        <v>222</v>
      </c>
      <c r="B225" s="24" t="s">
        <v>146</v>
      </c>
      <c r="C225" s="1" t="s">
        <v>5</v>
      </c>
      <c r="D225" s="55">
        <v>13</v>
      </c>
      <c r="E225" s="55"/>
      <c r="F225" s="55">
        <f>D225*E225</f>
        <v>0</v>
      </c>
    </row>
    <row r="226" spans="1:22" s="56" customFormat="1">
      <c r="A226" s="74"/>
      <c r="B226" s="24"/>
      <c r="C226" s="1"/>
      <c r="D226" s="55"/>
      <c r="E226" s="55"/>
      <c r="F226" s="55"/>
    </row>
    <row r="227" spans="1:22" s="56" customFormat="1" ht="153">
      <c r="A227" s="74" t="s">
        <v>223</v>
      </c>
      <c r="B227" s="24" t="s">
        <v>2394</v>
      </c>
      <c r="C227" s="1" t="s">
        <v>47</v>
      </c>
      <c r="D227" s="55">
        <v>217</v>
      </c>
      <c r="E227" s="55"/>
      <c r="F227" s="55">
        <f>D227*E227</f>
        <v>0</v>
      </c>
    </row>
    <row r="228" spans="1:22" s="56" customFormat="1">
      <c r="A228" s="74"/>
      <c r="B228" s="24"/>
      <c r="C228" s="1"/>
      <c r="D228" s="55"/>
      <c r="E228" s="55"/>
      <c r="F228" s="55"/>
    </row>
    <row r="229" spans="1:22" s="56" customFormat="1" ht="38.25">
      <c r="A229" s="74" t="s">
        <v>224</v>
      </c>
      <c r="B229" s="24" t="s">
        <v>176</v>
      </c>
      <c r="C229" s="1" t="s">
        <v>47</v>
      </c>
      <c r="D229" s="55">
        <v>217</v>
      </c>
      <c r="E229" s="55"/>
      <c r="F229" s="55">
        <f>D229*E229</f>
        <v>0</v>
      </c>
    </row>
    <row r="230" spans="1:22" s="3" customFormat="1" ht="12.75" customHeight="1" thickBot="1">
      <c r="A230" s="176"/>
      <c r="B230" s="177"/>
      <c r="C230" s="1"/>
      <c r="D230" s="55"/>
      <c r="E230" s="55"/>
      <c r="F230" s="55"/>
    </row>
    <row r="231" spans="1:22" s="35" customFormat="1" ht="15" customHeight="1" thickTop="1" thickBot="1">
      <c r="A231" s="60" t="str">
        <f>A167</f>
        <v>1.2</v>
      </c>
      <c r="B231" s="61" t="str">
        <f>B167</f>
        <v>KANAL SKG-2</v>
      </c>
      <c r="C231" s="49"/>
      <c r="D231" s="50"/>
      <c r="E231" s="50"/>
      <c r="F231" s="50">
        <f>SUM(F168:F230)</f>
        <v>0</v>
      </c>
      <c r="G231" s="3"/>
      <c r="H231" s="3"/>
      <c r="I231" s="3"/>
      <c r="J231" s="3"/>
      <c r="K231" s="3"/>
      <c r="L231" s="3"/>
      <c r="M231" s="3"/>
      <c r="N231" s="3"/>
      <c r="O231" s="3"/>
      <c r="P231" s="3"/>
      <c r="Q231" s="3"/>
      <c r="R231" s="3"/>
      <c r="S231" s="3"/>
      <c r="T231" s="3"/>
      <c r="U231" s="3"/>
      <c r="V231" s="3"/>
    </row>
    <row r="232" spans="1:22" s="3" customFormat="1" ht="13.5" thickTop="1">
      <c r="A232" s="13"/>
      <c r="B232" s="11"/>
      <c r="C232" s="14"/>
      <c r="D232" s="36"/>
      <c r="E232" s="36"/>
      <c r="F232" s="36"/>
    </row>
    <row r="233" spans="1:22" s="35" customFormat="1" ht="15">
      <c r="A233" s="168" t="s">
        <v>18</v>
      </c>
      <c r="B233" s="169" t="s">
        <v>225</v>
      </c>
      <c r="C233" s="33"/>
      <c r="D233" s="54"/>
      <c r="E233" s="54"/>
      <c r="F233" s="54"/>
      <c r="G233" s="3"/>
      <c r="H233" s="3"/>
      <c r="I233" s="3"/>
      <c r="J233" s="3"/>
      <c r="K233" s="3"/>
      <c r="L233" s="3"/>
      <c r="M233" s="3"/>
      <c r="N233" s="3"/>
      <c r="O233" s="3"/>
      <c r="P233" s="3"/>
      <c r="Q233" s="3"/>
      <c r="R233" s="3"/>
      <c r="S233" s="3"/>
      <c r="T233" s="3"/>
      <c r="U233" s="3"/>
      <c r="V233" s="3"/>
    </row>
    <row r="234" spans="1:22" s="3" customFormat="1">
      <c r="A234" s="74"/>
      <c r="B234" s="11"/>
      <c r="C234" s="1"/>
      <c r="D234" s="55"/>
      <c r="E234" s="55"/>
      <c r="F234" s="55"/>
    </row>
    <row r="235" spans="1:22" s="3" customFormat="1" ht="51">
      <c r="A235" s="74" t="s">
        <v>30</v>
      </c>
      <c r="B235" s="11" t="s">
        <v>148</v>
      </c>
      <c r="C235" s="1" t="s">
        <v>47</v>
      </c>
      <c r="D235" s="55">
        <v>309</v>
      </c>
      <c r="E235" s="55"/>
      <c r="F235" s="55">
        <f>D235*E235</f>
        <v>0</v>
      </c>
    </row>
    <row r="236" spans="1:22" s="3" customFormat="1">
      <c r="A236" s="74"/>
      <c r="B236" s="11"/>
      <c r="C236" s="1"/>
      <c r="D236" s="55"/>
      <c r="E236" s="55"/>
      <c r="F236" s="55"/>
    </row>
    <row r="237" spans="1:22" s="3" customFormat="1" ht="38.25">
      <c r="A237" s="74" t="s">
        <v>31</v>
      </c>
      <c r="B237" s="11" t="s">
        <v>91</v>
      </c>
      <c r="C237" s="1" t="s">
        <v>47</v>
      </c>
      <c r="D237" s="55">
        <v>98</v>
      </c>
      <c r="E237" s="55"/>
      <c r="F237" s="55">
        <f>D237*E237</f>
        <v>0</v>
      </c>
    </row>
    <row r="238" spans="1:22" s="56" customFormat="1">
      <c r="A238" s="74"/>
      <c r="B238" s="11"/>
      <c r="C238" s="1"/>
      <c r="D238" s="55"/>
      <c r="E238" s="55"/>
      <c r="F238" s="55"/>
    </row>
    <row r="239" spans="1:22" s="56" customFormat="1" ht="76.5">
      <c r="A239" s="74" t="s">
        <v>32</v>
      </c>
      <c r="B239" s="11" t="s">
        <v>189</v>
      </c>
      <c r="C239" s="1" t="s">
        <v>55</v>
      </c>
      <c r="D239" s="55">
        <v>49</v>
      </c>
      <c r="E239" s="55"/>
      <c r="F239" s="55">
        <f>D239*E239</f>
        <v>0</v>
      </c>
    </row>
    <row r="240" spans="1:22" s="3" customFormat="1">
      <c r="A240" s="74"/>
      <c r="B240" s="11"/>
      <c r="C240" s="1"/>
      <c r="D240" s="55"/>
      <c r="E240" s="55"/>
      <c r="F240" s="55"/>
    </row>
    <row r="241" spans="1:6" s="3" customFormat="1" ht="76.5">
      <c r="A241" s="74" t="s">
        <v>33</v>
      </c>
      <c r="B241" s="11" t="s">
        <v>1828</v>
      </c>
      <c r="C241" s="1" t="s">
        <v>55</v>
      </c>
      <c r="D241" s="55">
        <v>25</v>
      </c>
      <c r="E241" s="55"/>
      <c r="F241" s="55">
        <f>D241*E241</f>
        <v>0</v>
      </c>
    </row>
    <row r="242" spans="1:6" s="3" customFormat="1">
      <c r="A242" s="74"/>
      <c r="B242" s="11"/>
      <c r="C242" s="1"/>
      <c r="D242" s="55"/>
      <c r="E242" s="55"/>
      <c r="F242" s="55"/>
    </row>
    <row r="243" spans="1:6" s="3" customFormat="1" ht="76.5">
      <c r="A243" s="74" t="s">
        <v>40</v>
      </c>
      <c r="B243" s="11" t="s">
        <v>149</v>
      </c>
      <c r="C243" s="1" t="s">
        <v>5</v>
      </c>
      <c r="D243" s="55">
        <v>3</v>
      </c>
      <c r="E243" s="55"/>
      <c r="F243" s="55">
        <f>D243*E243</f>
        <v>0</v>
      </c>
    </row>
    <row r="244" spans="1:6" s="3" customFormat="1">
      <c r="A244" s="74"/>
      <c r="B244" s="11"/>
      <c r="C244" s="1"/>
      <c r="D244" s="55"/>
      <c r="E244" s="55"/>
      <c r="F244" s="55"/>
    </row>
    <row r="245" spans="1:6" s="3" customFormat="1" ht="76.5">
      <c r="A245" s="74" t="s">
        <v>102</v>
      </c>
      <c r="B245" s="11" t="s">
        <v>150</v>
      </c>
      <c r="C245" s="1" t="s">
        <v>5</v>
      </c>
      <c r="D245" s="55">
        <v>4</v>
      </c>
      <c r="E245" s="55"/>
      <c r="F245" s="55">
        <f>D245*E245</f>
        <v>0</v>
      </c>
    </row>
    <row r="246" spans="1:6" s="3" customFormat="1">
      <c r="A246" s="74"/>
      <c r="B246" s="11"/>
      <c r="C246" s="1"/>
      <c r="D246" s="55"/>
      <c r="E246" s="55"/>
      <c r="F246" s="55"/>
    </row>
    <row r="247" spans="1:6" s="3" customFormat="1" ht="76.5">
      <c r="A247" s="74" t="s">
        <v>105</v>
      </c>
      <c r="B247" s="11" t="s">
        <v>151</v>
      </c>
      <c r="C247" s="1" t="s">
        <v>5</v>
      </c>
      <c r="D247" s="55">
        <v>1</v>
      </c>
      <c r="E247" s="55"/>
      <c r="F247" s="55">
        <f>D247*E247</f>
        <v>0</v>
      </c>
    </row>
    <row r="248" spans="1:6" s="3" customFormat="1">
      <c r="A248" s="74"/>
      <c r="B248" s="11"/>
      <c r="C248" s="1"/>
      <c r="D248" s="55"/>
      <c r="E248" s="55"/>
      <c r="F248" s="55"/>
    </row>
    <row r="249" spans="1:6" s="3" customFormat="1" ht="63.75">
      <c r="A249" s="74" t="s">
        <v>106</v>
      </c>
      <c r="B249" s="11" t="s">
        <v>152</v>
      </c>
      <c r="C249" s="1" t="s">
        <v>5</v>
      </c>
      <c r="D249" s="55">
        <v>3</v>
      </c>
      <c r="E249" s="55"/>
      <c r="F249" s="55">
        <f>D249*E249</f>
        <v>0</v>
      </c>
    </row>
    <row r="250" spans="1:6" s="3" customFormat="1">
      <c r="A250" s="74"/>
      <c r="B250" s="11"/>
      <c r="C250" s="1"/>
      <c r="D250" s="55"/>
      <c r="E250" s="55"/>
      <c r="F250" s="55"/>
    </row>
    <row r="251" spans="1:6" s="3" customFormat="1" ht="63.75">
      <c r="A251" s="74" t="s">
        <v>107</v>
      </c>
      <c r="B251" s="11" t="s">
        <v>153</v>
      </c>
      <c r="C251" s="1" t="s">
        <v>5</v>
      </c>
      <c r="D251" s="55">
        <v>4</v>
      </c>
      <c r="E251" s="55"/>
      <c r="F251" s="55">
        <f>D251*E251</f>
        <v>0</v>
      </c>
    </row>
    <row r="252" spans="1:6" s="3" customFormat="1">
      <c r="A252" s="74"/>
      <c r="B252" s="11"/>
      <c r="C252" s="1"/>
      <c r="D252" s="55"/>
      <c r="E252" s="55"/>
      <c r="F252" s="55"/>
    </row>
    <row r="253" spans="1:6" s="3" customFormat="1" ht="63.75">
      <c r="A253" s="74" t="s">
        <v>226</v>
      </c>
      <c r="B253" s="11" t="s">
        <v>154</v>
      </c>
      <c r="C253" s="1" t="s">
        <v>5</v>
      </c>
      <c r="D253" s="55">
        <v>1</v>
      </c>
      <c r="E253" s="55"/>
      <c r="F253" s="55">
        <f>D253*E253</f>
        <v>0</v>
      </c>
    </row>
    <row r="254" spans="1:6" s="56" customFormat="1">
      <c r="A254" s="74"/>
      <c r="B254" s="24"/>
      <c r="C254" s="1"/>
      <c r="D254" s="55"/>
      <c r="E254" s="55"/>
      <c r="F254" s="55"/>
    </row>
    <row r="255" spans="1:6" s="56" customFormat="1" ht="51">
      <c r="A255" s="74" t="s">
        <v>227</v>
      </c>
      <c r="B255" s="11" t="s">
        <v>155</v>
      </c>
      <c r="C255" s="1" t="s">
        <v>5</v>
      </c>
      <c r="D255" s="55">
        <v>9</v>
      </c>
      <c r="E255" s="55"/>
      <c r="F255" s="2">
        <f>SUM(D255*E255)</f>
        <v>0</v>
      </c>
    </row>
    <row r="256" spans="1:6" s="56" customFormat="1">
      <c r="A256" s="74"/>
      <c r="B256" s="24"/>
      <c r="C256" s="1"/>
      <c r="D256" s="55"/>
      <c r="E256" s="55"/>
      <c r="F256" s="55"/>
    </row>
    <row r="257" spans="1:6" s="56" customFormat="1" ht="51">
      <c r="A257" s="74" t="s">
        <v>228</v>
      </c>
      <c r="B257" s="11" t="s">
        <v>156</v>
      </c>
      <c r="C257" s="1" t="s">
        <v>5</v>
      </c>
      <c r="D257" s="55">
        <v>1</v>
      </c>
      <c r="E257" s="55"/>
      <c r="F257" s="2">
        <f>SUM(D257*E257)</f>
        <v>0</v>
      </c>
    </row>
    <row r="258" spans="1:6" s="56" customFormat="1">
      <c r="A258" s="74"/>
      <c r="B258" s="11"/>
      <c r="C258" s="1"/>
      <c r="D258" s="55"/>
      <c r="E258" s="55"/>
      <c r="F258" s="55"/>
    </row>
    <row r="259" spans="1:6" s="56" customFormat="1" ht="89.25">
      <c r="A259" s="74" t="s">
        <v>229</v>
      </c>
      <c r="B259" s="11" t="s">
        <v>253</v>
      </c>
      <c r="C259" s="1" t="s">
        <v>53</v>
      </c>
      <c r="D259" s="55">
        <v>902</v>
      </c>
      <c r="E259" s="55"/>
      <c r="F259" s="55"/>
    </row>
    <row r="260" spans="1:6" s="3" customFormat="1" ht="14.25">
      <c r="A260" s="69"/>
      <c r="B260" s="160" t="s">
        <v>54</v>
      </c>
      <c r="C260" s="1" t="s">
        <v>53</v>
      </c>
      <c r="D260" s="55">
        <f>D259*0.9</f>
        <v>811.80000000000007</v>
      </c>
      <c r="E260" s="55"/>
      <c r="F260" s="55">
        <f>D260*E260</f>
        <v>0</v>
      </c>
    </row>
    <row r="261" spans="1:6" s="3" customFormat="1" ht="14.25">
      <c r="A261" s="69"/>
      <c r="B261" s="161" t="s">
        <v>62</v>
      </c>
      <c r="C261" s="1" t="s">
        <v>53</v>
      </c>
      <c r="D261" s="55">
        <f>D259*0.1</f>
        <v>90.2</v>
      </c>
      <c r="E261" s="55"/>
      <c r="F261" s="55">
        <f>D261*E261</f>
        <v>0</v>
      </c>
    </row>
    <row r="262" spans="1:6" s="56" customFormat="1">
      <c r="A262" s="74"/>
      <c r="B262" s="11"/>
      <c r="C262" s="1"/>
      <c r="D262" s="55"/>
      <c r="E262" s="55"/>
      <c r="F262" s="55"/>
    </row>
    <row r="263" spans="1:6" s="56" customFormat="1" ht="51">
      <c r="A263" s="74" t="s">
        <v>230</v>
      </c>
      <c r="B263" s="11" t="s">
        <v>254</v>
      </c>
      <c r="C263" s="1" t="s">
        <v>55</v>
      </c>
      <c r="D263" s="55">
        <v>1049</v>
      </c>
      <c r="E263" s="55"/>
      <c r="F263" s="55">
        <f>D263*E263</f>
        <v>0</v>
      </c>
    </row>
    <row r="264" spans="1:6" s="56" customFormat="1">
      <c r="A264" s="74"/>
      <c r="B264" s="11"/>
      <c r="C264" s="1"/>
      <c r="D264" s="55"/>
      <c r="E264" s="55"/>
      <c r="F264" s="55"/>
    </row>
    <row r="265" spans="1:6" s="56" customFormat="1" ht="38.25">
      <c r="A265" s="74" t="s">
        <v>231</v>
      </c>
      <c r="B265" s="11" t="s">
        <v>72</v>
      </c>
      <c r="C265" s="1" t="s">
        <v>55</v>
      </c>
      <c r="D265" s="55">
        <v>309</v>
      </c>
      <c r="E265" s="55"/>
      <c r="F265" s="55">
        <f>D265*E265</f>
        <v>0</v>
      </c>
    </row>
    <row r="266" spans="1:6" s="56" customFormat="1">
      <c r="A266" s="74"/>
      <c r="B266" s="11"/>
      <c r="C266" s="1"/>
      <c r="D266" s="55"/>
      <c r="E266" s="55"/>
      <c r="F266" s="55"/>
    </row>
    <row r="267" spans="1:6" s="56" customFormat="1" ht="51">
      <c r="A267" s="74" t="s">
        <v>232</v>
      </c>
      <c r="B267" s="11" t="s">
        <v>162</v>
      </c>
      <c r="C267" s="1" t="s">
        <v>53</v>
      </c>
      <c r="D267" s="55">
        <v>139</v>
      </c>
      <c r="E267" s="55"/>
      <c r="F267" s="55">
        <f>D267*E267</f>
        <v>0</v>
      </c>
    </row>
    <row r="268" spans="1:6" s="56" customFormat="1">
      <c r="A268" s="74"/>
      <c r="B268" s="11"/>
      <c r="C268" s="1"/>
      <c r="D268" s="55"/>
      <c r="E268" s="55"/>
      <c r="F268" s="55"/>
    </row>
    <row r="269" spans="1:6" s="3" customFormat="1" ht="76.5">
      <c r="A269" s="74" t="s">
        <v>233</v>
      </c>
      <c r="B269" s="24" t="s">
        <v>145</v>
      </c>
      <c r="C269" s="1" t="s">
        <v>47</v>
      </c>
      <c r="D269" s="55">
        <v>309</v>
      </c>
      <c r="E269" s="55"/>
      <c r="F269" s="55">
        <f>D269*E269</f>
        <v>0</v>
      </c>
    </row>
    <row r="270" spans="1:6" s="56" customFormat="1">
      <c r="A270" s="74"/>
      <c r="B270" s="11"/>
      <c r="C270" s="1"/>
      <c r="D270" s="55"/>
      <c r="E270" s="55"/>
      <c r="F270" s="55"/>
    </row>
    <row r="271" spans="1:6" s="56" customFormat="1" ht="76.5">
      <c r="A271" s="74" t="s">
        <v>234</v>
      </c>
      <c r="B271" s="11" t="s">
        <v>1863</v>
      </c>
      <c r="C271" s="1" t="s">
        <v>53</v>
      </c>
      <c r="D271" s="55">
        <v>339</v>
      </c>
      <c r="E271" s="55"/>
      <c r="F271" s="55">
        <f>D271*E271</f>
        <v>0</v>
      </c>
    </row>
    <row r="272" spans="1:6" s="56" customFormat="1">
      <c r="A272" s="74"/>
      <c r="B272" s="24"/>
      <c r="C272" s="1"/>
      <c r="D272" s="55"/>
      <c r="E272" s="55"/>
      <c r="F272" s="55"/>
    </row>
    <row r="273" spans="1:6" s="56" customFormat="1" ht="89.25">
      <c r="A273" s="74" t="s">
        <v>235</v>
      </c>
      <c r="B273" s="24" t="s">
        <v>1860</v>
      </c>
      <c r="C273" s="1" t="s">
        <v>53</v>
      </c>
      <c r="D273" s="55">
        <v>17</v>
      </c>
      <c r="E273" s="55"/>
      <c r="F273" s="55">
        <f>D273*E273</f>
        <v>0</v>
      </c>
    </row>
    <row r="274" spans="1:6" s="56" customFormat="1">
      <c r="A274" s="74"/>
      <c r="B274" s="24"/>
      <c r="C274" s="1"/>
      <c r="D274" s="55"/>
      <c r="E274" s="55"/>
      <c r="F274" s="55"/>
    </row>
    <row r="275" spans="1:6" s="56" customFormat="1" ht="216.75">
      <c r="A275" s="74" t="s">
        <v>236</v>
      </c>
      <c r="B275" s="24" t="s">
        <v>892</v>
      </c>
      <c r="C275" s="1" t="s">
        <v>5</v>
      </c>
      <c r="D275" s="55">
        <v>18</v>
      </c>
      <c r="E275" s="55"/>
      <c r="F275" s="55">
        <f>D275*E275</f>
        <v>0</v>
      </c>
    </row>
    <row r="276" spans="1:6" s="56" customFormat="1">
      <c r="A276" s="74"/>
      <c r="B276" s="24"/>
      <c r="C276" s="1"/>
      <c r="D276" s="55"/>
      <c r="E276" s="55"/>
      <c r="F276" s="55"/>
    </row>
    <row r="277" spans="1:6" s="56" customFormat="1" ht="38.25">
      <c r="A277" s="74" t="s">
        <v>237</v>
      </c>
      <c r="B277" s="24" t="s">
        <v>48</v>
      </c>
      <c r="C277" s="1" t="s">
        <v>55</v>
      </c>
      <c r="D277" s="55">
        <v>161</v>
      </c>
      <c r="E277" s="55"/>
      <c r="F277" s="55">
        <f>D277*E277</f>
        <v>0</v>
      </c>
    </row>
    <row r="278" spans="1:6" s="56" customFormat="1">
      <c r="A278" s="74"/>
      <c r="B278" s="24"/>
      <c r="C278" s="1"/>
      <c r="D278" s="55"/>
      <c r="E278" s="55"/>
      <c r="F278" s="55"/>
    </row>
    <row r="279" spans="1:6" s="56" customFormat="1" ht="51">
      <c r="A279" s="74" t="s">
        <v>238</v>
      </c>
      <c r="B279" s="24" t="s">
        <v>100</v>
      </c>
      <c r="C279" s="1" t="s">
        <v>55</v>
      </c>
      <c r="D279" s="55">
        <v>161</v>
      </c>
      <c r="E279" s="55"/>
      <c r="F279" s="55">
        <f>D279*E279</f>
        <v>0</v>
      </c>
    </row>
    <row r="280" spans="1:6" s="56" customFormat="1">
      <c r="A280" s="74"/>
      <c r="B280" s="24"/>
      <c r="C280" s="1"/>
      <c r="D280" s="55"/>
      <c r="E280" s="55"/>
      <c r="F280" s="55"/>
    </row>
    <row r="281" spans="1:6" s="56" customFormat="1" ht="51">
      <c r="A281" s="74" t="s">
        <v>239</v>
      </c>
      <c r="B281" s="24" t="s">
        <v>63</v>
      </c>
      <c r="C281" s="1" t="s">
        <v>55</v>
      </c>
      <c r="D281" s="55">
        <v>189</v>
      </c>
      <c r="E281" s="55"/>
      <c r="F281" s="55">
        <f>D281*E281</f>
        <v>0</v>
      </c>
    </row>
    <row r="282" spans="1:6" s="56" customFormat="1">
      <c r="A282" s="74"/>
      <c r="B282" s="24"/>
      <c r="C282" s="1"/>
      <c r="D282" s="55"/>
      <c r="E282" s="55"/>
      <c r="F282" s="55"/>
    </row>
    <row r="283" spans="1:6" s="56" customFormat="1" ht="51">
      <c r="A283" s="74" t="s">
        <v>240</v>
      </c>
      <c r="B283" s="24" t="s">
        <v>101</v>
      </c>
      <c r="C283" s="1" t="s">
        <v>55</v>
      </c>
      <c r="D283" s="55">
        <v>189</v>
      </c>
      <c r="E283" s="55"/>
      <c r="F283" s="55">
        <f>D283*E283</f>
        <v>0</v>
      </c>
    </row>
    <row r="284" spans="1:6" s="56" customFormat="1">
      <c r="A284" s="74"/>
      <c r="B284" s="24"/>
      <c r="C284" s="1"/>
      <c r="D284" s="55"/>
      <c r="E284" s="55"/>
      <c r="F284" s="55"/>
    </row>
    <row r="285" spans="1:6" s="56" customFormat="1" ht="63.75">
      <c r="A285" s="74" t="s">
        <v>241</v>
      </c>
      <c r="B285" s="75" t="s">
        <v>1829</v>
      </c>
      <c r="C285" s="1" t="s">
        <v>24</v>
      </c>
      <c r="D285" s="55">
        <v>9</v>
      </c>
      <c r="E285" s="2"/>
      <c r="F285" s="2">
        <f>D285*E285</f>
        <v>0</v>
      </c>
    </row>
    <row r="286" spans="1:6" s="56" customFormat="1">
      <c r="A286" s="74"/>
      <c r="B286" s="24"/>
      <c r="C286" s="1"/>
      <c r="D286" s="55"/>
      <c r="E286" s="55"/>
      <c r="F286" s="55"/>
    </row>
    <row r="287" spans="1:6" s="56" customFormat="1" ht="63.75">
      <c r="A287" s="74" t="s">
        <v>242</v>
      </c>
      <c r="B287" s="75" t="s">
        <v>1830</v>
      </c>
      <c r="C287" s="1" t="s">
        <v>24</v>
      </c>
      <c r="D287" s="55">
        <v>1</v>
      </c>
      <c r="E287" s="2"/>
      <c r="F287" s="2">
        <f>D287*E287</f>
        <v>0</v>
      </c>
    </row>
    <row r="288" spans="1:6" s="56" customFormat="1">
      <c r="A288" s="74"/>
      <c r="B288" s="11"/>
      <c r="C288" s="1"/>
      <c r="D288" s="55"/>
      <c r="E288" s="55"/>
      <c r="F288" s="55"/>
    </row>
    <row r="289" spans="1:6" s="3" customFormat="1" ht="63.75">
      <c r="A289" s="74" t="s">
        <v>243</v>
      </c>
      <c r="B289" s="24" t="s">
        <v>404</v>
      </c>
      <c r="C289" s="1" t="s">
        <v>5</v>
      </c>
      <c r="D289" s="55">
        <v>10</v>
      </c>
      <c r="E289" s="55"/>
      <c r="F289" s="55">
        <f>D289*E289</f>
        <v>0</v>
      </c>
    </row>
    <row r="290" spans="1:6" s="56" customFormat="1">
      <c r="A290" s="74"/>
      <c r="B290" s="11"/>
      <c r="C290" s="1"/>
      <c r="D290" s="55"/>
      <c r="E290" s="55"/>
      <c r="F290" s="55"/>
    </row>
    <row r="291" spans="1:6" s="3" customFormat="1" ht="63.75">
      <c r="A291" s="74" t="s">
        <v>244</v>
      </c>
      <c r="B291" s="24" t="s">
        <v>207</v>
      </c>
      <c r="C291" s="1" t="s">
        <v>5</v>
      </c>
      <c r="D291" s="55">
        <v>15</v>
      </c>
      <c r="E291" s="55"/>
      <c r="F291" s="55">
        <f>D291*E291</f>
        <v>0</v>
      </c>
    </row>
    <row r="292" spans="1:6" s="3" customFormat="1">
      <c r="A292" s="74"/>
      <c r="B292" s="11"/>
      <c r="C292" s="1"/>
      <c r="D292" s="55"/>
      <c r="E292" s="55"/>
      <c r="F292" s="55"/>
    </row>
    <row r="293" spans="1:6" s="3" customFormat="1" ht="140.25">
      <c r="A293" s="74" t="s">
        <v>245</v>
      </c>
      <c r="B293" s="97" t="s">
        <v>180</v>
      </c>
      <c r="C293" s="1" t="s">
        <v>47</v>
      </c>
      <c r="D293" s="2">
        <v>25</v>
      </c>
      <c r="E293" s="55"/>
      <c r="F293" s="55">
        <f>D293*E293</f>
        <v>0</v>
      </c>
    </row>
    <row r="294" spans="1:6" s="56" customFormat="1" ht="12.75" customHeight="1">
      <c r="A294" s="74"/>
      <c r="B294" s="75"/>
      <c r="C294" s="1"/>
      <c r="D294" s="2"/>
      <c r="E294" s="162"/>
      <c r="F294" s="162"/>
    </row>
    <row r="295" spans="1:6" s="3" customFormat="1" ht="76.5">
      <c r="A295" s="74" t="s">
        <v>246</v>
      </c>
      <c r="B295" s="24" t="s">
        <v>179</v>
      </c>
      <c r="C295" s="1" t="s">
        <v>47</v>
      </c>
      <c r="D295" s="2">
        <v>49</v>
      </c>
      <c r="E295" s="55"/>
      <c r="F295" s="55">
        <f>D295*E295</f>
        <v>0</v>
      </c>
    </row>
    <row r="296" spans="1:6" s="56" customFormat="1">
      <c r="A296" s="74"/>
      <c r="B296" s="75"/>
      <c r="C296" s="1"/>
      <c r="D296" s="55"/>
      <c r="E296" s="2"/>
      <c r="F296" s="2"/>
    </row>
    <row r="297" spans="1:6" s="56" customFormat="1" ht="25.5">
      <c r="A297" s="74" t="s">
        <v>247</v>
      </c>
      <c r="B297" s="24" t="s">
        <v>2390</v>
      </c>
      <c r="C297" s="1"/>
      <c r="D297" s="55"/>
      <c r="E297" s="2"/>
      <c r="F297" s="2"/>
    </row>
    <row r="298" spans="1:6" s="56" customFormat="1">
      <c r="A298" s="74"/>
      <c r="B298" s="164" t="s">
        <v>186</v>
      </c>
      <c r="C298" s="1"/>
      <c r="D298" s="55"/>
      <c r="E298" s="2"/>
      <c r="F298" s="2"/>
    </row>
    <row r="299" spans="1:6" s="56" customFormat="1" ht="25.5">
      <c r="A299" s="74"/>
      <c r="B299" s="163" t="s">
        <v>187</v>
      </c>
      <c r="C299" s="1"/>
      <c r="D299" s="55"/>
      <c r="E299" s="2"/>
      <c r="F299" s="2"/>
    </row>
    <row r="300" spans="1:6" s="56" customFormat="1" ht="63.75">
      <c r="A300" s="74"/>
      <c r="B300" s="163" t="s">
        <v>188</v>
      </c>
      <c r="C300" s="1"/>
      <c r="D300" s="55"/>
      <c r="E300" s="2"/>
      <c r="F300" s="2"/>
    </row>
    <row r="301" spans="1:6" s="56" customFormat="1" ht="89.25">
      <c r="A301" s="74"/>
      <c r="B301" s="163" t="s">
        <v>269</v>
      </c>
      <c r="C301" s="1"/>
      <c r="D301" s="55"/>
      <c r="E301" s="2"/>
      <c r="F301" s="2"/>
    </row>
    <row r="302" spans="1:6" s="56" customFormat="1" ht="25.5">
      <c r="A302" s="74"/>
      <c r="B302" s="163" t="s">
        <v>184</v>
      </c>
      <c r="C302" s="1"/>
      <c r="D302" s="55"/>
      <c r="E302" s="55"/>
      <c r="F302" s="55"/>
    </row>
    <row r="303" spans="1:6" s="56" customFormat="1" ht="38.25">
      <c r="A303" s="74"/>
      <c r="B303" s="163" t="s">
        <v>185</v>
      </c>
      <c r="C303" s="1"/>
      <c r="D303" s="55"/>
      <c r="E303" s="55"/>
      <c r="F303" s="55"/>
    </row>
    <row r="304" spans="1:6" s="3" customFormat="1" ht="89.25">
      <c r="A304" s="74"/>
      <c r="B304" s="164" t="s">
        <v>2395</v>
      </c>
      <c r="C304" s="1"/>
      <c r="D304" s="55"/>
      <c r="E304" s="55"/>
      <c r="F304" s="55"/>
    </row>
    <row r="305" spans="1:6" s="56" customFormat="1" ht="63.75">
      <c r="A305" s="74"/>
      <c r="B305" s="164" t="s">
        <v>191</v>
      </c>
      <c r="C305" s="1"/>
      <c r="D305" s="55"/>
      <c r="E305" s="55"/>
      <c r="F305" s="55"/>
    </row>
    <row r="306" spans="1:6" s="56" customFormat="1" ht="76.5">
      <c r="A306" s="74"/>
      <c r="B306" s="163" t="s">
        <v>1864</v>
      </c>
      <c r="C306" s="1"/>
      <c r="D306" s="55"/>
      <c r="E306" s="55"/>
      <c r="F306" s="55"/>
    </row>
    <row r="307" spans="1:6" s="56" customFormat="1" ht="76.5">
      <c r="A307" s="74"/>
      <c r="B307" s="164" t="s">
        <v>1861</v>
      </c>
      <c r="C307" s="1"/>
      <c r="D307" s="55"/>
      <c r="E307" s="2"/>
      <c r="F307" s="2"/>
    </row>
    <row r="308" spans="1:6" s="56" customFormat="1" ht="25.5">
      <c r="A308" s="74"/>
      <c r="B308" s="164" t="s">
        <v>192</v>
      </c>
      <c r="C308" s="1"/>
      <c r="D308" s="55"/>
      <c r="E308" s="55"/>
      <c r="F308" s="55"/>
    </row>
    <row r="309" spans="1:6" s="56" customFormat="1" ht="38.25">
      <c r="A309" s="74"/>
      <c r="B309" s="164" t="s">
        <v>193</v>
      </c>
      <c r="C309" s="1"/>
      <c r="D309" s="55"/>
      <c r="E309" s="55"/>
      <c r="F309" s="55"/>
    </row>
    <row r="310" spans="1:6" s="56" customFormat="1" ht="38.25">
      <c r="A310" s="74"/>
      <c r="B310" s="164" t="s">
        <v>194</v>
      </c>
      <c r="C310" s="1"/>
      <c r="D310" s="55"/>
      <c r="E310" s="55"/>
      <c r="F310" s="55"/>
    </row>
    <row r="311" spans="1:6" s="56" customFormat="1" ht="51">
      <c r="A311" s="74"/>
      <c r="B311" s="164" t="s">
        <v>195</v>
      </c>
      <c r="C311" s="1"/>
      <c r="D311" s="55"/>
      <c r="E311" s="55"/>
      <c r="F311" s="55"/>
    </row>
    <row r="312" spans="1:6" s="56" customFormat="1">
      <c r="A312" s="74"/>
      <c r="B312" s="164" t="s">
        <v>196</v>
      </c>
      <c r="C312" s="1"/>
      <c r="D312" s="55"/>
      <c r="E312" s="2"/>
      <c r="F312" s="2"/>
    </row>
    <row r="313" spans="1:6" s="56" customFormat="1">
      <c r="A313" s="74"/>
      <c r="B313" s="164" t="s">
        <v>197</v>
      </c>
      <c r="C313" s="1" t="s">
        <v>24</v>
      </c>
      <c r="D313" s="2">
        <v>6</v>
      </c>
      <c r="E313" s="55"/>
      <c r="F313" s="55">
        <f>D313*E313</f>
        <v>0</v>
      </c>
    </row>
    <row r="314" spans="1:6" s="56" customFormat="1">
      <c r="A314" s="74"/>
      <c r="B314" s="24"/>
      <c r="C314" s="1"/>
      <c r="D314" s="55"/>
      <c r="E314" s="2"/>
      <c r="F314" s="2"/>
    </row>
    <row r="315" spans="1:6" s="56" customFormat="1" ht="76.5">
      <c r="A315" s="74" t="s">
        <v>248</v>
      </c>
      <c r="B315" s="24" t="s">
        <v>2391</v>
      </c>
      <c r="C315" s="1" t="s">
        <v>47</v>
      </c>
      <c r="D315" s="55">
        <v>10</v>
      </c>
      <c r="E315" s="2"/>
      <c r="F315" s="2">
        <f>D315*E315</f>
        <v>0</v>
      </c>
    </row>
    <row r="316" spans="1:6" s="56" customFormat="1">
      <c r="A316" s="74"/>
      <c r="B316" s="24"/>
      <c r="C316" s="1"/>
      <c r="D316" s="55"/>
      <c r="E316" s="2"/>
      <c r="F316" s="2"/>
    </row>
    <row r="317" spans="1:6" s="56" customFormat="1" ht="63.75">
      <c r="A317" s="74" t="s">
        <v>249</v>
      </c>
      <c r="B317" s="24" t="s">
        <v>2392</v>
      </c>
      <c r="C317" s="1" t="s">
        <v>47</v>
      </c>
      <c r="D317" s="55">
        <v>10</v>
      </c>
      <c r="E317" s="2"/>
      <c r="F317" s="2">
        <f>D317*E317</f>
        <v>0</v>
      </c>
    </row>
    <row r="318" spans="1:6" s="56" customFormat="1">
      <c r="A318" s="74"/>
      <c r="B318" s="24"/>
      <c r="C318" s="1"/>
      <c r="D318" s="55"/>
      <c r="E318" s="2"/>
      <c r="F318" s="2"/>
    </row>
    <row r="319" spans="1:6" s="56" customFormat="1" ht="140.25">
      <c r="A319" s="74" t="s">
        <v>250</v>
      </c>
      <c r="B319" s="24" t="s">
        <v>146</v>
      </c>
      <c r="C319" s="1" t="s">
        <v>5</v>
      </c>
      <c r="D319" s="55">
        <v>18</v>
      </c>
      <c r="E319" s="55"/>
      <c r="F319" s="55">
        <f>D319*E319</f>
        <v>0</v>
      </c>
    </row>
    <row r="320" spans="1:6" s="56" customFormat="1">
      <c r="A320" s="74"/>
      <c r="B320" s="24"/>
      <c r="C320" s="1"/>
      <c r="D320" s="55"/>
      <c r="E320" s="55"/>
      <c r="F320" s="55"/>
    </row>
    <row r="321" spans="1:22" s="56" customFormat="1" ht="153">
      <c r="A321" s="74" t="s">
        <v>1831</v>
      </c>
      <c r="B321" s="24" t="s">
        <v>168</v>
      </c>
      <c r="C321" s="1" t="s">
        <v>47</v>
      </c>
      <c r="D321" s="55">
        <v>309</v>
      </c>
      <c r="E321" s="55"/>
      <c r="F321" s="55">
        <f>D321*E321</f>
        <v>0</v>
      </c>
    </row>
    <row r="322" spans="1:22" s="56" customFormat="1">
      <c r="A322" s="74"/>
      <c r="B322" s="24"/>
      <c r="C322" s="1"/>
      <c r="D322" s="55"/>
      <c r="E322" s="55"/>
      <c r="F322" s="55"/>
    </row>
    <row r="323" spans="1:22" s="56" customFormat="1" ht="38.25">
      <c r="A323" s="74" t="s">
        <v>1832</v>
      </c>
      <c r="B323" s="24" t="s">
        <v>176</v>
      </c>
      <c r="C323" s="1" t="s">
        <v>47</v>
      </c>
      <c r="D323" s="55">
        <v>309</v>
      </c>
      <c r="E323" s="55"/>
      <c r="F323" s="55">
        <f>D323*E323</f>
        <v>0</v>
      </c>
    </row>
    <row r="324" spans="1:22" s="56" customFormat="1">
      <c r="A324" s="74"/>
      <c r="B324" s="24"/>
      <c r="C324" s="1"/>
      <c r="D324" s="55"/>
      <c r="E324" s="55"/>
      <c r="F324" s="55"/>
    </row>
    <row r="325" spans="1:22" s="56" customFormat="1" ht="153">
      <c r="A325" s="74" t="s">
        <v>1833</v>
      </c>
      <c r="B325" s="24" t="s">
        <v>337</v>
      </c>
      <c r="C325" s="1" t="s">
        <v>5</v>
      </c>
      <c r="D325" s="55">
        <v>1</v>
      </c>
      <c r="E325" s="55"/>
      <c r="F325" s="55">
        <f>D325*E325</f>
        <v>0</v>
      </c>
    </row>
    <row r="326" spans="1:22" s="56" customFormat="1">
      <c r="A326" s="74"/>
      <c r="B326" s="24"/>
      <c r="C326" s="1"/>
      <c r="D326" s="55"/>
      <c r="E326" s="55"/>
      <c r="F326" s="55"/>
    </row>
    <row r="327" spans="1:22" s="56" customFormat="1" ht="153">
      <c r="A327" s="74" t="s">
        <v>1834</v>
      </c>
      <c r="B327" s="24" t="s">
        <v>338</v>
      </c>
      <c r="C327" s="1" t="s">
        <v>47</v>
      </c>
      <c r="D327" s="55">
        <v>36</v>
      </c>
      <c r="E327" s="55"/>
      <c r="F327" s="55">
        <f>D327*E327</f>
        <v>0</v>
      </c>
    </row>
    <row r="328" spans="1:22" s="82" customFormat="1">
      <c r="A328" s="74"/>
      <c r="B328" s="165"/>
      <c r="C328" s="166"/>
      <c r="D328" s="167"/>
      <c r="E328" s="167"/>
      <c r="F328" s="167"/>
      <c r="G328" s="56"/>
      <c r="H328" s="56"/>
      <c r="I328" s="56"/>
      <c r="J328" s="56"/>
      <c r="K328" s="56"/>
      <c r="L328" s="56"/>
      <c r="M328" s="56"/>
      <c r="N328" s="56"/>
      <c r="O328" s="56"/>
      <c r="P328" s="56"/>
      <c r="Q328" s="56"/>
      <c r="R328" s="56"/>
      <c r="S328" s="56"/>
    </row>
    <row r="329" spans="1:22" s="56" customFormat="1" ht="76.5">
      <c r="A329" s="74" t="s">
        <v>1835</v>
      </c>
      <c r="B329" s="11" t="s">
        <v>1034</v>
      </c>
      <c r="C329" s="1" t="s">
        <v>53</v>
      </c>
      <c r="D329" s="55">
        <v>528</v>
      </c>
      <c r="E329" s="55"/>
      <c r="F329" s="55">
        <f>D329*E329</f>
        <v>0</v>
      </c>
    </row>
    <row r="330" spans="1:22" s="82" customFormat="1">
      <c r="A330" s="74"/>
      <c r="B330" s="165"/>
      <c r="C330" s="166"/>
      <c r="D330" s="167"/>
      <c r="E330" s="167"/>
      <c r="F330" s="167"/>
      <c r="G330" s="56"/>
      <c r="H330" s="56"/>
      <c r="I330" s="56"/>
      <c r="J330" s="56"/>
      <c r="K330" s="56"/>
      <c r="L330" s="56"/>
      <c r="M330" s="56"/>
      <c r="N330" s="56"/>
      <c r="O330" s="56"/>
      <c r="P330" s="56"/>
      <c r="Q330" s="56"/>
      <c r="R330" s="56"/>
      <c r="S330" s="56"/>
    </row>
    <row r="331" spans="1:22" s="82" customFormat="1" ht="63.75">
      <c r="A331" s="74" t="s">
        <v>1836</v>
      </c>
      <c r="B331" s="11" t="s">
        <v>251</v>
      </c>
      <c r="C331" s="1" t="s">
        <v>55</v>
      </c>
      <c r="D331" s="55">
        <v>317</v>
      </c>
      <c r="E331" s="2"/>
      <c r="F331" s="55">
        <f>D331*E331</f>
        <v>0</v>
      </c>
      <c r="G331" s="56"/>
      <c r="H331" s="56"/>
      <c r="I331" s="56"/>
      <c r="J331" s="56"/>
      <c r="K331" s="56"/>
      <c r="L331" s="56"/>
      <c r="M331" s="56"/>
      <c r="N331" s="56"/>
      <c r="O331" s="56"/>
      <c r="P331" s="56"/>
      <c r="Q331" s="56"/>
      <c r="R331" s="56"/>
      <c r="S331" s="56"/>
    </row>
    <row r="332" spans="1:22" s="3" customFormat="1" ht="12.75" customHeight="1" thickBot="1">
      <c r="A332" s="176"/>
      <c r="B332" s="177"/>
      <c r="C332" s="1"/>
      <c r="D332" s="55"/>
      <c r="E332" s="55"/>
      <c r="F332" s="55"/>
    </row>
    <row r="333" spans="1:22" s="35" customFormat="1" ht="15" customHeight="1" thickTop="1" thickBot="1">
      <c r="A333" s="60" t="str">
        <f>A233</f>
        <v>1.3</v>
      </c>
      <c r="B333" s="61" t="str">
        <f>B233</f>
        <v>KANAL SKG-3</v>
      </c>
      <c r="C333" s="49"/>
      <c r="D333" s="50"/>
      <c r="E333" s="50"/>
      <c r="F333" s="50">
        <f>SUM(F234:F332)</f>
        <v>0</v>
      </c>
      <c r="G333" s="3"/>
      <c r="H333" s="3"/>
      <c r="I333" s="3"/>
      <c r="J333" s="3"/>
      <c r="K333" s="3"/>
      <c r="L333" s="3"/>
      <c r="M333" s="3"/>
      <c r="N333" s="3"/>
      <c r="O333" s="3"/>
      <c r="P333" s="3"/>
      <c r="Q333" s="3"/>
      <c r="R333" s="3"/>
      <c r="S333" s="3"/>
      <c r="T333" s="3"/>
      <c r="U333" s="3"/>
      <c r="V333" s="3"/>
    </row>
    <row r="334" spans="1:22" s="3" customFormat="1" ht="15" customHeight="1" thickTop="1">
      <c r="A334" s="13"/>
      <c r="B334" s="178"/>
      <c r="C334" s="179"/>
      <c r="D334" s="180"/>
      <c r="E334" s="180"/>
      <c r="F334" s="180"/>
    </row>
    <row r="335" spans="1:22" s="172" customFormat="1" ht="15">
      <c r="A335" s="168" t="s">
        <v>34</v>
      </c>
      <c r="B335" s="169" t="s">
        <v>252</v>
      </c>
      <c r="C335" s="170"/>
      <c r="D335" s="171"/>
      <c r="E335" s="171"/>
      <c r="F335" s="171"/>
      <c r="G335" s="174"/>
      <c r="H335" s="174"/>
      <c r="I335" s="174"/>
      <c r="J335" s="174"/>
      <c r="K335" s="174"/>
      <c r="L335" s="174"/>
      <c r="M335" s="174"/>
      <c r="N335" s="174"/>
      <c r="O335" s="174"/>
      <c r="P335" s="174"/>
      <c r="Q335" s="174"/>
      <c r="R335" s="174"/>
      <c r="S335" s="174"/>
      <c r="T335" s="174"/>
      <c r="U335" s="174"/>
      <c r="V335" s="174"/>
    </row>
    <row r="336" spans="1:22" s="3" customFormat="1">
      <c r="A336" s="74"/>
      <c r="B336" s="11"/>
      <c r="C336" s="1"/>
      <c r="D336" s="55"/>
      <c r="E336" s="55"/>
      <c r="F336" s="55"/>
    </row>
    <row r="337" spans="1:6" s="3" customFormat="1" ht="51">
      <c r="A337" s="74" t="s">
        <v>35</v>
      </c>
      <c r="B337" s="11" t="s">
        <v>148</v>
      </c>
      <c r="C337" s="1" t="s">
        <v>47</v>
      </c>
      <c r="D337" s="55">
        <v>265</v>
      </c>
      <c r="E337" s="55"/>
      <c r="F337" s="55">
        <f>D337*E337</f>
        <v>0</v>
      </c>
    </row>
    <row r="338" spans="1:6" s="3" customFormat="1">
      <c r="A338" s="74"/>
      <c r="B338" s="11"/>
      <c r="C338" s="1"/>
      <c r="D338" s="55"/>
      <c r="E338" s="55"/>
      <c r="F338" s="55"/>
    </row>
    <row r="339" spans="1:6" s="56" customFormat="1" ht="38.25">
      <c r="A339" s="74" t="s">
        <v>36</v>
      </c>
      <c r="B339" s="11" t="s">
        <v>91</v>
      </c>
      <c r="C339" s="1" t="s">
        <v>47</v>
      </c>
      <c r="D339" s="55">
        <v>530</v>
      </c>
      <c r="E339" s="55"/>
      <c r="F339" s="55">
        <f>D339*E339</f>
        <v>0</v>
      </c>
    </row>
    <row r="340" spans="1:6" s="56" customFormat="1">
      <c r="A340" s="74"/>
      <c r="B340" s="11"/>
      <c r="C340" s="1"/>
      <c r="D340" s="55"/>
      <c r="E340" s="55"/>
      <c r="F340" s="55"/>
    </row>
    <row r="341" spans="1:6" s="56" customFormat="1" ht="76.5">
      <c r="A341" s="74" t="s">
        <v>108</v>
      </c>
      <c r="B341" s="11" t="s">
        <v>189</v>
      </c>
      <c r="C341" s="1" t="s">
        <v>55</v>
      </c>
      <c r="D341" s="55">
        <v>265</v>
      </c>
      <c r="E341" s="55"/>
      <c r="F341" s="55">
        <f>D341*E341</f>
        <v>0</v>
      </c>
    </row>
    <row r="342" spans="1:6" s="56" customFormat="1">
      <c r="A342" s="74"/>
      <c r="B342" s="11"/>
      <c r="C342" s="1"/>
      <c r="D342" s="55"/>
      <c r="E342" s="55"/>
      <c r="F342" s="55"/>
    </row>
    <row r="343" spans="1:6" s="56" customFormat="1" ht="89.25">
      <c r="A343" s="74" t="s">
        <v>109</v>
      </c>
      <c r="B343" s="11" t="s">
        <v>257</v>
      </c>
      <c r="C343" s="1" t="s">
        <v>53</v>
      </c>
      <c r="D343" s="55">
        <v>452</v>
      </c>
      <c r="E343" s="55"/>
      <c r="F343" s="55"/>
    </row>
    <row r="344" spans="1:6" s="3" customFormat="1" ht="14.25">
      <c r="A344" s="69"/>
      <c r="B344" s="160" t="s">
        <v>54</v>
      </c>
      <c r="C344" s="1" t="s">
        <v>53</v>
      </c>
      <c r="D344" s="55">
        <f>D343*0.9</f>
        <v>406.8</v>
      </c>
      <c r="E344" s="55"/>
      <c r="F344" s="55">
        <f>D344*E344</f>
        <v>0</v>
      </c>
    </row>
    <row r="345" spans="1:6" s="3" customFormat="1" ht="14.25">
      <c r="A345" s="69"/>
      <c r="B345" s="161" t="s">
        <v>62</v>
      </c>
      <c r="C345" s="1" t="s">
        <v>53</v>
      </c>
      <c r="D345" s="55">
        <f>D343*0.1</f>
        <v>45.2</v>
      </c>
      <c r="E345" s="55"/>
      <c r="F345" s="55">
        <f>D345*E345</f>
        <v>0</v>
      </c>
    </row>
    <row r="346" spans="1:6" s="56" customFormat="1">
      <c r="A346" s="74"/>
      <c r="B346" s="11"/>
      <c r="C346" s="1"/>
      <c r="D346" s="55"/>
      <c r="E346" s="55"/>
      <c r="F346" s="55"/>
    </row>
    <row r="347" spans="1:6" s="56" customFormat="1" ht="51">
      <c r="A347" s="74" t="s">
        <v>110</v>
      </c>
      <c r="B347" s="11" t="s">
        <v>258</v>
      </c>
      <c r="C347" s="1" t="s">
        <v>55</v>
      </c>
      <c r="D347" s="55">
        <v>956</v>
      </c>
      <c r="E347" s="55"/>
      <c r="F347" s="55">
        <f>D347*E347</f>
        <v>0</v>
      </c>
    </row>
    <row r="348" spans="1:6" s="56" customFormat="1">
      <c r="A348" s="74"/>
      <c r="B348" s="11"/>
      <c r="C348" s="1"/>
      <c r="D348" s="55"/>
      <c r="E348" s="55"/>
      <c r="F348" s="55"/>
    </row>
    <row r="349" spans="1:6" s="56" customFormat="1" ht="38.25">
      <c r="A349" s="74" t="s">
        <v>111</v>
      </c>
      <c r="B349" s="11" t="s">
        <v>72</v>
      </c>
      <c r="C349" s="1" t="s">
        <v>55</v>
      </c>
      <c r="D349" s="55">
        <v>265</v>
      </c>
      <c r="E349" s="55"/>
      <c r="F349" s="55">
        <f>D349*E349</f>
        <v>0</v>
      </c>
    </row>
    <row r="350" spans="1:6" s="56" customFormat="1">
      <c r="A350" s="74"/>
      <c r="B350" s="11"/>
      <c r="C350" s="1"/>
      <c r="D350" s="55"/>
      <c r="E350" s="55"/>
      <c r="F350" s="55"/>
    </row>
    <row r="351" spans="1:6" s="56" customFormat="1" ht="51">
      <c r="A351" s="74" t="s">
        <v>112</v>
      </c>
      <c r="B351" s="11" t="s">
        <v>162</v>
      </c>
      <c r="C351" s="1" t="s">
        <v>53</v>
      </c>
      <c r="D351" s="55">
        <v>119</v>
      </c>
      <c r="E351" s="55"/>
      <c r="F351" s="55">
        <f>D351*E351</f>
        <v>0</v>
      </c>
    </row>
    <row r="352" spans="1:6" s="56" customFormat="1">
      <c r="A352" s="74"/>
      <c r="B352" s="11"/>
      <c r="C352" s="1"/>
      <c r="D352" s="55"/>
      <c r="E352" s="55"/>
      <c r="F352" s="55"/>
    </row>
    <row r="353" spans="1:6" s="3" customFormat="1" ht="76.5">
      <c r="A353" s="74" t="s">
        <v>113</v>
      </c>
      <c r="B353" s="24" t="s">
        <v>145</v>
      </c>
      <c r="C353" s="1" t="s">
        <v>47</v>
      </c>
      <c r="D353" s="55">
        <v>265</v>
      </c>
      <c r="E353" s="55"/>
      <c r="F353" s="55">
        <f>D353*E353</f>
        <v>0</v>
      </c>
    </row>
    <row r="354" spans="1:6" s="56" customFormat="1">
      <c r="A354" s="74"/>
      <c r="B354" s="11"/>
      <c r="C354" s="1"/>
      <c r="D354" s="55"/>
      <c r="E354" s="55"/>
      <c r="F354" s="55"/>
    </row>
    <row r="355" spans="1:6" s="56" customFormat="1" ht="76.5">
      <c r="A355" s="74" t="s">
        <v>115</v>
      </c>
      <c r="B355" s="11" t="s">
        <v>1863</v>
      </c>
      <c r="C355" s="1" t="s">
        <v>53</v>
      </c>
      <c r="D355" s="55">
        <v>285</v>
      </c>
      <c r="E355" s="55"/>
      <c r="F355" s="55">
        <f>D355*E355</f>
        <v>0</v>
      </c>
    </row>
    <row r="356" spans="1:6" s="56" customFormat="1">
      <c r="A356" s="74"/>
      <c r="B356" s="24"/>
      <c r="C356" s="1"/>
      <c r="D356" s="55"/>
      <c r="E356" s="55"/>
      <c r="F356" s="55"/>
    </row>
    <row r="357" spans="1:6" s="56" customFormat="1" ht="89.25">
      <c r="A357" s="74" t="s">
        <v>116</v>
      </c>
      <c r="B357" s="24" t="s">
        <v>1860</v>
      </c>
      <c r="C357" s="1" t="s">
        <v>53</v>
      </c>
      <c r="D357" s="55">
        <v>48</v>
      </c>
      <c r="E357" s="55"/>
      <c r="F357" s="55">
        <f>D357*E357</f>
        <v>0</v>
      </c>
    </row>
    <row r="358" spans="1:6" s="56" customFormat="1">
      <c r="A358" s="74"/>
      <c r="B358" s="24"/>
      <c r="C358" s="1"/>
      <c r="D358" s="55"/>
      <c r="E358" s="55"/>
      <c r="F358" s="55"/>
    </row>
    <row r="359" spans="1:6" s="56" customFormat="1" ht="216.75">
      <c r="A359" s="74" t="s">
        <v>137</v>
      </c>
      <c r="B359" s="24" t="s">
        <v>892</v>
      </c>
      <c r="C359" s="1" t="s">
        <v>5</v>
      </c>
      <c r="D359" s="55">
        <v>15</v>
      </c>
      <c r="E359" s="55"/>
      <c r="F359" s="55">
        <f>D359*E359</f>
        <v>0</v>
      </c>
    </row>
    <row r="360" spans="1:6" s="56" customFormat="1">
      <c r="A360" s="74"/>
      <c r="B360" s="24"/>
      <c r="C360" s="1"/>
      <c r="D360" s="55"/>
      <c r="E360" s="55"/>
      <c r="F360" s="55"/>
    </row>
    <row r="361" spans="1:6" s="56" customFormat="1" ht="216.75">
      <c r="A361" s="74" t="s">
        <v>259</v>
      </c>
      <c r="B361" s="24" t="s">
        <v>893</v>
      </c>
      <c r="C361" s="1" t="s">
        <v>5</v>
      </c>
      <c r="D361" s="55">
        <v>3</v>
      </c>
      <c r="E361" s="55"/>
      <c r="F361" s="55">
        <f>D361*E361</f>
        <v>0</v>
      </c>
    </row>
    <row r="362" spans="1:6" s="56" customFormat="1">
      <c r="A362" s="74"/>
      <c r="B362" s="24"/>
      <c r="C362" s="1"/>
      <c r="D362" s="55"/>
      <c r="E362" s="55"/>
      <c r="F362" s="55"/>
    </row>
    <row r="363" spans="1:6" s="56" customFormat="1" ht="216.75">
      <c r="A363" s="74" t="s">
        <v>260</v>
      </c>
      <c r="B363" s="24" t="s">
        <v>894</v>
      </c>
      <c r="C363" s="1" t="s">
        <v>5</v>
      </c>
      <c r="D363" s="55">
        <v>1</v>
      </c>
      <c r="E363" s="55"/>
      <c r="F363" s="55">
        <f>D363*E363</f>
        <v>0</v>
      </c>
    </row>
    <row r="364" spans="1:6" s="56" customFormat="1">
      <c r="A364" s="74"/>
      <c r="B364" s="24"/>
      <c r="C364" s="1"/>
      <c r="D364" s="55"/>
      <c r="E364" s="55"/>
      <c r="F364" s="55"/>
    </row>
    <row r="365" spans="1:6" s="56" customFormat="1" ht="38.25">
      <c r="A365" s="74" t="s">
        <v>261</v>
      </c>
      <c r="B365" s="24" t="s">
        <v>48</v>
      </c>
      <c r="C365" s="1" t="s">
        <v>55</v>
      </c>
      <c r="D365" s="55">
        <v>451</v>
      </c>
      <c r="E365" s="55"/>
      <c r="F365" s="55">
        <f>D365*E365</f>
        <v>0</v>
      </c>
    </row>
    <row r="366" spans="1:6" s="56" customFormat="1">
      <c r="A366" s="74"/>
      <c r="B366" s="24"/>
      <c r="C366" s="1"/>
      <c r="D366" s="55"/>
      <c r="E366" s="55"/>
      <c r="F366" s="55"/>
    </row>
    <row r="367" spans="1:6" s="56" customFormat="1" ht="51">
      <c r="A367" s="74" t="s">
        <v>262</v>
      </c>
      <c r="B367" s="24" t="s">
        <v>100</v>
      </c>
      <c r="C367" s="1" t="s">
        <v>55</v>
      </c>
      <c r="D367" s="55">
        <v>451</v>
      </c>
      <c r="E367" s="55"/>
      <c r="F367" s="55">
        <f>D367*E367</f>
        <v>0</v>
      </c>
    </row>
    <row r="368" spans="1:6" s="56" customFormat="1">
      <c r="A368" s="74"/>
      <c r="B368" s="24"/>
      <c r="C368" s="1"/>
      <c r="D368" s="55"/>
      <c r="E368" s="55"/>
      <c r="F368" s="55"/>
    </row>
    <row r="369" spans="1:6" s="56" customFormat="1" ht="51">
      <c r="A369" s="74" t="s">
        <v>263</v>
      </c>
      <c r="B369" s="24" t="s">
        <v>63</v>
      </c>
      <c r="C369" s="1" t="s">
        <v>55</v>
      </c>
      <c r="D369" s="55">
        <v>795</v>
      </c>
      <c r="E369" s="55"/>
      <c r="F369" s="55">
        <f>D369*E369</f>
        <v>0</v>
      </c>
    </row>
    <row r="370" spans="1:6" s="56" customFormat="1">
      <c r="A370" s="74"/>
      <c r="B370" s="24"/>
      <c r="C370" s="1"/>
      <c r="D370" s="55"/>
      <c r="E370" s="55"/>
      <c r="F370" s="55"/>
    </row>
    <row r="371" spans="1:6" s="56" customFormat="1" ht="51">
      <c r="A371" s="74" t="s">
        <v>264</v>
      </c>
      <c r="B371" s="24" t="s">
        <v>101</v>
      </c>
      <c r="C371" s="1" t="s">
        <v>55</v>
      </c>
      <c r="D371" s="55">
        <v>795</v>
      </c>
      <c r="E371" s="55"/>
      <c r="F371" s="55">
        <f>D371*E371</f>
        <v>0</v>
      </c>
    </row>
    <row r="372" spans="1:6" s="56" customFormat="1">
      <c r="A372" s="74"/>
      <c r="B372" s="11"/>
      <c r="C372" s="1"/>
      <c r="D372" s="55"/>
      <c r="E372" s="55"/>
      <c r="F372" s="55"/>
    </row>
    <row r="373" spans="1:6" s="3" customFormat="1" ht="63.75">
      <c r="A373" s="74" t="s">
        <v>265</v>
      </c>
      <c r="B373" s="24" t="s">
        <v>404</v>
      </c>
      <c r="C373" s="1" t="s">
        <v>5</v>
      </c>
      <c r="D373" s="55">
        <v>10</v>
      </c>
      <c r="E373" s="55"/>
      <c r="F373" s="55">
        <f>D373*E373</f>
        <v>0</v>
      </c>
    </row>
    <row r="374" spans="1:6" s="56" customFormat="1">
      <c r="A374" s="74"/>
      <c r="B374" s="11"/>
      <c r="C374" s="1"/>
      <c r="D374" s="55"/>
      <c r="E374" s="55"/>
      <c r="F374" s="55"/>
    </row>
    <row r="375" spans="1:6" s="3" customFormat="1" ht="63.75">
      <c r="A375" s="74" t="s">
        <v>266</v>
      </c>
      <c r="B375" s="24" t="s">
        <v>207</v>
      </c>
      <c r="C375" s="1" t="s">
        <v>5</v>
      </c>
      <c r="D375" s="55">
        <v>5</v>
      </c>
      <c r="E375" s="55"/>
      <c r="F375" s="55">
        <f>D375*E375</f>
        <v>0</v>
      </c>
    </row>
    <row r="376" spans="1:6" s="56" customFormat="1" ht="12.75" customHeight="1">
      <c r="A376" s="74"/>
      <c r="B376" s="75"/>
      <c r="C376" s="1"/>
      <c r="D376" s="2"/>
      <c r="E376" s="162"/>
      <c r="F376" s="162"/>
    </row>
    <row r="377" spans="1:6" s="3" customFormat="1" ht="76.5">
      <c r="A377" s="74" t="s">
        <v>267</v>
      </c>
      <c r="B377" s="24" t="s">
        <v>179</v>
      </c>
      <c r="C377" s="1" t="s">
        <v>47</v>
      </c>
      <c r="D377" s="2">
        <v>265</v>
      </c>
      <c r="E377" s="55"/>
      <c r="F377" s="55">
        <f>D377*E377</f>
        <v>0</v>
      </c>
    </row>
    <row r="378" spans="1:6" s="56" customFormat="1">
      <c r="A378" s="74"/>
      <c r="B378" s="75"/>
      <c r="C378" s="1"/>
      <c r="D378" s="55"/>
      <c r="E378" s="2"/>
      <c r="F378" s="2"/>
    </row>
    <row r="379" spans="1:6" s="56" customFormat="1" ht="25.5">
      <c r="A379" s="74" t="s">
        <v>268</v>
      </c>
      <c r="B379" s="24" t="s">
        <v>2390</v>
      </c>
      <c r="C379" s="1"/>
      <c r="D379" s="55"/>
      <c r="E379" s="2"/>
      <c r="F379" s="2"/>
    </row>
    <row r="380" spans="1:6" s="56" customFormat="1">
      <c r="A380" s="74"/>
      <c r="B380" s="164" t="s">
        <v>186</v>
      </c>
      <c r="C380" s="1"/>
      <c r="D380" s="55"/>
      <c r="E380" s="2"/>
      <c r="F380" s="2"/>
    </row>
    <row r="381" spans="1:6" s="56" customFormat="1" ht="25.5">
      <c r="A381" s="74"/>
      <c r="B381" s="163" t="s">
        <v>187</v>
      </c>
      <c r="C381" s="1"/>
      <c r="D381" s="55"/>
      <c r="E381" s="2"/>
      <c r="F381" s="2"/>
    </row>
    <row r="382" spans="1:6" s="56" customFormat="1" ht="63.75">
      <c r="A382" s="74"/>
      <c r="B382" s="163" t="s">
        <v>188</v>
      </c>
      <c r="C382" s="1"/>
      <c r="D382" s="55"/>
      <c r="E382" s="2"/>
      <c r="F382" s="2"/>
    </row>
    <row r="383" spans="1:6" s="56" customFormat="1" ht="89.25">
      <c r="A383" s="74"/>
      <c r="B383" s="163" t="s">
        <v>269</v>
      </c>
      <c r="C383" s="1"/>
      <c r="D383" s="55"/>
      <c r="E383" s="2"/>
      <c r="F383" s="2"/>
    </row>
    <row r="384" spans="1:6" s="56" customFormat="1" ht="25.5">
      <c r="A384" s="74"/>
      <c r="B384" s="163" t="s">
        <v>184</v>
      </c>
      <c r="C384" s="1"/>
      <c r="D384" s="55"/>
      <c r="E384" s="55"/>
      <c r="F384" s="55"/>
    </row>
    <row r="385" spans="1:6" s="56" customFormat="1" ht="38.25">
      <c r="A385" s="74"/>
      <c r="B385" s="163" t="s">
        <v>185</v>
      </c>
      <c r="C385" s="1"/>
      <c r="D385" s="55"/>
      <c r="E385" s="55"/>
      <c r="F385" s="55"/>
    </row>
    <row r="386" spans="1:6" s="3" customFormat="1" ht="89.25">
      <c r="A386" s="74"/>
      <c r="B386" s="164" t="s">
        <v>2395</v>
      </c>
      <c r="C386" s="1"/>
      <c r="D386" s="55"/>
      <c r="E386" s="55"/>
      <c r="F386" s="55"/>
    </row>
    <row r="387" spans="1:6" s="56" customFormat="1" ht="63.75">
      <c r="A387" s="74"/>
      <c r="B387" s="164" t="s">
        <v>191</v>
      </c>
      <c r="C387" s="1"/>
      <c r="D387" s="55"/>
      <c r="E387" s="55"/>
      <c r="F387" s="55"/>
    </row>
    <row r="388" spans="1:6" s="56" customFormat="1" ht="76.5">
      <c r="A388" s="74"/>
      <c r="B388" s="163" t="s">
        <v>1864</v>
      </c>
      <c r="C388" s="1"/>
      <c r="D388" s="55"/>
      <c r="E388" s="55"/>
      <c r="F388" s="55"/>
    </row>
    <row r="389" spans="1:6" s="56" customFormat="1" ht="76.5">
      <c r="A389" s="74"/>
      <c r="B389" s="164" t="s">
        <v>1861</v>
      </c>
      <c r="C389" s="1"/>
      <c r="D389" s="55"/>
      <c r="E389" s="2"/>
      <c r="F389" s="2"/>
    </row>
    <row r="390" spans="1:6" s="56" customFormat="1" ht="25.5">
      <c r="A390" s="74"/>
      <c r="B390" s="164" t="s">
        <v>192</v>
      </c>
      <c r="C390" s="1"/>
      <c r="D390" s="55"/>
      <c r="E390" s="55"/>
      <c r="F390" s="55"/>
    </row>
    <row r="391" spans="1:6" s="56" customFormat="1" ht="38.25">
      <c r="A391" s="74"/>
      <c r="B391" s="164" t="s">
        <v>193</v>
      </c>
      <c r="C391" s="1"/>
      <c r="D391" s="55"/>
      <c r="E391" s="55"/>
      <c r="F391" s="55"/>
    </row>
    <row r="392" spans="1:6" s="56" customFormat="1" ht="38.25">
      <c r="A392" s="74"/>
      <c r="B392" s="164" t="s">
        <v>194</v>
      </c>
      <c r="C392" s="1"/>
      <c r="D392" s="55"/>
      <c r="E392" s="55"/>
      <c r="F392" s="55"/>
    </row>
    <row r="393" spans="1:6" s="56" customFormat="1" ht="51">
      <c r="A393" s="74"/>
      <c r="B393" s="164" t="s">
        <v>195</v>
      </c>
      <c r="C393" s="1"/>
      <c r="D393" s="55"/>
      <c r="E393" s="55"/>
      <c r="F393" s="55"/>
    </row>
    <row r="394" spans="1:6" s="56" customFormat="1">
      <c r="A394" s="74"/>
      <c r="B394" s="164" t="s">
        <v>196</v>
      </c>
      <c r="C394" s="1"/>
      <c r="D394" s="55"/>
      <c r="E394" s="2"/>
      <c r="F394" s="2"/>
    </row>
    <row r="395" spans="1:6" s="56" customFormat="1">
      <c r="A395" s="74"/>
      <c r="B395" s="164" t="s">
        <v>197</v>
      </c>
      <c r="C395" s="1" t="s">
        <v>24</v>
      </c>
      <c r="D395" s="2">
        <v>7</v>
      </c>
      <c r="E395" s="55"/>
      <c r="F395" s="55">
        <f>D395*E395</f>
        <v>0</v>
      </c>
    </row>
    <row r="396" spans="1:6" s="56" customFormat="1">
      <c r="A396" s="74"/>
      <c r="B396" s="75"/>
      <c r="C396" s="1"/>
      <c r="D396" s="55"/>
      <c r="E396" s="2"/>
      <c r="F396" s="2"/>
    </row>
    <row r="397" spans="1:6" s="56" customFormat="1" ht="25.5">
      <c r="A397" s="74" t="s">
        <v>270</v>
      </c>
      <c r="B397" s="24" t="s">
        <v>2390</v>
      </c>
      <c r="C397" s="1"/>
      <c r="D397" s="55"/>
      <c r="E397" s="2"/>
      <c r="F397" s="2"/>
    </row>
    <row r="398" spans="1:6" s="56" customFormat="1">
      <c r="A398" s="74"/>
      <c r="B398" s="164" t="s">
        <v>186</v>
      </c>
      <c r="C398" s="1"/>
      <c r="D398" s="55"/>
      <c r="E398" s="2"/>
      <c r="F398" s="2"/>
    </row>
    <row r="399" spans="1:6" s="56" customFormat="1" ht="25.5">
      <c r="A399" s="74"/>
      <c r="B399" s="163" t="s">
        <v>187</v>
      </c>
      <c r="C399" s="1"/>
      <c r="D399" s="55"/>
      <c r="E399" s="2"/>
      <c r="F399" s="2"/>
    </row>
    <row r="400" spans="1:6" s="56" customFormat="1" ht="63.75">
      <c r="A400" s="74"/>
      <c r="B400" s="163" t="s">
        <v>188</v>
      </c>
      <c r="C400" s="1"/>
      <c r="D400" s="55"/>
      <c r="E400" s="2"/>
      <c r="F400" s="2"/>
    </row>
    <row r="401" spans="1:6" s="56" customFormat="1" ht="89.25">
      <c r="A401" s="74"/>
      <c r="B401" s="163" t="s">
        <v>269</v>
      </c>
      <c r="C401" s="1"/>
      <c r="D401" s="55"/>
      <c r="E401" s="2"/>
      <c r="F401" s="2"/>
    </row>
    <row r="402" spans="1:6" s="56" customFormat="1" ht="25.5">
      <c r="A402" s="74"/>
      <c r="B402" s="163" t="s">
        <v>184</v>
      </c>
      <c r="C402" s="1"/>
      <c r="D402" s="55"/>
      <c r="E402" s="55"/>
      <c r="F402" s="55"/>
    </row>
    <row r="403" spans="1:6" s="56" customFormat="1" ht="38.25">
      <c r="A403" s="74"/>
      <c r="B403" s="163" t="s">
        <v>185</v>
      </c>
      <c r="C403" s="1"/>
      <c r="D403" s="55"/>
      <c r="E403" s="55"/>
      <c r="F403" s="55"/>
    </row>
    <row r="404" spans="1:6" s="3" customFormat="1" ht="76.5">
      <c r="A404" s="74"/>
      <c r="B404" s="164" t="s">
        <v>749</v>
      </c>
      <c r="C404" s="1"/>
      <c r="D404" s="55"/>
      <c r="E404" s="55"/>
      <c r="F404" s="55"/>
    </row>
    <row r="405" spans="1:6" s="56" customFormat="1" ht="51">
      <c r="A405" s="74"/>
      <c r="B405" s="164" t="s">
        <v>2399</v>
      </c>
      <c r="C405" s="1"/>
      <c r="D405" s="55"/>
      <c r="E405" s="55"/>
      <c r="F405" s="55"/>
    </row>
    <row r="406" spans="1:6" s="56" customFormat="1" ht="38.25">
      <c r="A406" s="74"/>
      <c r="B406" s="164" t="s">
        <v>891</v>
      </c>
      <c r="C406" s="1"/>
      <c r="D406" s="55"/>
      <c r="E406" s="55"/>
      <c r="F406" s="55"/>
    </row>
    <row r="407" spans="1:6" s="56" customFormat="1">
      <c r="A407" s="74"/>
      <c r="B407" s="164" t="s">
        <v>750</v>
      </c>
      <c r="C407" s="1"/>
      <c r="D407" s="55"/>
      <c r="E407" s="55"/>
      <c r="F407" s="55"/>
    </row>
    <row r="408" spans="1:6" s="56" customFormat="1" ht="25.5">
      <c r="A408" s="74"/>
      <c r="B408" s="164" t="s">
        <v>751</v>
      </c>
      <c r="C408" s="1"/>
      <c r="D408" s="55"/>
      <c r="E408" s="55"/>
      <c r="F408" s="55"/>
    </row>
    <row r="409" spans="1:6" s="56" customFormat="1">
      <c r="A409" s="74"/>
      <c r="B409" s="164" t="s">
        <v>752</v>
      </c>
      <c r="C409" s="1"/>
      <c r="D409" s="55"/>
      <c r="E409" s="55"/>
      <c r="F409" s="55"/>
    </row>
    <row r="410" spans="1:6" s="56" customFormat="1" ht="38.25">
      <c r="A410" s="74"/>
      <c r="B410" s="164" t="s">
        <v>753</v>
      </c>
      <c r="C410" s="1"/>
      <c r="D410" s="55"/>
      <c r="E410" s="55"/>
      <c r="F410" s="55"/>
    </row>
    <row r="411" spans="1:6" s="56" customFormat="1">
      <c r="A411" s="74"/>
      <c r="B411" s="164" t="s">
        <v>755</v>
      </c>
      <c r="C411" s="1"/>
      <c r="D411" s="55"/>
      <c r="E411" s="55"/>
      <c r="F411" s="55"/>
    </row>
    <row r="412" spans="1:6" s="56" customFormat="1">
      <c r="A412" s="74"/>
      <c r="B412" s="164" t="s">
        <v>754</v>
      </c>
      <c r="C412" s="1"/>
      <c r="D412" s="55"/>
      <c r="E412" s="55"/>
      <c r="F412" s="55"/>
    </row>
    <row r="413" spans="1:6" s="56" customFormat="1">
      <c r="A413" s="74"/>
      <c r="B413" s="164" t="s">
        <v>756</v>
      </c>
      <c r="C413" s="1"/>
      <c r="D413" s="55"/>
      <c r="E413" s="55"/>
      <c r="F413" s="55"/>
    </row>
    <row r="414" spans="1:6" s="56" customFormat="1">
      <c r="A414" s="74"/>
      <c r="B414" s="164" t="s">
        <v>757</v>
      </c>
      <c r="C414" s="1"/>
      <c r="D414" s="55"/>
      <c r="E414" s="55"/>
      <c r="F414" s="55"/>
    </row>
    <row r="415" spans="1:6" s="56" customFormat="1" ht="76.5">
      <c r="A415" s="74"/>
      <c r="B415" s="163" t="s">
        <v>1864</v>
      </c>
      <c r="C415" s="1"/>
      <c r="D415" s="55"/>
      <c r="E415" s="55"/>
      <c r="F415" s="55"/>
    </row>
    <row r="416" spans="1:6" s="56" customFormat="1" ht="76.5">
      <c r="A416" s="74"/>
      <c r="B416" s="164" t="s">
        <v>1861</v>
      </c>
      <c r="C416" s="1"/>
      <c r="D416" s="55"/>
      <c r="E416" s="2"/>
      <c r="F416" s="2"/>
    </row>
    <row r="417" spans="1:22" s="56" customFormat="1" ht="25.5">
      <c r="A417" s="74"/>
      <c r="B417" s="164" t="s">
        <v>192</v>
      </c>
      <c r="C417" s="1"/>
      <c r="D417" s="55"/>
      <c r="E417" s="55"/>
      <c r="F417" s="55"/>
    </row>
    <row r="418" spans="1:22" s="56" customFormat="1" ht="38.25">
      <c r="A418" s="74"/>
      <c r="B418" s="164" t="s">
        <v>193</v>
      </c>
      <c r="C418" s="1"/>
      <c r="D418" s="55"/>
      <c r="E418" s="55"/>
      <c r="F418" s="55"/>
    </row>
    <row r="419" spans="1:22" s="56" customFormat="1" ht="38.25">
      <c r="A419" s="74"/>
      <c r="B419" s="164" t="s">
        <v>194</v>
      </c>
      <c r="C419" s="1"/>
      <c r="D419" s="55"/>
      <c r="E419" s="55"/>
      <c r="F419" s="55"/>
    </row>
    <row r="420" spans="1:22" s="56" customFormat="1" ht="51">
      <c r="A420" s="74"/>
      <c r="B420" s="164" t="s">
        <v>195</v>
      </c>
      <c r="C420" s="1"/>
      <c r="D420" s="55"/>
      <c r="E420" s="55"/>
      <c r="F420" s="55"/>
    </row>
    <row r="421" spans="1:22" s="56" customFormat="1">
      <c r="A421" s="74"/>
      <c r="B421" s="164" t="s">
        <v>196</v>
      </c>
      <c r="C421" s="1"/>
      <c r="D421" s="55"/>
      <c r="E421" s="2"/>
      <c r="F421" s="2"/>
    </row>
    <row r="422" spans="1:22" s="56" customFormat="1">
      <c r="A422" s="74"/>
      <c r="B422" s="164" t="s">
        <v>197</v>
      </c>
      <c r="C422" s="1" t="s">
        <v>24</v>
      </c>
      <c r="D422" s="2">
        <v>1</v>
      </c>
      <c r="E422" s="55"/>
      <c r="F422" s="55">
        <f>D422*E422</f>
        <v>0</v>
      </c>
    </row>
    <row r="423" spans="1:22" s="56" customFormat="1">
      <c r="A423" s="74"/>
      <c r="B423" s="24"/>
      <c r="C423" s="1"/>
      <c r="D423" s="55"/>
      <c r="E423" s="2"/>
      <c r="F423" s="2"/>
    </row>
    <row r="424" spans="1:22" s="56" customFormat="1" ht="140.25">
      <c r="A424" s="74" t="s">
        <v>271</v>
      </c>
      <c r="B424" s="24" t="s">
        <v>146</v>
      </c>
      <c r="C424" s="1" t="s">
        <v>5</v>
      </c>
      <c r="D424" s="55">
        <v>19</v>
      </c>
      <c r="E424" s="55"/>
      <c r="F424" s="55">
        <f>D424*E424</f>
        <v>0</v>
      </c>
    </row>
    <row r="425" spans="1:22" s="56" customFormat="1">
      <c r="A425" s="74"/>
      <c r="B425" s="24"/>
      <c r="C425" s="1"/>
      <c r="D425" s="55"/>
      <c r="E425" s="55"/>
      <c r="F425" s="55"/>
    </row>
    <row r="426" spans="1:22" s="56" customFormat="1" ht="153">
      <c r="A426" s="74" t="s">
        <v>272</v>
      </c>
      <c r="B426" s="24" t="s">
        <v>168</v>
      </c>
      <c r="C426" s="1" t="s">
        <v>47</v>
      </c>
      <c r="D426" s="55">
        <v>265</v>
      </c>
      <c r="E426" s="55"/>
      <c r="F426" s="55">
        <f>D426*E426</f>
        <v>0</v>
      </c>
    </row>
    <row r="427" spans="1:22" s="56" customFormat="1">
      <c r="A427" s="74"/>
      <c r="B427" s="24"/>
      <c r="C427" s="1"/>
      <c r="D427" s="55"/>
      <c r="E427" s="55"/>
      <c r="F427" s="55"/>
    </row>
    <row r="428" spans="1:22" s="56" customFormat="1" ht="38.25">
      <c r="A428" s="74" t="s">
        <v>273</v>
      </c>
      <c r="B428" s="24" t="s">
        <v>176</v>
      </c>
      <c r="C428" s="1" t="s">
        <v>47</v>
      </c>
      <c r="D428" s="55">
        <v>265</v>
      </c>
      <c r="E428" s="55"/>
      <c r="F428" s="55">
        <f>D428*E428</f>
        <v>0</v>
      </c>
    </row>
    <row r="429" spans="1:22" s="3" customFormat="1" ht="12.75" customHeight="1" thickBot="1">
      <c r="A429" s="176"/>
      <c r="B429" s="177"/>
      <c r="C429" s="1"/>
      <c r="D429" s="55"/>
      <c r="E429" s="55"/>
      <c r="F429" s="55"/>
    </row>
    <row r="430" spans="1:22" s="35" customFormat="1" ht="15" customHeight="1" thickTop="1" thickBot="1">
      <c r="A430" s="60" t="str">
        <f>A335</f>
        <v>1.4</v>
      </c>
      <c r="B430" s="61" t="str">
        <f>B335</f>
        <v>KANAL SKG-4</v>
      </c>
      <c r="C430" s="49"/>
      <c r="D430" s="50"/>
      <c r="E430" s="50"/>
      <c r="F430" s="50">
        <f>SUM(F336:F429)</f>
        <v>0</v>
      </c>
      <c r="G430" s="3"/>
      <c r="H430" s="3"/>
      <c r="I430" s="3"/>
      <c r="J430" s="3"/>
      <c r="K430" s="3"/>
      <c r="L430" s="3"/>
      <c r="M430" s="3"/>
      <c r="N430" s="3"/>
      <c r="O430" s="3"/>
      <c r="P430" s="3"/>
      <c r="Q430" s="3"/>
      <c r="R430" s="3"/>
      <c r="S430" s="3"/>
      <c r="T430" s="3"/>
      <c r="U430" s="3"/>
      <c r="V430" s="3"/>
    </row>
    <row r="431" spans="1:22" s="3" customFormat="1" ht="13.5" thickTop="1">
      <c r="A431" s="13"/>
      <c r="B431" s="11"/>
      <c r="C431" s="14"/>
      <c r="D431" s="36"/>
      <c r="E431" s="36"/>
      <c r="F431" s="36"/>
    </row>
    <row r="432" spans="1:22" s="35" customFormat="1" ht="15">
      <c r="A432" s="168" t="s">
        <v>37</v>
      </c>
      <c r="B432" s="169" t="s">
        <v>274</v>
      </c>
      <c r="C432" s="33"/>
      <c r="D432" s="54"/>
      <c r="E432" s="54"/>
      <c r="F432" s="54"/>
      <c r="G432" s="3"/>
      <c r="H432" s="3"/>
      <c r="I432" s="3"/>
      <c r="J432" s="3"/>
      <c r="K432" s="3"/>
      <c r="L432" s="3"/>
      <c r="M432" s="3"/>
      <c r="N432" s="3"/>
      <c r="O432" s="3"/>
      <c r="P432" s="3"/>
      <c r="Q432" s="3"/>
      <c r="R432" s="3"/>
      <c r="S432" s="3"/>
      <c r="T432" s="3"/>
      <c r="U432" s="3"/>
      <c r="V432" s="3"/>
    </row>
    <row r="433" spans="1:6" s="3" customFormat="1">
      <c r="A433" s="74"/>
      <c r="B433" s="11"/>
      <c r="C433" s="1"/>
      <c r="D433" s="55"/>
      <c r="E433" s="55"/>
      <c r="F433" s="55"/>
    </row>
    <row r="434" spans="1:6" s="3" customFormat="1" ht="51">
      <c r="A434" s="74" t="s">
        <v>38</v>
      </c>
      <c r="B434" s="11" t="s">
        <v>148</v>
      </c>
      <c r="C434" s="1" t="s">
        <v>47</v>
      </c>
      <c r="D434" s="55">
        <v>102</v>
      </c>
      <c r="E434" s="55"/>
      <c r="F434" s="55">
        <f>D434*E434</f>
        <v>0</v>
      </c>
    </row>
    <row r="435" spans="1:6" s="3" customFormat="1">
      <c r="A435" s="74"/>
      <c r="B435" s="11"/>
      <c r="C435" s="1"/>
      <c r="D435" s="55"/>
      <c r="E435" s="55"/>
      <c r="F435" s="55"/>
    </row>
    <row r="436" spans="1:6" s="3" customFormat="1" ht="38.25">
      <c r="A436" s="74" t="s">
        <v>41</v>
      </c>
      <c r="B436" s="11" t="s">
        <v>91</v>
      </c>
      <c r="C436" s="1" t="s">
        <v>47</v>
      </c>
      <c r="D436" s="55">
        <v>7</v>
      </c>
      <c r="E436" s="55"/>
      <c r="F436" s="55">
        <f>D436*E436</f>
        <v>0</v>
      </c>
    </row>
    <row r="437" spans="1:6" s="56" customFormat="1">
      <c r="A437" s="74"/>
      <c r="B437" s="11"/>
      <c r="C437" s="1"/>
      <c r="D437" s="55"/>
      <c r="E437" s="55"/>
      <c r="F437" s="55"/>
    </row>
    <row r="438" spans="1:6" s="56" customFormat="1" ht="76.5">
      <c r="A438" s="74" t="s">
        <v>42</v>
      </c>
      <c r="B438" s="11" t="s">
        <v>189</v>
      </c>
      <c r="C438" s="1" t="s">
        <v>55</v>
      </c>
      <c r="D438" s="55">
        <v>11</v>
      </c>
      <c r="E438" s="55"/>
      <c r="F438" s="55">
        <f>D438*E438</f>
        <v>0</v>
      </c>
    </row>
    <row r="439" spans="1:6" s="56" customFormat="1">
      <c r="A439" s="74"/>
      <c r="B439" s="24"/>
      <c r="C439" s="1"/>
      <c r="D439" s="55"/>
      <c r="E439" s="55"/>
      <c r="F439" s="55"/>
    </row>
    <row r="440" spans="1:6" s="56" customFormat="1" ht="51">
      <c r="A440" s="74" t="s">
        <v>43</v>
      </c>
      <c r="B440" s="11" t="s">
        <v>155</v>
      </c>
      <c r="C440" s="1" t="s">
        <v>5</v>
      </c>
      <c r="D440" s="55">
        <v>5</v>
      </c>
      <c r="E440" s="55"/>
      <c r="F440" s="2">
        <f>SUM(D440*E440)</f>
        <v>0</v>
      </c>
    </row>
    <row r="441" spans="1:6" s="56" customFormat="1">
      <c r="A441" s="74"/>
      <c r="B441" s="24"/>
      <c r="C441" s="1"/>
      <c r="D441" s="55"/>
      <c r="E441" s="55"/>
      <c r="F441" s="55"/>
    </row>
    <row r="442" spans="1:6" s="56" customFormat="1" ht="51">
      <c r="A442" s="74" t="s">
        <v>44</v>
      </c>
      <c r="B442" s="11" t="s">
        <v>156</v>
      </c>
      <c r="C442" s="1" t="s">
        <v>5</v>
      </c>
      <c r="D442" s="55">
        <v>1</v>
      </c>
      <c r="E442" s="55"/>
      <c r="F442" s="2">
        <f>SUM(D442*E442)</f>
        <v>0</v>
      </c>
    </row>
    <row r="443" spans="1:6" s="56" customFormat="1">
      <c r="A443" s="74"/>
      <c r="B443" s="11"/>
      <c r="C443" s="1"/>
      <c r="D443" s="55"/>
      <c r="E443" s="55"/>
      <c r="F443" s="55"/>
    </row>
    <row r="444" spans="1:6" s="56" customFormat="1" ht="89.25">
      <c r="A444" s="74" t="s">
        <v>45</v>
      </c>
      <c r="B444" s="11" t="s">
        <v>276</v>
      </c>
      <c r="C444" s="1" t="s">
        <v>53</v>
      </c>
      <c r="D444" s="55">
        <v>173</v>
      </c>
      <c r="E444" s="55"/>
      <c r="F444" s="55"/>
    </row>
    <row r="445" spans="1:6" s="3" customFormat="1" ht="14.25">
      <c r="A445" s="69"/>
      <c r="B445" s="160" t="s">
        <v>54</v>
      </c>
      <c r="C445" s="1" t="s">
        <v>53</v>
      </c>
      <c r="D445" s="55">
        <f>D444*0.9</f>
        <v>155.70000000000002</v>
      </c>
      <c r="E445" s="55"/>
      <c r="F445" s="55">
        <f>D445*E445</f>
        <v>0</v>
      </c>
    </row>
    <row r="446" spans="1:6" s="3" customFormat="1" ht="14.25">
      <c r="A446" s="69"/>
      <c r="B446" s="161" t="s">
        <v>62</v>
      </c>
      <c r="C446" s="1" t="s">
        <v>53</v>
      </c>
      <c r="D446" s="55">
        <f>D444*0.1</f>
        <v>17.3</v>
      </c>
      <c r="E446" s="55"/>
      <c r="F446" s="55">
        <f>D446*E446</f>
        <v>0</v>
      </c>
    </row>
    <row r="447" spans="1:6" s="56" customFormat="1">
      <c r="A447" s="74"/>
      <c r="B447" s="11"/>
      <c r="C447" s="1"/>
      <c r="D447" s="55"/>
      <c r="E447" s="55"/>
      <c r="F447" s="55"/>
    </row>
    <row r="448" spans="1:6" s="56" customFormat="1" ht="51">
      <c r="A448" s="74" t="s">
        <v>46</v>
      </c>
      <c r="B448" s="11" t="s">
        <v>277</v>
      </c>
      <c r="C448" s="1" t="s">
        <v>55</v>
      </c>
      <c r="D448" s="55">
        <v>365</v>
      </c>
      <c r="E448" s="55"/>
      <c r="F448" s="55">
        <f>D448*E448</f>
        <v>0</v>
      </c>
    </row>
    <row r="449" spans="1:6" s="56" customFormat="1">
      <c r="A449" s="74"/>
      <c r="B449" s="11"/>
      <c r="C449" s="1"/>
      <c r="D449" s="55"/>
      <c r="E449" s="55"/>
      <c r="F449" s="55"/>
    </row>
    <row r="450" spans="1:6" s="56" customFormat="1" ht="38.25">
      <c r="A450" s="74" t="s">
        <v>275</v>
      </c>
      <c r="B450" s="11" t="s">
        <v>72</v>
      </c>
      <c r="C450" s="1" t="s">
        <v>55</v>
      </c>
      <c r="D450" s="55">
        <v>102</v>
      </c>
      <c r="E450" s="55"/>
      <c r="F450" s="55">
        <f>D450*E450</f>
        <v>0</v>
      </c>
    </row>
    <row r="451" spans="1:6" s="56" customFormat="1">
      <c r="A451" s="74"/>
      <c r="B451" s="11"/>
      <c r="C451" s="1"/>
      <c r="D451" s="55"/>
      <c r="E451" s="55"/>
      <c r="F451" s="55"/>
    </row>
    <row r="452" spans="1:6" s="56" customFormat="1" ht="51">
      <c r="A452" s="74" t="s">
        <v>278</v>
      </c>
      <c r="B452" s="11" t="s">
        <v>162</v>
      </c>
      <c r="C452" s="1" t="s">
        <v>53</v>
      </c>
      <c r="D452" s="55">
        <v>46</v>
      </c>
      <c r="E452" s="55"/>
      <c r="F452" s="55">
        <f>D452*E452</f>
        <v>0</v>
      </c>
    </row>
    <row r="453" spans="1:6" s="56" customFormat="1">
      <c r="A453" s="74"/>
      <c r="B453" s="11"/>
      <c r="C453" s="1"/>
      <c r="D453" s="55"/>
      <c r="E453" s="55"/>
      <c r="F453" s="55"/>
    </row>
    <row r="454" spans="1:6" s="3" customFormat="1" ht="76.5">
      <c r="A454" s="74" t="s">
        <v>279</v>
      </c>
      <c r="B454" s="24" t="s">
        <v>145</v>
      </c>
      <c r="C454" s="1" t="s">
        <v>47</v>
      </c>
      <c r="D454" s="55">
        <v>102</v>
      </c>
      <c r="E454" s="55"/>
      <c r="F454" s="55">
        <f>D454*E454</f>
        <v>0</v>
      </c>
    </row>
    <row r="455" spans="1:6" s="56" customFormat="1">
      <c r="A455" s="74"/>
      <c r="B455" s="11"/>
      <c r="C455" s="1"/>
      <c r="D455" s="55"/>
      <c r="E455" s="55"/>
      <c r="F455" s="55"/>
    </row>
    <row r="456" spans="1:6" s="56" customFormat="1" ht="76.5">
      <c r="A456" s="74" t="s">
        <v>280</v>
      </c>
      <c r="B456" s="11" t="s">
        <v>1863</v>
      </c>
      <c r="C456" s="1" t="s">
        <v>53</v>
      </c>
      <c r="D456" s="55">
        <v>127</v>
      </c>
      <c r="E456" s="55"/>
      <c r="F456" s="55">
        <f>D456*E456</f>
        <v>0</v>
      </c>
    </row>
    <row r="457" spans="1:6" s="56" customFormat="1">
      <c r="A457" s="74"/>
      <c r="B457" s="24"/>
      <c r="C457" s="1"/>
      <c r="D457" s="55"/>
      <c r="E457" s="55"/>
      <c r="F457" s="55"/>
    </row>
    <row r="458" spans="1:6" s="56" customFormat="1" ht="89.25">
      <c r="A458" s="74" t="s">
        <v>281</v>
      </c>
      <c r="B458" s="24" t="s">
        <v>1860</v>
      </c>
      <c r="C458" s="1" t="s">
        <v>53</v>
      </c>
      <c r="D458" s="55">
        <v>3</v>
      </c>
      <c r="E458" s="55"/>
      <c r="F458" s="55">
        <f>D458*E458</f>
        <v>0</v>
      </c>
    </row>
    <row r="459" spans="1:6" s="56" customFormat="1">
      <c r="A459" s="74"/>
      <c r="B459" s="24"/>
      <c r="C459" s="1"/>
      <c r="D459" s="55"/>
      <c r="E459" s="55"/>
      <c r="F459" s="55"/>
    </row>
    <row r="460" spans="1:6" s="56" customFormat="1" ht="216.75">
      <c r="A460" s="74" t="s">
        <v>282</v>
      </c>
      <c r="B460" s="24" t="s">
        <v>892</v>
      </c>
      <c r="C460" s="1" t="s">
        <v>5</v>
      </c>
      <c r="D460" s="55">
        <v>5</v>
      </c>
      <c r="E460" s="55"/>
      <c r="F460" s="55">
        <f>D460*E460</f>
        <v>0</v>
      </c>
    </row>
    <row r="461" spans="1:6" s="56" customFormat="1">
      <c r="A461" s="74"/>
      <c r="B461" s="24"/>
      <c r="C461" s="1"/>
      <c r="D461" s="55"/>
      <c r="E461" s="55"/>
      <c r="F461" s="55"/>
    </row>
    <row r="462" spans="1:6" s="56" customFormat="1" ht="216.75">
      <c r="A462" s="74" t="s">
        <v>283</v>
      </c>
      <c r="B462" s="24" t="s">
        <v>893</v>
      </c>
      <c r="C462" s="1" t="s">
        <v>5</v>
      </c>
      <c r="D462" s="55">
        <v>1</v>
      </c>
      <c r="E462" s="55"/>
      <c r="F462" s="55">
        <f>D462*E462</f>
        <v>0</v>
      </c>
    </row>
    <row r="463" spans="1:6" s="56" customFormat="1">
      <c r="A463" s="74"/>
      <c r="B463" s="24"/>
      <c r="C463" s="1"/>
      <c r="D463" s="55"/>
      <c r="E463" s="55"/>
      <c r="F463" s="55"/>
    </row>
    <row r="464" spans="1:6" s="56" customFormat="1" ht="38.25">
      <c r="A464" s="74" t="s">
        <v>284</v>
      </c>
      <c r="B464" s="24" t="s">
        <v>48</v>
      </c>
      <c r="C464" s="1" t="s">
        <v>55</v>
      </c>
      <c r="D464" s="55">
        <v>11</v>
      </c>
      <c r="E464" s="55"/>
      <c r="F464" s="55">
        <f>D464*E464</f>
        <v>0</v>
      </c>
    </row>
    <row r="465" spans="1:6" s="56" customFormat="1">
      <c r="A465" s="74"/>
      <c r="B465" s="24"/>
      <c r="C465" s="1"/>
      <c r="D465" s="55"/>
      <c r="E465" s="55"/>
      <c r="F465" s="55"/>
    </row>
    <row r="466" spans="1:6" s="56" customFormat="1" ht="51">
      <c r="A466" s="74" t="s">
        <v>285</v>
      </c>
      <c r="B466" s="24" t="s">
        <v>100</v>
      </c>
      <c r="C466" s="1" t="s">
        <v>55</v>
      </c>
      <c r="D466" s="55">
        <v>11</v>
      </c>
      <c r="E466" s="55"/>
      <c r="F466" s="55">
        <f>D466*E466</f>
        <v>0</v>
      </c>
    </row>
    <row r="467" spans="1:6" s="56" customFormat="1">
      <c r="A467" s="74"/>
      <c r="B467" s="24"/>
      <c r="C467" s="1"/>
      <c r="D467" s="55"/>
      <c r="E467" s="55"/>
      <c r="F467" s="55"/>
    </row>
    <row r="468" spans="1:6" s="56" customFormat="1" ht="51">
      <c r="A468" s="74" t="s">
        <v>286</v>
      </c>
      <c r="B468" s="24" t="s">
        <v>63</v>
      </c>
      <c r="C468" s="1" t="s">
        <v>55</v>
      </c>
      <c r="D468" s="55">
        <v>11</v>
      </c>
      <c r="E468" s="55"/>
      <c r="F468" s="55">
        <f>D468*E468</f>
        <v>0</v>
      </c>
    </row>
    <row r="469" spans="1:6" s="56" customFormat="1">
      <c r="A469" s="74"/>
      <c r="B469" s="24"/>
      <c r="C469" s="1"/>
      <c r="D469" s="55"/>
      <c r="E469" s="55"/>
      <c r="F469" s="55"/>
    </row>
    <row r="470" spans="1:6" s="56" customFormat="1" ht="51">
      <c r="A470" s="74" t="s">
        <v>287</v>
      </c>
      <c r="B470" s="24" t="s">
        <v>101</v>
      </c>
      <c r="C470" s="1" t="s">
        <v>55</v>
      </c>
      <c r="D470" s="55">
        <v>11</v>
      </c>
      <c r="E470" s="55"/>
      <c r="F470" s="55">
        <f>D470*E470</f>
        <v>0</v>
      </c>
    </row>
    <row r="471" spans="1:6" s="56" customFormat="1">
      <c r="A471" s="74"/>
      <c r="B471" s="24"/>
      <c r="C471" s="1"/>
      <c r="D471" s="55"/>
      <c r="E471" s="55"/>
      <c r="F471" s="55"/>
    </row>
    <row r="472" spans="1:6" s="56" customFormat="1" ht="51">
      <c r="A472" s="74" t="s">
        <v>288</v>
      </c>
      <c r="B472" s="75" t="s">
        <v>294</v>
      </c>
      <c r="C472" s="1" t="s">
        <v>24</v>
      </c>
      <c r="D472" s="55">
        <v>5</v>
      </c>
      <c r="E472" s="2"/>
      <c r="F472" s="2">
        <f>D472*E472</f>
        <v>0</v>
      </c>
    </row>
    <row r="473" spans="1:6" s="56" customFormat="1">
      <c r="A473" s="74"/>
      <c r="B473" s="24"/>
      <c r="C473" s="1"/>
      <c r="D473" s="55"/>
      <c r="E473" s="55"/>
      <c r="F473" s="55"/>
    </row>
    <row r="474" spans="1:6" s="56" customFormat="1" ht="63.75">
      <c r="A474" s="74" t="s">
        <v>289</v>
      </c>
      <c r="B474" s="75" t="s">
        <v>295</v>
      </c>
      <c r="C474" s="1" t="s">
        <v>24</v>
      </c>
      <c r="D474" s="55">
        <v>1</v>
      </c>
      <c r="E474" s="2"/>
      <c r="F474" s="2">
        <f>D474*E474</f>
        <v>0</v>
      </c>
    </row>
    <row r="475" spans="1:6" s="56" customFormat="1">
      <c r="A475" s="74"/>
      <c r="B475" s="11"/>
      <c r="C475" s="1"/>
      <c r="D475" s="55"/>
      <c r="E475" s="55"/>
      <c r="F475" s="55"/>
    </row>
    <row r="476" spans="1:6" s="3" customFormat="1" ht="63.75">
      <c r="A476" s="74" t="s">
        <v>290</v>
      </c>
      <c r="B476" s="24" t="s">
        <v>404</v>
      </c>
      <c r="C476" s="1" t="s">
        <v>5</v>
      </c>
      <c r="D476" s="55">
        <v>5</v>
      </c>
      <c r="E476" s="55"/>
      <c r="F476" s="55">
        <f>D476*E476</f>
        <v>0</v>
      </c>
    </row>
    <row r="477" spans="1:6" s="56" customFormat="1">
      <c r="A477" s="74"/>
      <c r="B477" s="11"/>
      <c r="C477" s="1"/>
      <c r="D477" s="55"/>
      <c r="E477" s="55"/>
      <c r="F477" s="55"/>
    </row>
    <row r="478" spans="1:6" s="3" customFormat="1" ht="63.75">
      <c r="A478" s="74" t="s">
        <v>291</v>
      </c>
      <c r="B478" s="24" t="s">
        <v>207</v>
      </c>
      <c r="C478" s="1" t="s">
        <v>5</v>
      </c>
      <c r="D478" s="55">
        <v>5</v>
      </c>
      <c r="E478" s="55"/>
      <c r="F478" s="55">
        <f>D478*E478</f>
        <v>0</v>
      </c>
    </row>
    <row r="479" spans="1:6" s="56" customFormat="1" ht="12.75" customHeight="1">
      <c r="A479" s="74"/>
      <c r="B479" s="75"/>
      <c r="C479" s="1"/>
      <c r="D479" s="2"/>
      <c r="E479" s="162"/>
      <c r="F479" s="162"/>
    </row>
    <row r="480" spans="1:6" s="3" customFormat="1" ht="76.5">
      <c r="A480" s="74" t="s">
        <v>292</v>
      </c>
      <c r="B480" s="24" t="s">
        <v>179</v>
      </c>
      <c r="C480" s="1" t="s">
        <v>47</v>
      </c>
      <c r="D480" s="2">
        <v>7</v>
      </c>
      <c r="E480" s="55"/>
      <c r="F480" s="55">
        <f>D480*E480</f>
        <v>0</v>
      </c>
    </row>
    <row r="481" spans="1:6" s="56" customFormat="1">
      <c r="A481" s="74"/>
      <c r="B481" s="75"/>
      <c r="C481" s="1"/>
      <c r="D481" s="55"/>
      <c r="E481" s="2"/>
      <c r="F481" s="2"/>
    </row>
    <row r="482" spans="1:6" s="56" customFormat="1" ht="25.5">
      <c r="A482" s="74" t="s">
        <v>293</v>
      </c>
      <c r="B482" s="24" t="s">
        <v>2390</v>
      </c>
      <c r="C482" s="1"/>
      <c r="D482" s="55"/>
      <c r="E482" s="2"/>
      <c r="F482" s="2"/>
    </row>
    <row r="483" spans="1:6" s="56" customFormat="1">
      <c r="A483" s="74"/>
      <c r="B483" s="164" t="s">
        <v>186</v>
      </c>
      <c r="C483" s="1"/>
      <c r="D483" s="55"/>
      <c r="E483" s="2"/>
      <c r="F483" s="2"/>
    </row>
    <row r="484" spans="1:6" s="56" customFormat="1" ht="25.5">
      <c r="A484" s="74"/>
      <c r="B484" s="163" t="s">
        <v>187</v>
      </c>
      <c r="C484" s="1"/>
      <c r="D484" s="55"/>
      <c r="E484" s="2"/>
      <c r="F484" s="2"/>
    </row>
    <row r="485" spans="1:6" s="56" customFormat="1" ht="63.75">
      <c r="A485" s="74"/>
      <c r="B485" s="163" t="s">
        <v>188</v>
      </c>
      <c r="C485" s="1"/>
      <c r="D485" s="55"/>
      <c r="E485" s="2"/>
      <c r="F485" s="2"/>
    </row>
    <row r="486" spans="1:6" s="56" customFormat="1" ht="89.25">
      <c r="A486" s="74"/>
      <c r="B486" s="163" t="s">
        <v>269</v>
      </c>
      <c r="C486" s="1"/>
      <c r="D486" s="55"/>
      <c r="E486" s="2"/>
      <c r="F486" s="2"/>
    </row>
    <row r="487" spans="1:6" s="56" customFormat="1" ht="25.5">
      <c r="A487" s="74"/>
      <c r="B487" s="163" t="s">
        <v>184</v>
      </c>
      <c r="C487" s="1"/>
      <c r="D487" s="55"/>
      <c r="E487" s="55"/>
      <c r="F487" s="55"/>
    </row>
    <row r="488" spans="1:6" s="56" customFormat="1" ht="38.25">
      <c r="A488" s="74"/>
      <c r="B488" s="163" t="s">
        <v>185</v>
      </c>
      <c r="C488" s="1"/>
      <c r="D488" s="55"/>
      <c r="E488" s="55"/>
      <c r="F488" s="55"/>
    </row>
    <row r="489" spans="1:6" s="3" customFormat="1" ht="89.25">
      <c r="A489" s="74"/>
      <c r="B489" s="164" t="s">
        <v>2395</v>
      </c>
      <c r="C489" s="1"/>
      <c r="D489" s="55"/>
      <c r="E489" s="55"/>
      <c r="F489" s="55"/>
    </row>
    <row r="490" spans="1:6" s="56" customFormat="1" ht="63.75">
      <c r="A490" s="74"/>
      <c r="B490" s="164" t="s">
        <v>191</v>
      </c>
      <c r="C490" s="1"/>
      <c r="D490" s="55"/>
      <c r="E490" s="55"/>
      <c r="F490" s="55"/>
    </row>
    <row r="491" spans="1:6" s="56" customFormat="1" ht="76.5">
      <c r="A491" s="74"/>
      <c r="B491" s="163" t="s">
        <v>1864</v>
      </c>
      <c r="C491" s="1"/>
      <c r="D491" s="55"/>
      <c r="E491" s="55"/>
      <c r="F491" s="55"/>
    </row>
    <row r="492" spans="1:6" s="56" customFormat="1" ht="76.5">
      <c r="A492" s="74"/>
      <c r="B492" s="164" t="s">
        <v>1861</v>
      </c>
      <c r="C492" s="1"/>
      <c r="D492" s="55"/>
      <c r="E492" s="2"/>
      <c r="F492" s="2"/>
    </row>
    <row r="493" spans="1:6" s="56" customFormat="1" ht="25.5">
      <c r="A493" s="74"/>
      <c r="B493" s="164" t="s">
        <v>192</v>
      </c>
      <c r="C493" s="1"/>
      <c r="D493" s="55"/>
      <c r="E493" s="55"/>
      <c r="F493" s="55"/>
    </row>
    <row r="494" spans="1:6" s="56" customFormat="1" ht="38.25">
      <c r="A494" s="74"/>
      <c r="B494" s="164" t="s">
        <v>193</v>
      </c>
      <c r="C494" s="1"/>
      <c r="D494" s="55"/>
      <c r="E494" s="55"/>
      <c r="F494" s="55"/>
    </row>
    <row r="495" spans="1:6" s="56" customFormat="1" ht="38.25">
      <c r="A495" s="74"/>
      <c r="B495" s="164" t="s">
        <v>194</v>
      </c>
      <c r="C495" s="1"/>
      <c r="D495" s="55"/>
      <c r="E495" s="55"/>
      <c r="F495" s="55"/>
    </row>
    <row r="496" spans="1:6" s="56" customFormat="1" ht="51">
      <c r="A496" s="74"/>
      <c r="B496" s="164" t="s">
        <v>195</v>
      </c>
      <c r="C496" s="1"/>
      <c r="D496" s="55"/>
      <c r="E496" s="55"/>
      <c r="F496" s="55"/>
    </row>
    <row r="497" spans="1:19" s="56" customFormat="1">
      <c r="A497" s="74"/>
      <c r="B497" s="164" t="s">
        <v>196</v>
      </c>
      <c r="C497" s="1"/>
      <c r="D497" s="55"/>
      <c r="E497" s="2"/>
      <c r="F497" s="2"/>
    </row>
    <row r="498" spans="1:19" s="56" customFormat="1">
      <c r="A498" s="74"/>
      <c r="B498" s="164" t="s">
        <v>197</v>
      </c>
      <c r="C498" s="1" t="s">
        <v>24</v>
      </c>
      <c r="D498" s="2">
        <v>3</v>
      </c>
      <c r="E498" s="55"/>
      <c r="F498" s="55">
        <f>D498*E498</f>
        <v>0</v>
      </c>
    </row>
    <row r="499" spans="1:19" s="56" customFormat="1">
      <c r="A499" s="74"/>
      <c r="B499" s="24"/>
      <c r="C499" s="1"/>
      <c r="D499" s="55"/>
      <c r="E499" s="2"/>
      <c r="F499" s="2"/>
    </row>
    <row r="500" spans="1:19" s="56" customFormat="1" ht="140.25">
      <c r="A500" s="74" t="s">
        <v>296</v>
      </c>
      <c r="B500" s="24" t="s">
        <v>146</v>
      </c>
      <c r="C500" s="1" t="s">
        <v>5</v>
      </c>
      <c r="D500" s="55">
        <v>6</v>
      </c>
      <c r="E500" s="55"/>
      <c r="F500" s="55">
        <f>D500*E500</f>
        <v>0</v>
      </c>
    </row>
    <row r="501" spans="1:19" s="56" customFormat="1">
      <c r="A501" s="74"/>
      <c r="B501" s="24"/>
      <c r="C501" s="1"/>
      <c r="D501" s="55"/>
      <c r="E501" s="55"/>
      <c r="F501" s="55"/>
    </row>
    <row r="502" spans="1:19" s="56" customFormat="1" ht="153">
      <c r="A502" s="74" t="s">
        <v>297</v>
      </c>
      <c r="B502" s="24" t="s">
        <v>168</v>
      </c>
      <c r="C502" s="1" t="s">
        <v>47</v>
      </c>
      <c r="D502" s="55">
        <v>102</v>
      </c>
      <c r="E502" s="55"/>
      <c r="F502" s="55">
        <f>D502*E502</f>
        <v>0</v>
      </c>
    </row>
    <row r="503" spans="1:19" s="56" customFormat="1">
      <c r="A503" s="74"/>
      <c r="B503" s="24"/>
      <c r="C503" s="1"/>
      <c r="D503" s="55"/>
      <c r="E503" s="55"/>
      <c r="F503" s="55"/>
    </row>
    <row r="504" spans="1:19" s="56" customFormat="1" ht="38.25">
      <c r="A504" s="74" t="s">
        <v>298</v>
      </c>
      <c r="B504" s="24" t="s">
        <v>176</v>
      </c>
      <c r="C504" s="1" t="s">
        <v>47</v>
      </c>
      <c r="D504" s="55">
        <v>102</v>
      </c>
      <c r="E504" s="55"/>
      <c r="F504" s="55">
        <f>D504*E504</f>
        <v>0</v>
      </c>
    </row>
    <row r="505" spans="1:19" s="56" customFormat="1">
      <c r="A505" s="74"/>
      <c r="B505" s="24"/>
      <c r="C505" s="1"/>
      <c r="D505" s="55"/>
      <c r="E505" s="55"/>
      <c r="F505" s="55"/>
    </row>
    <row r="506" spans="1:19" s="56" customFormat="1" ht="153">
      <c r="A506" s="74" t="s">
        <v>299</v>
      </c>
      <c r="B506" s="24" t="s">
        <v>337</v>
      </c>
      <c r="C506" s="1" t="s">
        <v>5</v>
      </c>
      <c r="D506" s="55">
        <v>6</v>
      </c>
      <c r="E506" s="55"/>
      <c r="F506" s="55">
        <f>D506*E506</f>
        <v>0</v>
      </c>
    </row>
    <row r="507" spans="1:19" s="56" customFormat="1">
      <c r="A507" s="74"/>
      <c r="B507" s="24"/>
      <c r="C507" s="1"/>
      <c r="D507" s="55"/>
      <c r="E507" s="55"/>
      <c r="F507" s="55"/>
    </row>
    <row r="508" spans="1:19" s="56" customFormat="1" ht="153">
      <c r="A508" s="74" t="s">
        <v>300</v>
      </c>
      <c r="B508" s="24" t="s">
        <v>338</v>
      </c>
      <c r="C508" s="1" t="s">
        <v>47</v>
      </c>
      <c r="D508" s="55">
        <v>10</v>
      </c>
      <c r="E508" s="55"/>
      <c r="F508" s="55">
        <f>D508*E508</f>
        <v>0</v>
      </c>
    </row>
    <row r="509" spans="1:19" s="82" customFormat="1">
      <c r="A509" s="74"/>
      <c r="B509" s="165"/>
      <c r="C509" s="166"/>
      <c r="D509" s="167"/>
      <c r="E509" s="167"/>
      <c r="F509" s="167"/>
      <c r="G509" s="56"/>
      <c r="H509" s="56"/>
      <c r="I509" s="56"/>
      <c r="J509" s="56"/>
      <c r="K509" s="56"/>
      <c r="L509" s="56"/>
      <c r="M509" s="56"/>
      <c r="N509" s="56"/>
      <c r="O509" s="56"/>
      <c r="P509" s="56"/>
      <c r="Q509" s="56"/>
      <c r="R509" s="56"/>
      <c r="S509" s="56"/>
    </row>
    <row r="510" spans="1:19" s="56" customFormat="1" ht="76.5">
      <c r="A510" s="74" t="s">
        <v>301</v>
      </c>
      <c r="B510" s="11" t="s">
        <v>1034</v>
      </c>
      <c r="C510" s="1" t="s">
        <v>53</v>
      </c>
      <c r="D510" s="55">
        <v>153</v>
      </c>
      <c r="E510" s="55"/>
      <c r="F510" s="55">
        <f>D510*E510</f>
        <v>0</v>
      </c>
    </row>
    <row r="511" spans="1:19" s="82" customFormat="1">
      <c r="A511" s="74"/>
      <c r="B511" s="165"/>
      <c r="C511" s="166"/>
      <c r="D511" s="167"/>
      <c r="E511" s="167"/>
      <c r="F511" s="167"/>
      <c r="G511" s="56"/>
      <c r="H511" s="56"/>
      <c r="I511" s="56"/>
      <c r="J511" s="56"/>
      <c r="K511" s="56"/>
      <c r="L511" s="56"/>
      <c r="M511" s="56"/>
      <c r="N511" s="56"/>
      <c r="O511" s="56"/>
      <c r="P511" s="56"/>
      <c r="Q511" s="56"/>
      <c r="R511" s="56"/>
      <c r="S511" s="56"/>
    </row>
    <row r="512" spans="1:19" s="82" customFormat="1" ht="63.75">
      <c r="A512" s="74" t="s">
        <v>302</v>
      </c>
      <c r="B512" s="11" t="s">
        <v>251</v>
      </c>
      <c r="C512" s="1" t="s">
        <v>55</v>
      </c>
      <c r="D512" s="55">
        <v>153</v>
      </c>
      <c r="E512" s="2"/>
      <c r="F512" s="55">
        <f>D512*E512</f>
        <v>0</v>
      </c>
      <c r="G512" s="56"/>
      <c r="H512" s="56"/>
      <c r="I512" s="56"/>
      <c r="J512" s="56"/>
      <c r="K512" s="56"/>
      <c r="L512" s="56"/>
      <c r="M512" s="56"/>
      <c r="N512" s="56"/>
      <c r="O512" s="56"/>
      <c r="P512" s="56"/>
      <c r="Q512" s="56"/>
      <c r="R512" s="56"/>
      <c r="S512" s="56"/>
    </row>
    <row r="513" spans="1:22" s="3" customFormat="1" ht="12.75" customHeight="1" thickBot="1">
      <c r="A513" s="176"/>
      <c r="B513" s="177"/>
      <c r="C513" s="1"/>
      <c r="D513" s="55"/>
      <c r="E513" s="55"/>
      <c r="F513" s="55"/>
    </row>
    <row r="514" spans="1:22" s="35" customFormat="1" ht="15" customHeight="1" thickTop="1" thickBot="1">
      <c r="A514" s="60" t="str">
        <f>A432</f>
        <v>1.5</v>
      </c>
      <c r="B514" s="61" t="str">
        <f>B432</f>
        <v>KANAL SKG-5</v>
      </c>
      <c r="C514" s="49"/>
      <c r="D514" s="50"/>
      <c r="E514" s="50"/>
      <c r="F514" s="50">
        <f>SUM(F433:F513)</f>
        <v>0</v>
      </c>
      <c r="G514" s="3"/>
      <c r="H514" s="3"/>
      <c r="I514" s="3"/>
      <c r="J514" s="3"/>
      <c r="K514" s="3"/>
      <c r="L514" s="3"/>
      <c r="M514" s="3"/>
      <c r="N514" s="3"/>
      <c r="O514" s="3"/>
      <c r="P514" s="3"/>
      <c r="Q514" s="3"/>
      <c r="R514" s="3"/>
      <c r="S514" s="3"/>
      <c r="T514" s="3"/>
      <c r="U514" s="3"/>
      <c r="V514" s="3"/>
    </row>
    <row r="515" spans="1:22" s="3" customFormat="1" ht="13.5" thickTop="1">
      <c r="A515" s="13"/>
      <c r="B515" s="11"/>
      <c r="C515" s="14"/>
      <c r="D515" s="36"/>
      <c r="E515" s="36"/>
      <c r="F515" s="36"/>
    </row>
    <row r="516" spans="1:22" s="35" customFormat="1" ht="15">
      <c r="A516" s="168" t="s">
        <v>114</v>
      </c>
      <c r="B516" s="169" t="s">
        <v>303</v>
      </c>
      <c r="C516" s="33"/>
      <c r="D516" s="54"/>
      <c r="E516" s="54"/>
      <c r="F516" s="54"/>
      <c r="G516" s="3"/>
      <c r="H516" s="3"/>
      <c r="I516" s="3"/>
      <c r="J516" s="3"/>
      <c r="K516" s="3"/>
      <c r="L516" s="3"/>
      <c r="M516" s="3"/>
      <c r="N516" s="3"/>
      <c r="O516" s="3"/>
      <c r="P516" s="3"/>
      <c r="Q516" s="3"/>
      <c r="R516" s="3"/>
      <c r="S516" s="3"/>
      <c r="T516" s="3"/>
      <c r="U516" s="3"/>
      <c r="V516" s="3"/>
    </row>
    <row r="517" spans="1:22" s="3" customFormat="1">
      <c r="A517" s="74"/>
      <c r="B517" s="11"/>
      <c r="C517" s="1"/>
      <c r="D517" s="55"/>
      <c r="E517" s="55"/>
      <c r="F517" s="55"/>
    </row>
    <row r="518" spans="1:22" s="3" customFormat="1" ht="51">
      <c r="A518" s="74" t="s">
        <v>117</v>
      </c>
      <c r="B518" s="11" t="s">
        <v>148</v>
      </c>
      <c r="C518" s="1" t="s">
        <v>47</v>
      </c>
      <c r="D518" s="55">
        <v>245</v>
      </c>
      <c r="E518" s="55"/>
      <c r="F518" s="55">
        <f>D518*E518</f>
        <v>0</v>
      </c>
    </row>
    <row r="519" spans="1:22" s="3" customFormat="1">
      <c r="A519" s="74"/>
      <c r="B519" s="11"/>
      <c r="C519" s="1"/>
      <c r="D519" s="55"/>
      <c r="E519" s="55"/>
      <c r="F519" s="55"/>
    </row>
    <row r="520" spans="1:22" s="3" customFormat="1" ht="38.25">
      <c r="A520" s="74" t="s">
        <v>118</v>
      </c>
      <c r="B520" s="11" t="s">
        <v>91</v>
      </c>
      <c r="C520" s="1" t="s">
        <v>47</v>
      </c>
      <c r="D520" s="55">
        <v>108</v>
      </c>
      <c r="E520" s="55"/>
      <c r="F520" s="55">
        <f>D520*E520</f>
        <v>0</v>
      </c>
    </row>
    <row r="521" spans="1:22" s="56" customFormat="1">
      <c r="A521" s="74"/>
      <c r="B521" s="11"/>
      <c r="C521" s="1"/>
      <c r="D521" s="55"/>
      <c r="E521" s="55"/>
      <c r="F521" s="55"/>
    </row>
    <row r="522" spans="1:22" s="56" customFormat="1" ht="76.5">
      <c r="A522" s="74" t="s">
        <v>119</v>
      </c>
      <c r="B522" s="11" t="s">
        <v>189</v>
      </c>
      <c r="C522" s="1" t="s">
        <v>55</v>
      </c>
      <c r="D522" s="55">
        <v>54</v>
      </c>
      <c r="E522" s="55"/>
      <c r="F522" s="55">
        <f>D522*E522</f>
        <v>0</v>
      </c>
    </row>
    <row r="523" spans="1:22" s="3" customFormat="1">
      <c r="A523" s="74"/>
      <c r="B523" s="11"/>
      <c r="C523" s="1"/>
      <c r="D523" s="55"/>
      <c r="E523" s="55"/>
      <c r="F523" s="55"/>
    </row>
    <row r="524" spans="1:22" s="3" customFormat="1" ht="76.5">
      <c r="A524" s="74" t="s">
        <v>120</v>
      </c>
      <c r="B524" s="11" t="s">
        <v>149</v>
      </c>
      <c r="C524" s="1" t="s">
        <v>5</v>
      </c>
      <c r="D524" s="55">
        <v>6</v>
      </c>
      <c r="E524" s="55"/>
      <c r="F524" s="55">
        <f>D524*E524</f>
        <v>0</v>
      </c>
    </row>
    <row r="525" spans="1:22" s="3" customFormat="1">
      <c r="A525" s="74"/>
      <c r="B525" s="11"/>
      <c r="C525" s="1"/>
      <c r="D525" s="55"/>
      <c r="E525" s="55"/>
      <c r="F525" s="55"/>
    </row>
    <row r="526" spans="1:22" s="3" customFormat="1" ht="76.5">
      <c r="A526" s="74" t="s">
        <v>121</v>
      </c>
      <c r="B526" s="11" t="s">
        <v>150</v>
      </c>
      <c r="C526" s="1" t="s">
        <v>5</v>
      </c>
      <c r="D526" s="55">
        <v>5</v>
      </c>
      <c r="E526" s="55"/>
      <c r="F526" s="55">
        <f>D526*E526</f>
        <v>0</v>
      </c>
    </row>
    <row r="527" spans="1:22" s="3" customFormat="1">
      <c r="A527" s="74"/>
      <c r="B527" s="11"/>
      <c r="C527" s="1"/>
      <c r="D527" s="55"/>
      <c r="E527" s="55"/>
      <c r="F527" s="55"/>
    </row>
    <row r="528" spans="1:22" s="3" customFormat="1" ht="76.5">
      <c r="A528" s="74" t="s">
        <v>122</v>
      </c>
      <c r="B528" s="11" t="s">
        <v>151</v>
      </c>
      <c r="C528" s="1" t="s">
        <v>5</v>
      </c>
      <c r="D528" s="55">
        <v>3</v>
      </c>
      <c r="E528" s="55"/>
      <c r="F528" s="55">
        <f>D528*E528</f>
        <v>0</v>
      </c>
    </row>
    <row r="529" spans="1:6" s="3" customFormat="1">
      <c r="A529" s="74"/>
      <c r="B529" s="11"/>
      <c r="C529" s="1"/>
      <c r="D529" s="55"/>
      <c r="E529" s="55"/>
      <c r="F529" s="55"/>
    </row>
    <row r="530" spans="1:6" s="3" customFormat="1" ht="63.75">
      <c r="A530" s="74" t="s">
        <v>123</v>
      </c>
      <c r="B530" s="11" t="s">
        <v>152</v>
      </c>
      <c r="C530" s="1" t="s">
        <v>5</v>
      </c>
      <c r="D530" s="55">
        <v>6</v>
      </c>
      <c r="E530" s="55"/>
      <c r="F530" s="55">
        <f>D530*E530</f>
        <v>0</v>
      </c>
    </row>
    <row r="531" spans="1:6" s="3" customFormat="1">
      <c r="A531" s="74"/>
      <c r="B531" s="11"/>
      <c r="C531" s="1"/>
      <c r="D531" s="55"/>
      <c r="E531" s="55"/>
      <c r="F531" s="55"/>
    </row>
    <row r="532" spans="1:6" s="3" customFormat="1" ht="63.75">
      <c r="A532" s="74" t="s">
        <v>124</v>
      </c>
      <c r="B532" s="11" t="s">
        <v>153</v>
      </c>
      <c r="C532" s="1" t="s">
        <v>5</v>
      </c>
      <c r="D532" s="55">
        <v>5</v>
      </c>
      <c r="E532" s="55"/>
      <c r="F532" s="55">
        <f>D532*E532</f>
        <v>0</v>
      </c>
    </row>
    <row r="533" spans="1:6" s="3" customFormat="1">
      <c r="A533" s="74"/>
      <c r="B533" s="11"/>
      <c r="C533" s="1"/>
      <c r="D533" s="55"/>
      <c r="E533" s="55"/>
      <c r="F533" s="55"/>
    </row>
    <row r="534" spans="1:6" s="3" customFormat="1" ht="63.75">
      <c r="A534" s="74" t="s">
        <v>125</v>
      </c>
      <c r="B534" s="11" t="s">
        <v>154</v>
      </c>
      <c r="C534" s="1" t="s">
        <v>5</v>
      </c>
      <c r="D534" s="55">
        <v>3</v>
      </c>
      <c r="E534" s="55"/>
      <c r="F534" s="55">
        <f>D534*E534</f>
        <v>0</v>
      </c>
    </row>
    <row r="535" spans="1:6" s="56" customFormat="1">
      <c r="A535" s="74"/>
      <c r="B535" s="24"/>
      <c r="C535" s="1"/>
      <c r="D535" s="55"/>
      <c r="E535" s="55"/>
      <c r="F535" s="55"/>
    </row>
    <row r="536" spans="1:6" s="56" customFormat="1" ht="51">
      <c r="A536" s="74" t="s">
        <v>126</v>
      </c>
      <c r="B536" s="11" t="s">
        <v>155</v>
      </c>
      <c r="C536" s="1" t="s">
        <v>5</v>
      </c>
      <c r="D536" s="55">
        <v>5</v>
      </c>
      <c r="E536" s="55"/>
      <c r="F536" s="2">
        <f>SUM(D536*E536)</f>
        <v>0</v>
      </c>
    </row>
    <row r="537" spans="1:6" s="56" customFormat="1">
      <c r="A537" s="74"/>
      <c r="B537" s="24"/>
      <c r="C537" s="1"/>
      <c r="D537" s="55"/>
      <c r="E537" s="55"/>
      <c r="F537" s="55"/>
    </row>
    <row r="538" spans="1:6" s="56" customFormat="1" ht="51">
      <c r="A538" s="74" t="s">
        <v>127</v>
      </c>
      <c r="B538" s="11" t="s">
        <v>156</v>
      </c>
      <c r="C538" s="1" t="s">
        <v>5</v>
      </c>
      <c r="D538" s="55">
        <v>2</v>
      </c>
      <c r="E538" s="55"/>
      <c r="F538" s="2">
        <f>SUM(D538*E538)</f>
        <v>0</v>
      </c>
    </row>
    <row r="539" spans="1:6" s="56" customFormat="1">
      <c r="A539" s="74"/>
      <c r="B539" s="24"/>
      <c r="C539" s="1"/>
      <c r="D539" s="55"/>
      <c r="E539" s="55"/>
      <c r="F539" s="55"/>
    </row>
    <row r="540" spans="1:6" s="56" customFormat="1" ht="63.75">
      <c r="A540" s="74" t="s">
        <v>138</v>
      </c>
      <c r="B540" s="11" t="s">
        <v>347</v>
      </c>
      <c r="C540" s="1" t="s">
        <v>47</v>
      </c>
      <c r="D540" s="55">
        <v>7</v>
      </c>
      <c r="E540" s="55"/>
      <c r="F540" s="2">
        <f>SUM(D540*E540)</f>
        <v>0</v>
      </c>
    </row>
    <row r="541" spans="1:6" s="56" customFormat="1">
      <c r="A541" s="74"/>
      <c r="B541" s="24"/>
      <c r="C541" s="1"/>
      <c r="D541" s="55"/>
      <c r="E541" s="55"/>
      <c r="F541" s="55"/>
    </row>
    <row r="542" spans="1:6" s="56" customFormat="1" ht="76.5">
      <c r="A542" s="74" t="s">
        <v>306</v>
      </c>
      <c r="B542" s="11" t="s">
        <v>563</v>
      </c>
      <c r="C542" s="1" t="s">
        <v>47</v>
      </c>
      <c r="D542" s="55">
        <v>9</v>
      </c>
      <c r="E542" s="55"/>
      <c r="F542" s="2">
        <f>SUM(D542*E542)</f>
        <v>0</v>
      </c>
    </row>
    <row r="543" spans="1:6" s="56" customFormat="1">
      <c r="A543" s="74"/>
      <c r="B543" s="11"/>
      <c r="C543" s="1"/>
      <c r="D543" s="55"/>
      <c r="E543" s="55"/>
      <c r="F543" s="55"/>
    </row>
    <row r="544" spans="1:6" s="56" customFormat="1" ht="89.25">
      <c r="A544" s="74" t="s">
        <v>307</v>
      </c>
      <c r="B544" s="11" t="s">
        <v>304</v>
      </c>
      <c r="C544" s="1" t="s">
        <v>53</v>
      </c>
      <c r="D544" s="55">
        <v>780</v>
      </c>
      <c r="E544" s="55"/>
      <c r="F544" s="55"/>
    </row>
    <row r="545" spans="1:6" s="3" customFormat="1" ht="14.25">
      <c r="A545" s="69"/>
      <c r="B545" s="160" t="s">
        <v>54</v>
      </c>
      <c r="C545" s="1" t="s">
        <v>53</v>
      </c>
      <c r="D545" s="55">
        <f>D544*0.9</f>
        <v>702</v>
      </c>
      <c r="E545" s="55"/>
      <c r="F545" s="55">
        <f>D545*E545</f>
        <v>0</v>
      </c>
    </row>
    <row r="546" spans="1:6" s="3" customFormat="1" ht="14.25">
      <c r="A546" s="69"/>
      <c r="B546" s="161" t="s">
        <v>62</v>
      </c>
      <c r="C546" s="1" t="s">
        <v>53</v>
      </c>
      <c r="D546" s="55">
        <f>D544*0.1</f>
        <v>78</v>
      </c>
      <c r="E546" s="55"/>
      <c r="F546" s="55">
        <f>D546*E546</f>
        <v>0</v>
      </c>
    </row>
    <row r="547" spans="1:6" s="56" customFormat="1">
      <c r="A547" s="74"/>
      <c r="B547" s="11"/>
      <c r="C547" s="1"/>
      <c r="D547" s="55"/>
      <c r="E547" s="55"/>
      <c r="F547" s="55"/>
    </row>
    <row r="548" spans="1:6" s="56" customFormat="1" ht="51">
      <c r="A548" s="74" t="s">
        <v>308</v>
      </c>
      <c r="B548" s="11" t="s">
        <v>305</v>
      </c>
      <c r="C548" s="1" t="s">
        <v>55</v>
      </c>
      <c r="D548" s="55">
        <v>876</v>
      </c>
      <c r="E548" s="55"/>
      <c r="F548" s="55">
        <f>D548*E548</f>
        <v>0</v>
      </c>
    </row>
    <row r="549" spans="1:6" s="56" customFormat="1">
      <c r="A549" s="74"/>
      <c r="B549" s="11"/>
      <c r="C549" s="1"/>
      <c r="D549" s="55"/>
      <c r="E549" s="55"/>
      <c r="F549" s="55"/>
    </row>
    <row r="550" spans="1:6" s="56" customFormat="1" ht="38.25">
      <c r="A550" s="74" t="s">
        <v>309</v>
      </c>
      <c r="B550" s="11" t="s">
        <v>72</v>
      </c>
      <c r="C550" s="1" t="s">
        <v>55</v>
      </c>
      <c r="D550" s="55">
        <v>245</v>
      </c>
      <c r="E550" s="55"/>
      <c r="F550" s="55">
        <f>D550*E550</f>
        <v>0</v>
      </c>
    </row>
    <row r="551" spans="1:6" s="56" customFormat="1">
      <c r="A551" s="74"/>
      <c r="B551" s="11"/>
      <c r="C551" s="1"/>
      <c r="D551" s="55"/>
      <c r="E551" s="55"/>
      <c r="F551" s="55"/>
    </row>
    <row r="552" spans="1:6" s="56" customFormat="1" ht="51">
      <c r="A552" s="74" t="s">
        <v>310</v>
      </c>
      <c r="B552" s="11" t="s">
        <v>162</v>
      </c>
      <c r="C552" s="1" t="s">
        <v>53</v>
      </c>
      <c r="D552" s="55">
        <v>110</v>
      </c>
      <c r="E552" s="55"/>
      <c r="F552" s="55">
        <f>D552*E552</f>
        <v>0</v>
      </c>
    </row>
    <row r="553" spans="1:6" s="56" customFormat="1">
      <c r="A553" s="74"/>
      <c r="B553" s="11"/>
      <c r="C553" s="1"/>
      <c r="D553" s="55"/>
      <c r="E553" s="55"/>
      <c r="F553" s="55"/>
    </row>
    <row r="554" spans="1:6" s="3" customFormat="1" ht="76.5">
      <c r="A554" s="74" t="s">
        <v>311</v>
      </c>
      <c r="B554" s="24" t="s">
        <v>145</v>
      </c>
      <c r="C554" s="1" t="s">
        <v>47</v>
      </c>
      <c r="D554" s="55">
        <v>245</v>
      </c>
      <c r="E554" s="55"/>
      <c r="F554" s="55">
        <f>D554*E554</f>
        <v>0</v>
      </c>
    </row>
    <row r="555" spans="1:6" s="56" customFormat="1">
      <c r="A555" s="74"/>
      <c r="B555" s="11"/>
      <c r="C555" s="1"/>
      <c r="D555" s="55"/>
      <c r="E555" s="55"/>
      <c r="F555" s="55"/>
    </row>
    <row r="556" spans="1:6" s="56" customFormat="1" ht="76.5">
      <c r="A556" s="74" t="s">
        <v>312</v>
      </c>
      <c r="B556" s="11" t="s">
        <v>1863</v>
      </c>
      <c r="C556" s="1" t="s">
        <v>53</v>
      </c>
      <c r="D556" s="55">
        <v>235</v>
      </c>
      <c r="E556" s="55"/>
      <c r="F556" s="55">
        <f>D556*E556</f>
        <v>0</v>
      </c>
    </row>
    <row r="557" spans="1:6" s="56" customFormat="1">
      <c r="A557" s="74"/>
      <c r="B557" s="24"/>
      <c r="C557" s="1"/>
      <c r="D557" s="55"/>
      <c r="E557" s="55"/>
      <c r="F557" s="55"/>
    </row>
    <row r="558" spans="1:6" s="56" customFormat="1" ht="89.25">
      <c r="A558" s="74" t="s">
        <v>313</v>
      </c>
      <c r="B558" s="24" t="s">
        <v>1860</v>
      </c>
      <c r="C558" s="1" t="s">
        <v>53</v>
      </c>
      <c r="D558" s="55">
        <v>11</v>
      </c>
      <c r="E558" s="55"/>
      <c r="F558" s="55">
        <f>D558*E558</f>
        <v>0</v>
      </c>
    </row>
    <row r="559" spans="1:6" s="56" customFormat="1">
      <c r="A559" s="74"/>
      <c r="B559" s="24"/>
      <c r="C559" s="1"/>
      <c r="D559" s="55"/>
      <c r="E559" s="55"/>
      <c r="F559" s="55"/>
    </row>
    <row r="560" spans="1:6" s="56" customFormat="1" ht="76.5">
      <c r="A560" s="74" t="s">
        <v>314</v>
      </c>
      <c r="B560" s="11" t="s">
        <v>741</v>
      </c>
      <c r="C560" s="1" t="s">
        <v>53</v>
      </c>
      <c r="D560" s="55">
        <v>61</v>
      </c>
      <c r="E560" s="55"/>
      <c r="F560" s="55">
        <f>D560*E560</f>
        <v>0</v>
      </c>
    </row>
    <row r="561" spans="1:6" s="56" customFormat="1">
      <c r="A561" s="74"/>
      <c r="B561" s="24"/>
      <c r="C561" s="1"/>
      <c r="D561" s="55"/>
      <c r="E561" s="55"/>
      <c r="F561" s="55"/>
    </row>
    <row r="562" spans="1:6" s="56" customFormat="1" ht="216.75">
      <c r="A562" s="74" t="s">
        <v>315</v>
      </c>
      <c r="B562" s="24" t="s">
        <v>892</v>
      </c>
      <c r="C562" s="1" t="s">
        <v>5</v>
      </c>
      <c r="D562" s="55">
        <v>9</v>
      </c>
      <c r="E562" s="55"/>
      <c r="F562" s="55">
        <f>D562*E562</f>
        <v>0</v>
      </c>
    </row>
    <row r="563" spans="1:6" s="56" customFormat="1">
      <c r="A563" s="74"/>
      <c r="B563" s="24"/>
      <c r="C563" s="1"/>
      <c r="D563" s="55"/>
      <c r="E563" s="55"/>
      <c r="F563" s="55"/>
    </row>
    <row r="564" spans="1:6" s="56" customFormat="1" ht="216.75">
      <c r="A564" s="74" t="s">
        <v>316</v>
      </c>
      <c r="B564" s="24" t="s">
        <v>893</v>
      </c>
      <c r="C564" s="1" t="s">
        <v>5</v>
      </c>
      <c r="D564" s="55">
        <v>2</v>
      </c>
      <c r="E564" s="55"/>
      <c r="F564" s="55">
        <f>D564*E564</f>
        <v>0</v>
      </c>
    </row>
    <row r="565" spans="1:6" s="56" customFormat="1">
      <c r="A565" s="74"/>
      <c r="B565" s="24"/>
      <c r="C565" s="1"/>
      <c r="D565" s="55"/>
      <c r="E565" s="55"/>
      <c r="F565" s="55"/>
    </row>
    <row r="566" spans="1:6" s="56" customFormat="1" ht="38.25">
      <c r="A566" s="74" t="s">
        <v>317</v>
      </c>
      <c r="B566" s="24" t="s">
        <v>48</v>
      </c>
      <c r="C566" s="1" t="s">
        <v>55</v>
      </c>
      <c r="D566" s="55">
        <v>92</v>
      </c>
      <c r="E566" s="55"/>
      <c r="F566" s="55">
        <f>D566*E566</f>
        <v>0</v>
      </c>
    </row>
    <row r="567" spans="1:6" s="56" customFormat="1">
      <c r="A567" s="74"/>
      <c r="B567" s="24"/>
      <c r="C567" s="1"/>
      <c r="D567" s="55"/>
      <c r="E567" s="55"/>
      <c r="F567" s="55"/>
    </row>
    <row r="568" spans="1:6" s="56" customFormat="1" ht="51">
      <c r="A568" s="74" t="s">
        <v>318</v>
      </c>
      <c r="B568" s="24" t="s">
        <v>100</v>
      </c>
      <c r="C568" s="1" t="s">
        <v>55</v>
      </c>
      <c r="D568" s="55">
        <v>92</v>
      </c>
      <c r="E568" s="55"/>
      <c r="F568" s="55">
        <f>D568*E568</f>
        <v>0</v>
      </c>
    </row>
    <row r="569" spans="1:6" s="56" customFormat="1">
      <c r="A569" s="74"/>
      <c r="B569" s="24"/>
      <c r="C569" s="1"/>
      <c r="D569" s="55"/>
      <c r="E569" s="55"/>
      <c r="F569" s="55"/>
    </row>
    <row r="570" spans="1:6" s="56" customFormat="1" ht="51">
      <c r="A570" s="74" t="s">
        <v>321</v>
      </c>
      <c r="B570" s="24" t="s">
        <v>63</v>
      </c>
      <c r="C570" s="1" t="s">
        <v>55</v>
      </c>
      <c r="D570" s="55">
        <v>161</v>
      </c>
      <c r="E570" s="55"/>
      <c r="F570" s="55">
        <f>D570*E570</f>
        <v>0</v>
      </c>
    </row>
    <row r="571" spans="1:6" s="56" customFormat="1">
      <c r="A571" s="74"/>
      <c r="B571" s="24"/>
      <c r="C571" s="1"/>
      <c r="D571" s="55"/>
      <c r="E571" s="55"/>
      <c r="F571" s="55"/>
    </row>
    <row r="572" spans="1:6" s="56" customFormat="1" ht="51">
      <c r="A572" s="74" t="s">
        <v>322</v>
      </c>
      <c r="B572" s="24" t="s">
        <v>101</v>
      </c>
      <c r="C572" s="1" t="s">
        <v>55</v>
      </c>
      <c r="D572" s="55">
        <v>161</v>
      </c>
      <c r="E572" s="55"/>
      <c r="F572" s="55">
        <f>D572*E572</f>
        <v>0</v>
      </c>
    </row>
    <row r="573" spans="1:6" s="56" customFormat="1">
      <c r="A573" s="74"/>
      <c r="B573" s="24"/>
      <c r="C573" s="1"/>
      <c r="D573" s="55"/>
      <c r="E573" s="55"/>
      <c r="F573" s="55"/>
    </row>
    <row r="574" spans="1:6" s="56" customFormat="1" ht="63.75">
      <c r="A574" s="74" t="s">
        <v>323</v>
      </c>
      <c r="B574" s="75" t="s">
        <v>319</v>
      </c>
      <c r="C574" s="1" t="s">
        <v>24</v>
      </c>
      <c r="D574" s="55">
        <v>5</v>
      </c>
      <c r="E574" s="2"/>
      <c r="F574" s="2">
        <f>D574*E574</f>
        <v>0</v>
      </c>
    </row>
    <row r="575" spans="1:6" s="56" customFormat="1">
      <c r="A575" s="74"/>
      <c r="B575" s="24"/>
      <c r="C575" s="1"/>
      <c r="D575" s="55"/>
      <c r="E575" s="55"/>
      <c r="F575" s="55"/>
    </row>
    <row r="576" spans="1:6" s="56" customFormat="1" ht="63.75">
      <c r="A576" s="74" t="s">
        <v>324</v>
      </c>
      <c r="B576" s="75" t="s">
        <v>320</v>
      </c>
      <c r="C576" s="1" t="s">
        <v>24</v>
      </c>
      <c r="D576" s="55">
        <v>2</v>
      </c>
      <c r="E576" s="2"/>
      <c r="F576" s="2">
        <f>D576*E576</f>
        <v>0</v>
      </c>
    </row>
    <row r="577" spans="1:6" s="56" customFormat="1">
      <c r="A577" s="74"/>
      <c r="B577" s="11"/>
      <c r="C577" s="1"/>
      <c r="D577" s="55"/>
      <c r="E577" s="55"/>
      <c r="F577" s="55"/>
    </row>
    <row r="578" spans="1:6" s="3" customFormat="1" ht="63.75">
      <c r="A578" s="74" t="s">
        <v>325</v>
      </c>
      <c r="B578" s="24" t="s">
        <v>404</v>
      </c>
      <c r="C578" s="1" t="s">
        <v>5</v>
      </c>
      <c r="D578" s="55">
        <v>10</v>
      </c>
      <c r="E578" s="55"/>
      <c r="F578" s="55">
        <f>D578*E578</f>
        <v>0</v>
      </c>
    </row>
    <row r="579" spans="1:6" s="56" customFormat="1">
      <c r="A579" s="74"/>
      <c r="B579" s="11"/>
      <c r="C579" s="1"/>
      <c r="D579" s="55"/>
      <c r="E579" s="55"/>
      <c r="F579" s="55"/>
    </row>
    <row r="580" spans="1:6" s="3" customFormat="1" ht="63.75">
      <c r="A580" s="74" t="s">
        <v>326</v>
      </c>
      <c r="B580" s="24" t="s">
        <v>207</v>
      </c>
      <c r="C580" s="1" t="s">
        <v>5</v>
      </c>
      <c r="D580" s="55">
        <v>15</v>
      </c>
      <c r="E580" s="55"/>
      <c r="F580" s="55">
        <f>D580*E580</f>
        <v>0</v>
      </c>
    </row>
    <row r="581" spans="1:6" s="56" customFormat="1" ht="12.75" customHeight="1">
      <c r="A581" s="74"/>
      <c r="B581" s="75"/>
      <c r="C581" s="1"/>
      <c r="D581" s="2"/>
      <c r="E581" s="162"/>
      <c r="F581" s="162"/>
    </row>
    <row r="582" spans="1:6" s="3" customFormat="1" ht="76.5">
      <c r="A582" s="74" t="s">
        <v>327</v>
      </c>
      <c r="B582" s="24" t="s">
        <v>179</v>
      </c>
      <c r="C582" s="1" t="s">
        <v>47</v>
      </c>
      <c r="D582" s="2">
        <v>50</v>
      </c>
      <c r="E582" s="55"/>
      <c r="F582" s="55">
        <f>D582*E582</f>
        <v>0</v>
      </c>
    </row>
    <row r="583" spans="1:6" s="56" customFormat="1">
      <c r="A583" s="74"/>
      <c r="B583" s="75"/>
      <c r="C583" s="1"/>
      <c r="D583" s="55"/>
      <c r="E583" s="2"/>
      <c r="F583" s="2"/>
    </row>
    <row r="584" spans="1:6" s="56" customFormat="1" ht="25.5">
      <c r="A584" s="74" t="s">
        <v>328</v>
      </c>
      <c r="B584" s="24" t="s">
        <v>2390</v>
      </c>
      <c r="C584" s="1"/>
      <c r="D584" s="55"/>
      <c r="E584" s="2"/>
      <c r="F584" s="2"/>
    </row>
    <row r="585" spans="1:6" s="56" customFormat="1">
      <c r="A585" s="74"/>
      <c r="B585" s="164" t="s">
        <v>186</v>
      </c>
      <c r="C585" s="1"/>
      <c r="D585" s="55"/>
      <c r="E585" s="2"/>
      <c r="F585" s="2"/>
    </row>
    <row r="586" spans="1:6" s="56" customFormat="1" ht="25.5">
      <c r="A586" s="74"/>
      <c r="B586" s="163" t="s">
        <v>187</v>
      </c>
      <c r="C586" s="1"/>
      <c r="D586" s="55"/>
      <c r="E586" s="2"/>
      <c r="F586" s="2"/>
    </row>
    <row r="587" spans="1:6" s="56" customFormat="1" ht="63.75">
      <c r="A587" s="74"/>
      <c r="B587" s="163" t="s">
        <v>188</v>
      </c>
      <c r="C587" s="1"/>
      <c r="D587" s="55"/>
      <c r="E587" s="2"/>
      <c r="F587" s="2"/>
    </row>
    <row r="588" spans="1:6" s="56" customFormat="1" ht="89.25">
      <c r="A588" s="74"/>
      <c r="B588" s="163" t="s">
        <v>269</v>
      </c>
      <c r="C588" s="1"/>
      <c r="D588" s="55"/>
      <c r="E588" s="2"/>
      <c r="F588" s="2"/>
    </row>
    <row r="589" spans="1:6" s="56" customFormat="1" ht="25.5">
      <c r="A589" s="74"/>
      <c r="B589" s="163" t="s">
        <v>184</v>
      </c>
      <c r="C589" s="1"/>
      <c r="D589" s="55"/>
      <c r="E589" s="55"/>
      <c r="F589" s="55"/>
    </row>
    <row r="590" spans="1:6" s="56" customFormat="1" ht="38.25">
      <c r="A590" s="74"/>
      <c r="B590" s="163" t="s">
        <v>185</v>
      </c>
      <c r="C590" s="1"/>
      <c r="D590" s="55"/>
      <c r="E590" s="55"/>
      <c r="F590" s="55"/>
    </row>
    <row r="591" spans="1:6" s="3" customFormat="1" ht="89.25">
      <c r="A591" s="74"/>
      <c r="B591" s="164" t="s">
        <v>2395</v>
      </c>
      <c r="C591" s="1"/>
      <c r="D591" s="55"/>
      <c r="E591" s="55"/>
      <c r="F591" s="55"/>
    </row>
    <row r="592" spans="1:6" s="56" customFormat="1" ht="63.75">
      <c r="A592" s="74"/>
      <c r="B592" s="164" t="s">
        <v>191</v>
      </c>
      <c r="C592" s="1"/>
      <c r="D592" s="55"/>
      <c r="E592" s="55"/>
      <c r="F592" s="55"/>
    </row>
    <row r="593" spans="1:6" s="56" customFormat="1" ht="76.5">
      <c r="A593" s="74"/>
      <c r="B593" s="163" t="s">
        <v>1864</v>
      </c>
      <c r="C593" s="1"/>
      <c r="D593" s="55"/>
      <c r="E593" s="55"/>
      <c r="F593" s="55"/>
    </row>
    <row r="594" spans="1:6" s="56" customFormat="1" ht="76.5">
      <c r="A594" s="74"/>
      <c r="B594" s="164" t="s">
        <v>1861</v>
      </c>
      <c r="C594" s="1"/>
      <c r="D594" s="55"/>
      <c r="E594" s="2"/>
      <c r="F594" s="2"/>
    </row>
    <row r="595" spans="1:6" s="56" customFormat="1" ht="25.5">
      <c r="A595" s="74"/>
      <c r="B595" s="164" t="s">
        <v>192</v>
      </c>
      <c r="C595" s="1"/>
      <c r="D595" s="55"/>
      <c r="E595" s="55"/>
      <c r="F595" s="55"/>
    </row>
    <row r="596" spans="1:6" s="56" customFormat="1" ht="38.25">
      <c r="A596" s="74"/>
      <c r="B596" s="164" t="s">
        <v>193</v>
      </c>
      <c r="C596" s="1"/>
      <c r="D596" s="55"/>
      <c r="E596" s="55"/>
      <c r="F596" s="55"/>
    </row>
    <row r="597" spans="1:6" s="56" customFormat="1" ht="38.25">
      <c r="A597" s="74"/>
      <c r="B597" s="164" t="s">
        <v>194</v>
      </c>
      <c r="C597" s="1"/>
      <c r="D597" s="55"/>
      <c r="E597" s="55"/>
      <c r="F597" s="55"/>
    </row>
    <row r="598" spans="1:6" s="56" customFormat="1" ht="51">
      <c r="A598" s="74"/>
      <c r="B598" s="164" t="s">
        <v>195</v>
      </c>
      <c r="C598" s="1"/>
      <c r="D598" s="55"/>
      <c r="E598" s="55"/>
      <c r="F598" s="55"/>
    </row>
    <row r="599" spans="1:6" s="56" customFormat="1">
      <c r="A599" s="74"/>
      <c r="B599" s="164" t="s">
        <v>196</v>
      </c>
      <c r="C599" s="1"/>
      <c r="D599" s="55"/>
      <c r="E599" s="2"/>
      <c r="F599" s="2"/>
    </row>
    <row r="600" spans="1:6" s="56" customFormat="1">
      <c r="A600" s="74"/>
      <c r="B600" s="164" t="s">
        <v>197</v>
      </c>
      <c r="C600" s="1" t="s">
        <v>24</v>
      </c>
      <c r="D600" s="2">
        <v>3</v>
      </c>
      <c r="E600" s="55"/>
      <c r="F600" s="55">
        <f>D600*E600</f>
        <v>0</v>
      </c>
    </row>
    <row r="601" spans="1:6" s="56" customFormat="1">
      <c r="A601" s="74"/>
      <c r="B601" s="24"/>
      <c r="C601" s="1"/>
      <c r="D601" s="55"/>
      <c r="E601" s="2"/>
      <c r="F601" s="2"/>
    </row>
    <row r="602" spans="1:6" s="56" customFormat="1" ht="140.25">
      <c r="A602" s="74" t="s">
        <v>329</v>
      </c>
      <c r="B602" s="24" t="s">
        <v>146</v>
      </c>
      <c r="C602" s="1" t="s">
        <v>5</v>
      </c>
      <c r="D602" s="55">
        <v>11</v>
      </c>
      <c r="E602" s="55"/>
      <c r="F602" s="55">
        <f>D602*E602</f>
        <v>0</v>
      </c>
    </row>
    <row r="603" spans="1:6" s="56" customFormat="1">
      <c r="A603" s="74"/>
      <c r="B603" s="24"/>
      <c r="C603" s="1"/>
      <c r="D603" s="55"/>
      <c r="E603" s="55"/>
      <c r="F603" s="55"/>
    </row>
    <row r="604" spans="1:6" s="56" customFormat="1" ht="153">
      <c r="A604" s="74" t="s">
        <v>330</v>
      </c>
      <c r="B604" s="24" t="s">
        <v>168</v>
      </c>
      <c r="C604" s="1" t="s">
        <v>47</v>
      </c>
      <c r="D604" s="55">
        <v>245</v>
      </c>
      <c r="E604" s="55"/>
      <c r="F604" s="55">
        <f>D604*E604</f>
        <v>0</v>
      </c>
    </row>
    <row r="605" spans="1:6" s="56" customFormat="1">
      <c r="A605" s="74"/>
      <c r="B605" s="24"/>
      <c r="C605" s="1"/>
      <c r="D605" s="55"/>
      <c r="E605" s="55"/>
      <c r="F605" s="55"/>
    </row>
    <row r="606" spans="1:6" s="56" customFormat="1" ht="38.25">
      <c r="A606" s="74" t="s">
        <v>331</v>
      </c>
      <c r="B606" s="24" t="s">
        <v>176</v>
      </c>
      <c r="C606" s="1" t="s">
        <v>47</v>
      </c>
      <c r="D606" s="55">
        <v>245</v>
      </c>
      <c r="E606" s="55"/>
      <c r="F606" s="55">
        <f>D606*E606</f>
        <v>0</v>
      </c>
    </row>
    <row r="607" spans="1:6" s="56" customFormat="1">
      <c r="A607" s="74"/>
      <c r="B607" s="24"/>
      <c r="C607" s="1"/>
      <c r="D607" s="55"/>
      <c r="E607" s="55"/>
      <c r="F607" s="55"/>
    </row>
    <row r="608" spans="1:6" s="56" customFormat="1" ht="153">
      <c r="A608" s="74" t="s">
        <v>332</v>
      </c>
      <c r="B608" s="24" t="s">
        <v>337</v>
      </c>
      <c r="C608" s="1" t="s">
        <v>5</v>
      </c>
      <c r="D608" s="55">
        <v>11</v>
      </c>
      <c r="E608" s="55"/>
      <c r="F608" s="55">
        <f>D608*E608</f>
        <v>0</v>
      </c>
    </row>
    <row r="609" spans="1:22" s="56" customFormat="1">
      <c r="A609" s="74"/>
      <c r="B609" s="24"/>
      <c r="C609" s="1"/>
      <c r="D609" s="55"/>
      <c r="E609" s="55"/>
      <c r="F609" s="55"/>
    </row>
    <row r="610" spans="1:22" s="56" customFormat="1" ht="153">
      <c r="A610" s="74" t="s">
        <v>333</v>
      </c>
      <c r="B610" s="24" t="s">
        <v>564</v>
      </c>
      <c r="C610" s="1" t="s">
        <v>47</v>
      </c>
      <c r="D610" s="55">
        <v>18</v>
      </c>
      <c r="E610" s="55"/>
      <c r="F610" s="55">
        <f>D610*E610</f>
        <v>0</v>
      </c>
    </row>
    <row r="611" spans="1:22" s="82" customFormat="1">
      <c r="A611" s="74"/>
      <c r="B611" s="165"/>
      <c r="C611" s="166"/>
      <c r="D611" s="167"/>
      <c r="E611" s="167"/>
      <c r="F611" s="167"/>
      <c r="G611" s="56"/>
      <c r="H611" s="56"/>
      <c r="I611" s="56"/>
      <c r="J611" s="56"/>
      <c r="K611" s="56"/>
      <c r="L611" s="56"/>
      <c r="M611" s="56"/>
      <c r="N611" s="56"/>
      <c r="O611" s="56"/>
      <c r="P611" s="56"/>
      <c r="Q611" s="56"/>
      <c r="R611" s="56"/>
      <c r="S611" s="56"/>
    </row>
    <row r="612" spans="1:22" s="56" customFormat="1" ht="76.5">
      <c r="A612" s="74" t="s">
        <v>334</v>
      </c>
      <c r="B612" s="11" t="s">
        <v>1034</v>
      </c>
      <c r="C612" s="1" t="s">
        <v>53</v>
      </c>
      <c r="D612" s="55">
        <v>306</v>
      </c>
      <c r="E612" s="55"/>
      <c r="F612" s="55">
        <f>D612*E612</f>
        <v>0</v>
      </c>
    </row>
    <row r="613" spans="1:22" s="82" customFormat="1">
      <c r="A613" s="74"/>
      <c r="B613" s="165"/>
      <c r="C613" s="166"/>
      <c r="D613" s="167"/>
      <c r="E613" s="167"/>
      <c r="F613" s="167"/>
      <c r="G613" s="56"/>
      <c r="H613" s="56"/>
      <c r="I613" s="56"/>
      <c r="J613" s="56"/>
      <c r="K613" s="56"/>
      <c r="L613" s="56"/>
      <c r="M613" s="56"/>
      <c r="N613" s="56"/>
      <c r="O613" s="56"/>
      <c r="P613" s="56"/>
      <c r="Q613" s="56"/>
      <c r="R613" s="56"/>
      <c r="S613" s="56"/>
    </row>
    <row r="614" spans="1:22" s="82" customFormat="1" ht="63.75">
      <c r="A614" s="74" t="s">
        <v>335</v>
      </c>
      <c r="B614" s="11" t="s">
        <v>251</v>
      </c>
      <c r="C614" s="1" t="s">
        <v>55</v>
      </c>
      <c r="D614" s="55">
        <v>184</v>
      </c>
      <c r="E614" s="2"/>
      <c r="F614" s="55">
        <f>D614*E614</f>
        <v>0</v>
      </c>
      <c r="G614" s="56"/>
      <c r="H614" s="56"/>
      <c r="I614" s="56"/>
      <c r="J614" s="56"/>
      <c r="K614" s="56"/>
      <c r="L614" s="56"/>
      <c r="M614" s="56"/>
      <c r="N614" s="56"/>
      <c r="O614" s="56"/>
      <c r="P614" s="56"/>
      <c r="Q614" s="56"/>
      <c r="R614" s="56"/>
      <c r="S614" s="56"/>
    </row>
    <row r="615" spans="1:22">
      <c r="A615" s="74"/>
      <c r="B615" s="173"/>
      <c r="C615" s="166"/>
      <c r="D615" s="167"/>
      <c r="E615" s="167"/>
      <c r="F615" s="167"/>
    </row>
    <row r="616" spans="1:22" s="78" customFormat="1" ht="140.25">
      <c r="A616" s="74" t="s">
        <v>336</v>
      </c>
      <c r="B616" s="11" t="s">
        <v>348</v>
      </c>
      <c r="C616" s="1" t="s">
        <v>47</v>
      </c>
      <c r="D616" s="2">
        <v>7</v>
      </c>
      <c r="E616" s="2"/>
      <c r="F616" s="55">
        <f>D616*E616</f>
        <v>0</v>
      </c>
    </row>
    <row r="617" spans="1:22" s="3" customFormat="1" ht="13.5" thickBot="1">
      <c r="A617" s="176"/>
      <c r="B617" s="177"/>
      <c r="C617" s="1"/>
      <c r="D617" s="55"/>
      <c r="E617" s="55"/>
      <c r="F617" s="55"/>
    </row>
    <row r="618" spans="1:22" s="35" customFormat="1" ht="15" customHeight="1" thickTop="1" thickBot="1">
      <c r="A618" s="60" t="str">
        <f>A516</f>
        <v>1.6</v>
      </c>
      <c r="B618" s="61" t="str">
        <f>B516</f>
        <v>KANAL SKG-6</v>
      </c>
      <c r="C618" s="49"/>
      <c r="D618" s="50"/>
      <c r="E618" s="50"/>
      <c r="F618" s="50">
        <f>SUM(F517:F617)</f>
        <v>0</v>
      </c>
      <c r="G618" s="3"/>
      <c r="H618" s="3"/>
      <c r="I618" s="3"/>
      <c r="J618" s="3"/>
      <c r="K618" s="3"/>
      <c r="L618" s="3"/>
      <c r="M618" s="3"/>
      <c r="N618" s="3"/>
      <c r="O618" s="3"/>
      <c r="P618" s="3"/>
      <c r="Q618" s="3"/>
      <c r="R618" s="3"/>
      <c r="S618" s="3"/>
      <c r="T618" s="3"/>
      <c r="U618" s="3"/>
      <c r="V618" s="3"/>
    </row>
    <row r="619" spans="1:22" s="3" customFormat="1" ht="15" customHeight="1" thickTop="1">
      <c r="A619" s="13"/>
      <c r="B619" s="178"/>
      <c r="C619" s="179"/>
      <c r="D619" s="180"/>
      <c r="E619" s="180"/>
      <c r="F619" s="180"/>
    </row>
    <row r="620" spans="1:22" s="35" customFormat="1" ht="15">
      <c r="A620" s="168" t="s">
        <v>339</v>
      </c>
      <c r="B620" s="169" t="s">
        <v>340</v>
      </c>
      <c r="C620" s="33"/>
      <c r="D620" s="94"/>
      <c r="E620" s="94"/>
      <c r="F620" s="94"/>
      <c r="G620" s="3"/>
      <c r="H620" s="3"/>
      <c r="I620" s="3"/>
      <c r="J620" s="3"/>
      <c r="K620" s="3"/>
      <c r="L620" s="3"/>
      <c r="M620" s="3"/>
      <c r="N620" s="3"/>
      <c r="O620" s="3"/>
      <c r="P620" s="3"/>
      <c r="Q620" s="3"/>
      <c r="R620" s="3"/>
      <c r="S620" s="3"/>
      <c r="T620" s="3"/>
      <c r="U620" s="3"/>
      <c r="V620" s="3"/>
    </row>
    <row r="621" spans="1:22" s="3" customFormat="1">
      <c r="A621" s="74"/>
      <c r="B621" s="11"/>
      <c r="C621" s="1"/>
      <c r="D621" s="57"/>
      <c r="E621" s="57"/>
      <c r="F621" s="57"/>
    </row>
    <row r="622" spans="1:22" s="3" customFormat="1" ht="51">
      <c r="A622" s="74" t="s">
        <v>341</v>
      </c>
      <c r="B622" s="11" t="s">
        <v>148</v>
      </c>
      <c r="C622" s="1" t="s">
        <v>47</v>
      </c>
      <c r="D622" s="57">
        <v>33</v>
      </c>
      <c r="E622" s="57"/>
      <c r="F622" s="57">
        <f>D622*E622</f>
        <v>0</v>
      </c>
    </row>
    <row r="623" spans="1:22" s="3" customFormat="1">
      <c r="A623" s="74"/>
      <c r="B623" s="11"/>
      <c r="C623" s="1"/>
      <c r="D623" s="57"/>
      <c r="E623" s="57"/>
      <c r="F623" s="57"/>
    </row>
    <row r="624" spans="1:22" s="3" customFormat="1" ht="38.25">
      <c r="A624" s="74" t="s">
        <v>342</v>
      </c>
      <c r="B624" s="11" t="s">
        <v>91</v>
      </c>
      <c r="C624" s="1" t="s">
        <v>47</v>
      </c>
      <c r="D624" s="57">
        <v>7</v>
      </c>
      <c r="E624" s="57"/>
      <c r="F624" s="57">
        <f>D624*E624</f>
        <v>0</v>
      </c>
    </row>
    <row r="625" spans="1:6" s="56" customFormat="1">
      <c r="A625" s="74"/>
      <c r="B625" s="11"/>
      <c r="C625" s="1"/>
      <c r="D625" s="57"/>
      <c r="E625" s="57"/>
      <c r="F625" s="57"/>
    </row>
    <row r="626" spans="1:6" s="56" customFormat="1" ht="76.5">
      <c r="A626" s="74" t="s">
        <v>343</v>
      </c>
      <c r="B626" s="11" t="s">
        <v>189</v>
      </c>
      <c r="C626" s="1" t="s">
        <v>55</v>
      </c>
      <c r="D626" s="57">
        <v>10</v>
      </c>
      <c r="E626" s="57"/>
      <c r="F626" s="57">
        <f>D626*E626</f>
        <v>0</v>
      </c>
    </row>
    <row r="627" spans="1:6" s="56" customFormat="1">
      <c r="A627" s="74"/>
      <c r="B627" s="24"/>
      <c r="C627" s="1"/>
      <c r="D627" s="57"/>
      <c r="E627" s="57"/>
      <c r="F627" s="57"/>
    </row>
    <row r="628" spans="1:6" s="56" customFormat="1" ht="51">
      <c r="A628" s="74" t="s">
        <v>344</v>
      </c>
      <c r="B628" s="11" t="s">
        <v>155</v>
      </c>
      <c r="C628" s="1" t="s">
        <v>5</v>
      </c>
      <c r="D628" s="57">
        <v>2</v>
      </c>
      <c r="E628" s="57"/>
      <c r="F628" s="189">
        <f>SUM(D628*E628)</f>
        <v>0</v>
      </c>
    </row>
    <row r="629" spans="1:6" s="56" customFormat="1">
      <c r="A629" s="74"/>
      <c r="B629" s="24"/>
      <c r="C629" s="1"/>
      <c r="D629" s="57"/>
      <c r="E629" s="57"/>
      <c r="F629" s="57"/>
    </row>
    <row r="630" spans="1:6" s="56" customFormat="1" ht="51">
      <c r="A630" s="74" t="s">
        <v>345</v>
      </c>
      <c r="B630" s="11" t="s">
        <v>156</v>
      </c>
      <c r="C630" s="1" t="s">
        <v>5</v>
      </c>
      <c r="D630" s="57">
        <v>1</v>
      </c>
      <c r="E630" s="57"/>
      <c r="F630" s="189">
        <f>SUM(D630*E630)</f>
        <v>0</v>
      </c>
    </row>
    <row r="631" spans="1:6" s="56" customFormat="1">
      <c r="A631" s="74"/>
      <c r="B631" s="11"/>
      <c r="C631" s="1"/>
      <c r="D631" s="57"/>
      <c r="E631" s="57"/>
      <c r="F631" s="57"/>
    </row>
    <row r="632" spans="1:6" s="56" customFormat="1" ht="63.75">
      <c r="A632" s="74" t="s">
        <v>346</v>
      </c>
      <c r="B632" s="11" t="s">
        <v>350</v>
      </c>
      <c r="C632" s="1" t="s">
        <v>55</v>
      </c>
      <c r="D632" s="57">
        <v>10</v>
      </c>
      <c r="E632" s="57"/>
      <c r="F632" s="57">
        <f>D632*E632</f>
        <v>0</v>
      </c>
    </row>
    <row r="633" spans="1:6" s="56" customFormat="1">
      <c r="A633" s="74"/>
      <c r="B633" s="24"/>
      <c r="C633" s="1"/>
      <c r="D633" s="57"/>
      <c r="E633" s="57"/>
      <c r="F633" s="57"/>
    </row>
    <row r="634" spans="1:6" s="56" customFormat="1" ht="76.5">
      <c r="A634" s="74" t="s">
        <v>349</v>
      </c>
      <c r="B634" s="11" t="s">
        <v>563</v>
      </c>
      <c r="C634" s="1" t="s">
        <v>47</v>
      </c>
      <c r="D634" s="57">
        <v>10</v>
      </c>
      <c r="E634" s="57"/>
      <c r="F634" s="189">
        <f>SUM(D634*E634)</f>
        <v>0</v>
      </c>
    </row>
    <row r="635" spans="1:6" s="56" customFormat="1">
      <c r="A635" s="74"/>
      <c r="B635" s="11"/>
      <c r="C635" s="1"/>
      <c r="D635" s="57"/>
      <c r="E635" s="57"/>
      <c r="F635" s="57"/>
    </row>
    <row r="636" spans="1:6" s="56" customFormat="1" ht="89.25">
      <c r="A636" s="74" t="s">
        <v>351</v>
      </c>
      <c r="B636" s="11" t="s">
        <v>253</v>
      </c>
      <c r="C636" s="1" t="s">
        <v>53</v>
      </c>
      <c r="D636" s="57">
        <v>152</v>
      </c>
      <c r="E636" s="57"/>
      <c r="F636" s="57"/>
    </row>
    <row r="637" spans="1:6" s="3" customFormat="1" ht="14.25">
      <c r="A637" s="69"/>
      <c r="B637" s="160" t="s">
        <v>54</v>
      </c>
      <c r="C637" s="1" t="s">
        <v>53</v>
      </c>
      <c r="D637" s="57">
        <f>D636*0.9</f>
        <v>136.80000000000001</v>
      </c>
      <c r="E637" s="57"/>
      <c r="F637" s="57">
        <f>D637*E637</f>
        <v>0</v>
      </c>
    </row>
    <row r="638" spans="1:6" s="3" customFormat="1" ht="14.25">
      <c r="A638" s="69"/>
      <c r="B638" s="161" t="s">
        <v>62</v>
      </c>
      <c r="C638" s="1" t="s">
        <v>53</v>
      </c>
      <c r="D638" s="57">
        <f>D636*0.1</f>
        <v>15.200000000000001</v>
      </c>
      <c r="E638" s="57"/>
      <c r="F638" s="57">
        <f>D638*E638</f>
        <v>0</v>
      </c>
    </row>
    <row r="639" spans="1:6" s="56" customFormat="1">
      <c r="A639" s="74"/>
      <c r="B639" s="11"/>
      <c r="C639" s="1"/>
      <c r="D639" s="57"/>
      <c r="E639" s="57"/>
      <c r="F639" s="57"/>
    </row>
    <row r="640" spans="1:6" s="56" customFormat="1" ht="51">
      <c r="A640" s="74" t="s">
        <v>352</v>
      </c>
      <c r="B640" s="11" t="s">
        <v>254</v>
      </c>
      <c r="C640" s="1" t="s">
        <v>55</v>
      </c>
      <c r="D640" s="57">
        <v>112</v>
      </c>
      <c r="E640" s="57"/>
      <c r="F640" s="57">
        <f>D640*E640</f>
        <v>0</v>
      </c>
    </row>
    <row r="641" spans="1:6" s="56" customFormat="1">
      <c r="A641" s="74"/>
      <c r="B641" s="11"/>
      <c r="C641" s="1"/>
      <c r="D641" s="57"/>
      <c r="E641" s="57"/>
      <c r="F641" s="57"/>
    </row>
    <row r="642" spans="1:6" s="56" customFormat="1" ht="38.25">
      <c r="A642" s="74" t="s">
        <v>353</v>
      </c>
      <c r="B642" s="11" t="s">
        <v>72</v>
      </c>
      <c r="C642" s="1" t="s">
        <v>55</v>
      </c>
      <c r="D642" s="57">
        <v>33</v>
      </c>
      <c r="E642" s="57"/>
      <c r="F642" s="57">
        <f>D642*E642</f>
        <v>0</v>
      </c>
    </row>
    <row r="643" spans="1:6" s="56" customFormat="1">
      <c r="A643" s="74"/>
      <c r="B643" s="11"/>
      <c r="C643" s="1"/>
      <c r="D643" s="57"/>
      <c r="E643" s="57"/>
      <c r="F643" s="57"/>
    </row>
    <row r="644" spans="1:6" s="56" customFormat="1" ht="51">
      <c r="A644" s="74" t="s">
        <v>354</v>
      </c>
      <c r="B644" s="11" t="s">
        <v>162</v>
      </c>
      <c r="C644" s="1" t="s">
        <v>53</v>
      </c>
      <c r="D644" s="57">
        <v>15</v>
      </c>
      <c r="E644" s="57"/>
      <c r="F644" s="57">
        <f>D644*E644</f>
        <v>0</v>
      </c>
    </row>
    <row r="645" spans="1:6" s="56" customFormat="1">
      <c r="A645" s="74"/>
      <c r="B645" s="11"/>
      <c r="C645" s="1"/>
      <c r="D645" s="57"/>
      <c r="E645" s="57"/>
      <c r="F645" s="57"/>
    </row>
    <row r="646" spans="1:6" s="3" customFormat="1" ht="76.5">
      <c r="A646" s="74" t="s">
        <v>355</v>
      </c>
      <c r="B646" s="24" t="s">
        <v>145</v>
      </c>
      <c r="C646" s="1" t="s">
        <v>47</v>
      </c>
      <c r="D646" s="55">
        <v>33</v>
      </c>
      <c r="E646" s="57"/>
      <c r="F646" s="57">
        <f>D646*E646</f>
        <v>0</v>
      </c>
    </row>
    <row r="647" spans="1:6" s="56" customFormat="1">
      <c r="A647" s="74"/>
      <c r="B647" s="11"/>
      <c r="C647" s="1"/>
      <c r="D647" s="57"/>
      <c r="E647" s="57"/>
      <c r="F647" s="57"/>
    </row>
    <row r="648" spans="1:6" s="56" customFormat="1" ht="76.5">
      <c r="A648" s="74" t="s">
        <v>356</v>
      </c>
      <c r="B648" s="11" t="s">
        <v>1863</v>
      </c>
      <c r="C648" s="1" t="s">
        <v>53</v>
      </c>
      <c r="D648" s="57">
        <v>38</v>
      </c>
      <c r="E648" s="57"/>
      <c r="F648" s="57">
        <f>D648*E648</f>
        <v>0</v>
      </c>
    </row>
    <row r="649" spans="1:6" s="56" customFormat="1">
      <c r="A649" s="74"/>
      <c r="B649" s="24"/>
      <c r="C649" s="1"/>
      <c r="D649" s="57"/>
      <c r="E649" s="57"/>
      <c r="F649" s="57"/>
    </row>
    <row r="650" spans="1:6" s="56" customFormat="1" ht="89.25">
      <c r="A650" s="74" t="s">
        <v>357</v>
      </c>
      <c r="B650" s="24" t="s">
        <v>1860</v>
      </c>
      <c r="C650" s="1" t="s">
        <v>53</v>
      </c>
      <c r="D650" s="57">
        <v>2</v>
      </c>
      <c r="E650" s="57"/>
      <c r="F650" s="57">
        <f>D650*E650</f>
        <v>0</v>
      </c>
    </row>
    <row r="651" spans="1:6" s="56" customFormat="1">
      <c r="A651" s="74"/>
      <c r="B651" s="24"/>
      <c r="C651" s="1"/>
      <c r="D651" s="57"/>
      <c r="E651" s="57"/>
      <c r="F651" s="57"/>
    </row>
    <row r="652" spans="1:6" s="56" customFormat="1" ht="216.75">
      <c r="A652" s="74" t="s">
        <v>358</v>
      </c>
      <c r="B652" s="24" t="s">
        <v>892</v>
      </c>
      <c r="C652" s="1" t="s">
        <v>5</v>
      </c>
      <c r="D652" s="57">
        <v>2</v>
      </c>
      <c r="E652" s="57"/>
      <c r="F652" s="57">
        <f>D652*E652</f>
        <v>0</v>
      </c>
    </row>
    <row r="653" spans="1:6" s="56" customFormat="1">
      <c r="A653" s="74"/>
      <c r="B653" s="24"/>
      <c r="C653" s="1"/>
      <c r="D653" s="57"/>
      <c r="E653" s="57"/>
      <c r="F653" s="57"/>
    </row>
    <row r="654" spans="1:6" s="56" customFormat="1" ht="38.25">
      <c r="A654" s="74" t="s">
        <v>359</v>
      </c>
      <c r="B654" s="24" t="s">
        <v>48</v>
      </c>
      <c r="C654" s="1" t="s">
        <v>55</v>
      </c>
      <c r="D654" s="57">
        <v>10</v>
      </c>
      <c r="E654" s="57"/>
      <c r="F654" s="57">
        <f>D654*E654</f>
        <v>0</v>
      </c>
    </row>
    <row r="655" spans="1:6" s="56" customFormat="1">
      <c r="A655" s="74"/>
      <c r="B655" s="24"/>
      <c r="C655" s="1"/>
      <c r="D655" s="57"/>
      <c r="E655" s="57"/>
      <c r="F655" s="57"/>
    </row>
    <row r="656" spans="1:6" s="56" customFormat="1" ht="51">
      <c r="A656" s="74" t="s">
        <v>360</v>
      </c>
      <c r="B656" s="24" t="s">
        <v>100</v>
      </c>
      <c r="C656" s="1" t="s">
        <v>55</v>
      </c>
      <c r="D656" s="57">
        <v>10</v>
      </c>
      <c r="E656" s="57"/>
      <c r="F656" s="57">
        <f>D656*E656</f>
        <v>0</v>
      </c>
    </row>
    <row r="657" spans="1:6" s="56" customFormat="1">
      <c r="A657" s="74"/>
      <c r="B657" s="24"/>
      <c r="C657" s="1"/>
      <c r="D657" s="57"/>
      <c r="E657" s="57"/>
      <c r="F657" s="57"/>
    </row>
    <row r="658" spans="1:6" s="56" customFormat="1" ht="51">
      <c r="A658" s="74" t="s">
        <v>361</v>
      </c>
      <c r="B658" s="24" t="s">
        <v>63</v>
      </c>
      <c r="C658" s="1" t="s">
        <v>55</v>
      </c>
      <c r="D658" s="57">
        <v>10</v>
      </c>
      <c r="E658" s="57"/>
      <c r="F658" s="57">
        <f>D658*E658</f>
        <v>0</v>
      </c>
    </row>
    <row r="659" spans="1:6" s="56" customFormat="1">
      <c r="A659" s="74"/>
      <c r="B659" s="24"/>
      <c r="C659" s="1"/>
      <c r="D659" s="57"/>
      <c r="E659" s="57"/>
      <c r="F659" s="57"/>
    </row>
    <row r="660" spans="1:6" s="56" customFormat="1" ht="51">
      <c r="A660" s="74" t="s">
        <v>362</v>
      </c>
      <c r="B660" s="24" t="s">
        <v>101</v>
      </c>
      <c r="C660" s="1" t="s">
        <v>55</v>
      </c>
      <c r="D660" s="57">
        <v>10</v>
      </c>
      <c r="E660" s="57"/>
      <c r="F660" s="57">
        <f>D660*E660</f>
        <v>0</v>
      </c>
    </row>
    <row r="661" spans="1:6" s="56" customFormat="1">
      <c r="A661" s="74"/>
      <c r="B661" s="24"/>
      <c r="C661" s="1"/>
      <c r="D661" s="57"/>
      <c r="E661" s="57"/>
      <c r="F661" s="57"/>
    </row>
    <row r="662" spans="1:6" s="56" customFormat="1" ht="51">
      <c r="A662" s="74" t="s">
        <v>363</v>
      </c>
      <c r="B662" s="75" t="s">
        <v>369</v>
      </c>
      <c r="C662" s="1" t="s">
        <v>24</v>
      </c>
      <c r="D662" s="57">
        <v>2</v>
      </c>
      <c r="E662" s="189"/>
      <c r="F662" s="189">
        <f>D662*E662</f>
        <v>0</v>
      </c>
    </row>
    <row r="663" spans="1:6" s="56" customFormat="1">
      <c r="A663" s="74"/>
      <c r="B663" s="24"/>
      <c r="C663" s="1"/>
      <c r="D663" s="57"/>
      <c r="E663" s="57"/>
      <c r="F663" s="57"/>
    </row>
    <row r="664" spans="1:6" s="56" customFormat="1" ht="63.75">
      <c r="A664" s="74" t="s">
        <v>364</v>
      </c>
      <c r="B664" s="75" t="s">
        <v>370</v>
      </c>
      <c r="C664" s="1" t="s">
        <v>24</v>
      </c>
      <c r="D664" s="57">
        <v>1</v>
      </c>
      <c r="E664" s="189"/>
      <c r="F664" s="189">
        <f>D664*E664</f>
        <v>0</v>
      </c>
    </row>
    <row r="665" spans="1:6" s="56" customFormat="1">
      <c r="A665" s="74"/>
      <c r="B665" s="11"/>
      <c r="C665" s="1"/>
      <c r="D665" s="57"/>
      <c r="E665" s="57"/>
      <c r="F665" s="57"/>
    </row>
    <row r="666" spans="1:6" s="3" customFormat="1" ht="51">
      <c r="A666" s="74" t="s">
        <v>365</v>
      </c>
      <c r="B666" s="11" t="s">
        <v>843</v>
      </c>
      <c r="C666" s="1" t="s">
        <v>55</v>
      </c>
      <c r="D666" s="57">
        <v>10</v>
      </c>
      <c r="E666" s="57"/>
      <c r="F666" s="57">
        <f>D666*E666</f>
        <v>0</v>
      </c>
    </row>
    <row r="667" spans="1:6" s="56" customFormat="1">
      <c r="A667" s="74"/>
      <c r="B667" s="11"/>
      <c r="C667" s="1"/>
      <c r="D667" s="57"/>
      <c r="E667" s="57"/>
      <c r="F667" s="57"/>
    </row>
    <row r="668" spans="1:6" s="3" customFormat="1" ht="63.75">
      <c r="A668" s="74" t="s">
        <v>366</v>
      </c>
      <c r="B668" s="24" t="s">
        <v>404</v>
      </c>
      <c r="C668" s="1" t="s">
        <v>5</v>
      </c>
      <c r="D668" s="55">
        <v>2</v>
      </c>
      <c r="E668" s="57"/>
      <c r="F668" s="57">
        <f>D668*E668</f>
        <v>0</v>
      </c>
    </row>
    <row r="669" spans="1:6" s="56" customFormat="1">
      <c r="A669" s="74"/>
      <c r="B669" s="11"/>
      <c r="C669" s="1"/>
      <c r="D669" s="57"/>
      <c r="E669" s="57"/>
      <c r="F669" s="57"/>
    </row>
    <row r="670" spans="1:6" s="3" customFormat="1" ht="63.75">
      <c r="A670" s="74" t="s">
        <v>367</v>
      </c>
      <c r="B670" s="24" t="s">
        <v>207</v>
      </c>
      <c r="C670" s="1" t="s">
        <v>5</v>
      </c>
      <c r="D670" s="55">
        <v>5</v>
      </c>
      <c r="E670" s="57"/>
      <c r="F670" s="57">
        <f>D670*E670</f>
        <v>0</v>
      </c>
    </row>
    <row r="671" spans="1:6" s="56" customFormat="1" ht="12.75" customHeight="1">
      <c r="A671" s="74"/>
      <c r="B671" s="75"/>
      <c r="C671" s="1"/>
      <c r="D671" s="189"/>
      <c r="E671" s="336"/>
      <c r="F671" s="336"/>
    </row>
    <row r="672" spans="1:6" s="3" customFormat="1" ht="76.5">
      <c r="A672" s="74" t="s">
        <v>368</v>
      </c>
      <c r="B672" s="24" t="s">
        <v>179</v>
      </c>
      <c r="C672" s="1" t="s">
        <v>47</v>
      </c>
      <c r="D672" s="189">
        <v>33</v>
      </c>
      <c r="E672" s="57"/>
      <c r="F672" s="57">
        <f>D672*E672</f>
        <v>0</v>
      </c>
    </row>
    <row r="673" spans="1:6" s="56" customFormat="1">
      <c r="A673" s="74"/>
      <c r="B673" s="75"/>
      <c r="C673" s="1"/>
      <c r="D673" s="57"/>
      <c r="E673" s="189"/>
      <c r="F673" s="189"/>
    </row>
    <row r="674" spans="1:6" s="56" customFormat="1" ht="25.5">
      <c r="A674" s="74" t="s">
        <v>371</v>
      </c>
      <c r="B674" s="24" t="s">
        <v>2390</v>
      </c>
      <c r="C674" s="1"/>
      <c r="D674" s="57"/>
      <c r="E674" s="189"/>
      <c r="F674" s="189"/>
    </row>
    <row r="675" spans="1:6" s="56" customFormat="1">
      <c r="A675" s="74"/>
      <c r="B675" s="164" t="s">
        <v>186</v>
      </c>
      <c r="C675" s="1"/>
      <c r="D675" s="57"/>
      <c r="E675" s="189"/>
      <c r="F675" s="189"/>
    </row>
    <row r="676" spans="1:6" s="56" customFormat="1" ht="25.5">
      <c r="A676" s="74"/>
      <c r="B676" s="163" t="s">
        <v>187</v>
      </c>
      <c r="C676" s="1"/>
      <c r="D676" s="57"/>
      <c r="E676" s="189"/>
      <c r="F676" s="189"/>
    </row>
    <row r="677" spans="1:6" s="56" customFormat="1" ht="63.75">
      <c r="A677" s="74"/>
      <c r="B677" s="163" t="s">
        <v>188</v>
      </c>
      <c r="C677" s="1"/>
      <c r="D677" s="57"/>
      <c r="E677" s="189"/>
      <c r="F677" s="189"/>
    </row>
    <row r="678" spans="1:6" s="56" customFormat="1" ht="89.25">
      <c r="A678" s="74"/>
      <c r="B678" s="163" t="s">
        <v>269</v>
      </c>
      <c r="C678" s="1"/>
      <c r="D678" s="57"/>
      <c r="E678" s="189"/>
      <c r="F678" s="189"/>
    </row>
    <row r="679" spans="1:6" s="56" customFormat="1" ht="25.5">
      <c r="A679" s="74"/>
      <c r="B679" s="163" t="s">
        <v>184</v>
      </c>
      <c r="C679" s="1"/>
      <c r="D679" s="57"/>
      <c r="E679" s="57"/>
      <c r="F679" s="57"/>
    </row>
    <row r="680" spans="1:6" s="56" customFormat="1" ht="38.25">
      <c r="A680" s="74"/>
      <c r="B680" s="163" t="s">
        <v>185</v>
      </c>
      <c r="C680" s="1"/>
      <c r="D680" s="57"/>
      <c r="E680" s="57"/>
      <c r="F680" s="57"/>
    </row>
    <row r="681" spans="1:6" s="3" customFormat="1" ht="89.25">
      <c r="A681" s="74"/>
      <c r="B681" s="164" t="s">
        <v>2395</v>
      </c>
      <c r="C681" s="1"/>
      <c r="D681" s="55"/>
      <c r="E681" s="57"/>
      <c r="F681" s="57"/>
    </row>
    <row r="682" spans="1:6" s="56" customFormat="1" ht="63.75">
      <c r="A682" s="74"/>
      <c r="B682" s="164" t="s">
        <v>191</v>
      </c>
      <c r="C682" s="1"/>
      <c r="D682" s="57"/>
      <c r="E682" s="57"/>
      <c r="F682" s="57"/>
    </row>
    <row r="683" spans="1:6" s="56" customFormat="1" ht="76.5">
      <c r="A683" s="74"/>
      <c r="B683" s="163" t="s">
        <v>1864</v>
      </c>
      <c r="C683" s="1"/>
      <c r="D683" s="57"/>
      <c r="E683" s="57"/>
      <c r="F683" s="57"/>
    </row>
    <row r="684" spans="1:6" s="56" customFormat="1" ht="76.5">
      <c r="A684" s="74"/>
      <c r="B684" s="164" t="s">
        <v>1861</v>
      </c>
      <c r="C684" s="1"/>
      <c r="D684" s="57"/>
      <c r="E684" s="189"/>
      <c r="F684" s="189"/>
    </row>
    <row r="685" spans="1:6" s="56" customFormat="1" ht="25.5">
      <c r="A685" s="74"/>
      <c r="B685" s="164" t="s">
        <v>192</v>
      </c>
      <c r="C685" s="1"/>
      <c r="D685" s="57"/>
      <c r="E685" s="57"/>
      <c r="F685" s="57"/>
    </row>
    <row r="686" spans="1:6" s="56" customFormat="1" ht="38.25">
      <c r="A686" s="74"/>
      <c r="B686" s="164" t="s">
        <v>193</v>
      </c>
      <c r="C686" s="1"/>
      <c r="D686" s="57"/>
      <c r="E686" s="57"/>
      <c r="F686" s="57"/>
    </row>
    <row r="687" spans="1:6" s="56" customFormat="1" ht="38.25">
      <c r="A687" s="74"/>
      <c r="B687" s="164" t="s">
        <v>194</v>
      </c>
      <c r="C687" s="1"/>
      <c r="D687" s="57"/>
      <c r="E687" s="57"/>
      <c r="F687" s="57"/>
    </row>
    <row r="688" spans="1:6" s="56" customFormat="1" ht="51">
      <c r="A688" s="74"/>
      <c r="B688" s="164" t="s">
        <v>195</v>
      </c>
      <c r="C688" s="1"/>
      <c r="D688" s="57"/>
      <c r="E688" s="57"/>
      <c r="F688" s="57"/>
    </row>
    <row r="689" spans="1:19" s="56" customFormat="1">
      <c r="A689" s="74"/>
      <c r="B689" s="164" t="s">
        <v>196</v>
      </c>
      <c r="C689" s="1"/>
      <c r="D689" s="57"/>
      <c r="E689" s="189"/>
      <c r="F689" s="189"/>
    </row>
    <row r="690" spans="1:19" s="56" customFormat="1">
      <c r="A690" s="74"/>
      <c r="B690" s="164" t="s">
        <v>197</v>
      </c>
      <c r="C690" s="1" t="s">
        <v>24</v>
      </c>
      <c r="D690" s="189">
        <v>2</v>
      </c>
      <c r="E690" s="57"/>
      <c r="F690" s="57">
        <f>D690*E690</f>
        <v>0</v>
      </c>
    </row>
    <row r="691" spans="1:19" s="56" customFormat="1">
      <c r="A691" s="74"/>
      <c r="B691" s="24"/>
      <c r="C691" s="1"/>
      <c r="D691" s="57"/>
      <c r="E691" s="189"/>
      <c r="F691" s="189"/>
    </row>
    <row r="692" spans="1:19" s="56" customFormat="1" ht="140.25">
      <c r="A692" s="74" t="s">
        <v>372</v>
      </c>
      <c r="B692" s="24" t="s">
        <v>146</v>
      </c>
      <c r="C692" s="1" t="s">
        <v>5</v>
      </c>
      <c r="D692" s="57">
        <v>2</v>
      </c>
      <c r="E692" s="57"/>
      <c r="F692" s="57">
        <f>D692*E692</f>
        <v>0</v>
      </c>
    </row>
    <row r="693" spans="1:19" s="56" customFormat="1">
      <c r="A693" s="74"/>
      <c r="B693" s="24"/>
      <c r="C693" s="1"/>
      <c r="D693" s="57"/>
      <c r="E693" s="57"/>
      <c r="F693" s="57"/>
    </row>
    <row r="694" spans="1:19" s="56" customFormat="1" ht="153">
      <c r="A694" s="74" t="s">
        <v>373</v>
      </c>
      <c r="B694" s="24" t="s">
        <v>168</v>
      </c>
      <c r="C694" s="1" t="s">
        <v>47</v>
      </c>
      <c r="D694" s="57">
        <v>33</v>
      </c>
      <c r="E694" s="57"/>
      <c r="F694" s="57">
        <f>D694*E694</f>
        <v>0</v>
      </c>
    </row>
    <row r="695" spans="1:19" s="56" customFormat="1">
      <c r="A695" s="74"/>
      <c r="B695" s="24"/>
      <c r="C695" s="1"/>
      <c r="D695" s="57"/>
      <c r="E695" s="57"/>
      <c r="F695" s="57"/>
    </row>
    <row r="696" spans="1:19" s="56" customFormat="1" ht="38.25">
      <c r="A696" s="74" t="s">
        <v>374</v>
      </c>
      <c r="B696" s="24" t="s">
        <v>176</v>
      </c>
      <c r="C696" s="1" t="s">
        <v>47</v>
      </c>
      <c r="D696" s="57">
        <v>33</v>
      </c>
      <c r="E696" s="57"/>
      <c r="F696" s="57">
        <f>D696*E696</f>
        <v>0</v>
      </c>
    </row>
    <row r="697" spans="1:19" s="56" customFormat="1">
      <c r="A697" s="74"/>
      <c r="B697" s="24"/>
      <c r="C697" s="1"/>
      <c r="D697" s="57"/>
      <c r="E697" s="57"/>
      <c r="F697" s="57"/>
    </row>
    <row r="698" spans="1:19" s="56" customFormat="1" ht="153">
      <c r="A698" s="74" t="s">
        <v>375</v>
      </c>
      <c r="B698" s="24" t="s">
        <v>337</v>
      </c>
      <c r="C698" s="1" t="s">
        <v>5</v>
      </c>
      <c r="D698" s="57">
        <v>2</v>
      </c>
      <c r="E698" s="57"/>
      <c r="F698" s="57">
        <f>D698*E698</f>
        <v>0</v>
      </c>
    </row>
    <row r="699" spans="1:19" s="56" customFormat="1">
      <c r="A699" s="74"/>
      <c r="B699" s="24"/>
      <c r="C699" s="1"/>
      <c r="D699" s="57"/>
      <c r="E699" s="57"/>
      <c r="F699" s="57"/>
    </row>
    <row r="700" spans="1:19" s="56" customFormat="1" ht="153">
      <c r="A700" s="74" t="s">
        <v>376</v>
      </c>
      <c r="B700" s="24" t="s">
        <v>565</v>
      </c>
      <c r="C700" s="1" t="s">
        <v>47</v>
      </c>
      <c r="D700" s="57">
        <v>10</v>
      </c>
      <c r="E700" s="57"/>
      <c r="F700" s="57">
        <f>D700*E700</f>
        <v>0</v>
      </c>
    </row>
    <row r="701" spans="1:19" s="82" customFormat="1">
      <c r="A701" s="74"/>
      <c r="B701" s="165"/>
      <c r="C701" s="166"/>
      <c r="D701" s="335"/>
      <c r="E701" s="335"/>
      <c r="F701" s="335"/>
      <c r="G701" s="56"/>
      <c r="H701" s="56"/>
      <c r="I701" s="56"/>
      <c r="J701" s="56"/>
      <c r="K701" s="56"/>
      <c r="L701" s="56"/>
      <c r="M701" s="56"/>
      <c r="N701" s="56"/>
      <c r="O701" s="56"/>
      <c r="P701" s="56"/>
      <c r="Q701" s="56"/>
      <c r="R701" s="56"/>
      <c r="S701" s="56"/>
    </row>
    <row r="702" spans="1:19" s="56" customFormat="1" ht="76.5">
      <c r="A702" s="74" t="s">
        <v>377</v>
      </c>
      <c r="B702" s="11" t="s">
        <v>1034</v>
      </c>
      <c r="C702" s="1" t="s">
        <v>53</v>
      </c>
      <c r="D702" s="57">
        <v>50</v>
      </c>
      <c r="E702" s="57"/>
      <c r="F702" s="57">
        <f>D702*E702</f>
        <v>0</v>
      </c>
    </row>
    <row r="703" spans="1:19" s="82" customFormat="1">
      <c r="A703" s="74"/>
      <c r="B703" s="165"/>
      <c r="C703" s="166"/>
      <c r="D703" s="335"/>
      <c r="E703" s="335"/>
      <c r="F703" s="335"/>
      <c r="G703" s="56"/>
      <c r="H703" s="56"/>
      <c r="I703" s="56"/>
      <c r="J703" s="56"/>
      <c r="K703" s="56"/>
      <c r="L703" s="56"/>
      <c r="M703" s="56"/>
      <c r="N703" s="56"/>
      <c r="O703" s="56"/>
      <c r="P703" s="56"/>
      <c r="Q703" s="56"/>
      <c r="R703" s="56"/>
      <c r="S703" s="56"/>
    </row>
    <row r="704" spans="1:19" s="82" customFormat="1" ht="63.75">
      <c r="A704" s="74" t="s">
        <v>378</v>
      </c>
      <c r="B704" s="11" t="s">
        <v>251</v>
      </c>
      <c r="C704" s="1" t="s">
        <v>55</v>
      </c>
      <c r="D704" s="57">
        <v>50</v>
      </c>
      <c r="E704" s="189"/>
      <c r="F704" s="57">
        <f>D704*E704</f>
        <v>0</v>
      </c>
      <c r="G704" s="56"/>
      <c r="H704" s="56"/>
      <c r="I704" s="56"/>
      <c r="J704" s="56"/>
      <c r="K704" s="56"/>
      <c r="L704" s="56"/>
      <c r="M704" s="56"/>
      <c r="N704" s="56"/>
      <c r="O704" s="56"/>
      <c r="P704" s="56"/>
      <c r="Q704" s="56"/>
      <c r="R704" s="56"/>
      <c r="S704" s="56"/>
    </row>
    <row r="705" spans="1:22" s="3" customFormat="1" ht="12.75" customHeight="1" thickBot="1">
      <c r="A705" s="176"/>
      <c r="B705" s="177"/>
      <c r="C705" s="1"/>
      <c r="D705" s="57"/>
      <c r="E705" s="57"/>
      <c r="F705" s="57"/>
    </row>
    <row r="706" spans="1:22" s="35" customFormat="1" ht="15" customHeight="1" thickTop="1" thickBot="1">
      <c r="A706" s="60" t="str">
        <f>A620</f>
        <v>1.7</v>
      </c>
      <c r="B706" s="61" t="str">
        <f>B620</f>
        <v>KANAL SKG-7</v>
      </c>
      <c r="C706" s="49"/>
      <c r="D706" s="50"/>
      <c r="E706" s="337"/>
      <c r="F706" s="337">
        <f>SUM(F621:F705)</f>
        <v>0</v>
      </c>
      <c r="G706" s="3"/>
      <c r="H706" s="3"/>
      <c r="I706" s="3"/>
      <c r="J706" s="3"/>
      <c r="K706" s="3"/>
      <c r="L706" s="3"/>
      <c r="M706" s="3"/>
      <c r="N706" s="3"/>
      <c r="O706" s="3"/>
      <c r="P706" s="3"/>
      <c r="Q706" s="3"/>
      <c r="R706" s="3"/>
      <c r="S706" s="3"/>
      <c r="T706" s="3"/>
      <c r="U706" s="3"/>
      <c r="V706" s="3"/>
    </row>
    <row r="707" spans="1:22" s="3" customFormat="1" ht="15" customHeight="1" thickTop="1">
      <c r="A707" s="13"/>
      <c r="B707" s="178"/>
      <c r="C707" s="179"/>
      <c r="D707" s="180"/>
      <c r="E707" s="180"/>
      <c r="F707" s="180"/>
    </row>
    <row r="708" spans="1:22" s="35" customFormat="1" ht="15">
      <c r="A708" s="168" t="s">
        <v>379</v>
      </c>
      <c r="B708" s="169" t="s">
        <v>403</v>
      </c>
      <c r="C708" s="33"/>
      <c r="D708" s="94"/>
      <c r="E708" s="94"/>
      <c r="F708" s="94"/>
      <c r="G708" s="3"/>
      <c r="H708" s="3"/>
      <c r="I708" s="3"/>
      <c r="J708" s="3"/>
      <c r="K708" s="3"/>
      <c r="L708" s="3"/>
      <c r="M708" s="3"/>
      <c r="N708" s="3"/>
      <c r="O708" s="3"/>
      <c r="P708" s="3"/>
      <c r="Q708" s="3"/>
      <c r="R708" s="3"/>
      <c r="S708" s="3"/>
      <c r="T708" s="3"/>
      <c r="U708" s="3"/>
      <c r="V708" s="3"/>
    </row>
    <row r="709" spans="1:22" s="3" customFormat="1">
      <c r="A709" s="74"/>
      <c r="B709" s="11"/>
      <c r="C709" s="1"/>
      <c r="D709" s="57"/>
      <c r="E709" s="57"/>
      <c r="F709" s="57"/>
    </row>
    <row r="710" spans="1:22" s="3" customFormat="1" ht="51">
      <c r="A710" s="74" t="s">
        <v>380</v>
      </c>
      <c r="B710" s="11" t="s">
        <v>148</v>
      </c>
      <c r="C710" s="1" t="s">
        <v>47</v>
      </c>
      <c r="D710" s="57">
        <v>261</v>
      </c>
      <c r="E710" s="57"/>
      <c r="F710" s="57">
        <f>D710*E710</f>
        <v>0</v>
      </c>
    </row>
    <row r="711" spans="1:22" s="3" customFormat="1">
      <c r="A711" s="74"/>
      <c r="B711" s="11"/>
      <c r="C711" s="1"/>
      <c r="D711" s="57"/>
      <c r="E711" s="57"/>
      <c r="F711" s="57"/>
    </row>
    <row r="712" spans="1:22" s="3" customFormat="1" ht="38.25">
      <c r="A712" s="74" t="s">
        <v>381</v>
      </c>
      <c r="B712" s="11" t="s">
        <v>91</v>
      </c>
      <c r="C712" s="1" t="s">
        <v>47</v>
      </c>
      <c r="D712" s="57">
        <v>287</v>
      </c>
      <c r="E712" s="57"/>
      <c r="F712" s="57">
        <f>D712*E712</f>
        <v>0</v>
      </c>
    </row>
    <row r="713" spans="1:22" s="56" customFormat="1">
      <c r="A713" s="74"/>
      <c r="B713" s="11"/>
      <c r="C713" s="1"/>
      <c r="D713" s="57"/>
      <c r="E713" s="57"/>
      <c r="F713" s="57"/>
    </row>
    <row r="714" spans="1:22" s="56" customFormat="1" ht="76.5">
      <c r="A714" s="74" t="s">
        <v>382</v>
      </c>
      <c r="B714" s="11" t="s">
        <v>189</v>
      </c>
      <c r="C714" s="1" t="s">
        <v>55</v>
      </c>
      <c r="D714" s="57">
        <v>144</v>
      </c>
      <c r="E714" s="57"/>
      <c r="F714" s="57">
        <f>D714*E714</f>
        <v>0</v>
      </c>
    </row>
    <row r="715" spans="1:22" s="3" customFormat="1">
      <c r="A715" s="74"/>
      <c r="B715" s="11"/>
      <c r="C715" s="1"/>
      <c r="D715" s="57"/>
      <c r="E715" s="57"/>
      <c r="F715" s="57"/>
    </row>
    <row r="716" spans="1:22" s="3" customFormat="1" ht="76.5">
      <c r="A716" s="74" t="s">
        <v>383</v>
      </c>
      <c r="B716" s="11" t="s">
        <v>149</v>
      </c>
      <c r="C716" s="1" t="s">
        <v>5</v>
      </c>
      <c r="D716" s="57">
        <v>2</v>
      </c>
      <c r="E716" s="57"/>
      <c r="F716" s="57">
        <f>D716*E716</f>
        <v>0</v>
      </c>
    </row>
    <row r="717" spans="1:22" s="3" customFormat="1">
      <c r="A717" s="74"/>
      <c r="B717" s="11"/>
      <c r="C717" s="1"/>
      <c r="D717" s="57"/>
      <c r="E717" s="57"/>
      <c r="F717" s="57"/>
    </row>
    <row r="718" spans="1:22" s="3" customFormat="1" ht="76.5">
      <c r="A718" s="74" t="s">
        <v>384</v>
      </c>
      <c r="B718" s="11" t="s">
        <v>150</v>
      </c>
      <c r="C718" s="1" t="s">
        <v>5</v>
      </c>
      <c r="D718" s="57">
        <v>2</v>
      </c>
      <c r="E718" s="57"/>
      <c r="F718" s="57">
        <f>D718*E718</f>
        <v>0</v>
      </c>
    </row>
    <row r="719" spans="1:22" s="3" customFormat="1">
      <c r="A719" s="74"/>
      <c r="B719" s="11"/>
      <c r="C719" s="1"/>
      <c r="D719" s="57"/>
      <c r="E719" s="57"/>
      <c r="F719" s="57"/>
    </row>
    <row r="720" spans="1:22" s="3" customFormat="1" ht="76.5">
      <c r="A720" s="74" t="s">
        <v>385</v>
      </c>
      <c r="B720" s="11" t="s">
        <v>151</v>
      </c>
      <c r="C720" s="1" t="s">
        <v>5</v>
      </c>
      <c r="D720" s="57">
        <v>2</v>
      </c>
      <c r="E720" s="57"/>
      <c r="F720" s="57">
        <f>D720*E720</f>
        <v>0</v>
      </c>
    </row>
    <row r="721" spans="1:6" s="3" customFormat="1">
      <c r="A721" s="74"/>
      <c r="B721" s="11"/>
      <c r="C721" s="1"/>
      <c r="D721" s="57"/>
      <c r="E721" s="57"/>
      <c r="F721" s="57"/>
    </row>
    <row r="722" spans="1:6" s="3" customFormat="1" ht="63.75">
      <c r="A722" s="74" t="s">
        <v>386</v>
      </c>
      <c r="B722" s="11" t="s">
        <v>152</v>
      </c>
      <c r="C722" s="1" t="s">
        <v>5</v>
      </c>
      <c r="D722" s="57">
        <v>2</v>
      </c>
      <c r="E722" s="57"/>
      <c r="F722" s="57">
        <f>D722*E722</f>
        <v>0</v>
      </c>
    </row>
    <row r="723" spans="1:6" s="3" customFormat="1">
      <c r="A723" s="74"/>
      <c r="B723" s="11"/>
      <c r="C723" s="1"/>
      <c r="D723" s="57"/>
      <c r="E723" s="57"/>
      <c r="F723" s="57"/>
    </row>
    <row r="724" spans="1:6" s="3" customFormat="1" ht="63.75">
      <c r="A724" s="74" t="s">
        <v>387</v>
      </c>
      <c r="B724" s="11" t="s">
        <v>153</v>
      </c>
      <c r="C724" s="1" t="s">
        <v>5</v>
      </c>
      <c r="D724" s="57">
        <v>2</v>
      </c>
      <c r="E724" s="57"/>
      <c r="F724" s="57">
        <f>D724*E724</f>
        <v>0</v>
      </c>
    </row>
    <row r="725" spans="1:6" s="3" customFormat="1">
      <c r="A725" s="74"/>
      <c r="B725" s="11"/>
      <c r="C725" s="1"/>
      <c r="D725" s="57"/>
      <c r="E725" s="57"/>
      <c r="F725" s="57"/>
    </row>
    <row r="726" spans="1:6" s="3" customFormat="1" ht="63.75">
      <c r="A726" s="74" t="s">
        <v>388</v>
      </c>
      <c r="B726" s="11" t="s">
        <v>154</v>
      </c>
      <c r="C726" s="1" t="s">
        <v>5</v>
      </c>
      <c r="D726" s="57">
        <v>2</v>
      </c>
      <c r="E726" s="57"/>
      <c r="F726" s="57">
        <f>D726*E726</f>
        <v>0</v>
      </c>
    </row>
    <row r="727" spans="1:6" s="56" customFormat="1">
      <c r="A727" s="74"/>
      <c r="B727" s="24"/>
      <c r="C727" s="1"/>
      <c r="D727" s="57"/>
      <c r="E727" s="57"/>
      <c r="F727" s="57"/>
    </row>
    <row r="728" spans="1:6" s="56" customFormat="1" ht="51">
      <c r="A728" s="74" t="s">
        <v>389</v>
      </c>
      <c r="B728" s="11" t="s">
        <v>155</v>
      </c>
      <c r="C728" s="1" t="s">
        <v>5</v>
      </c>
      <c r="D728" s="57">
        <v>6</v>
      </c>
      <c r="E728" s="57"/>
      <c r="F728" s="189">
        <f>SUM(D728*E728)</f>
        <v>0</v>
      </c>
    </row>
    <row r="729" spans="1:6" s="56" customFormat="1">
      <c r="A729" s="74"/>
      <c r="B729" s="24"/>
      <c r="C729" s="1"/>
      <c r="D729" s="57"/>
      <c r="E729" s="57"/>
      <c r="F729" s="57"/>
    </row>
    <row r="730" spans="1:6" s="56" customFormat="1" ht="51">
      <c r="A730" s="74" t="s">
        <v>390</v>
      </c>
      <c r="B730" s="11" t="s">
        <v>156</v>
      </c>
      <c r="C730" s="1" t="s">
        <v>5</v>
      </c>
      <c r="D730" s="57">
        <v>2</v>
      </c>
      <c r="E730" s="57"/>
      <c r="F730" s="189">
        <f>SUM(D730*E730)</f>
        <v>0</v>
      </c>
    </row>
    <row r="731" spans="1:6" s="56" customFormat="1">
      <c r="A731" s="74"/>
      <c r="B731" s="79"/>
      <c r="C731" s="1"/>
      <c r="D731" s="57"/>
      <c r="E731" s="57"/>
      <c r="F731" s="57"/>
    </row>
    <row r="732" spans="1:6" s="56" customFormat="1" ht="89.25">
      <c r="A732" s="74" t="s">
        <v>391</v>
      </c>
      <c r="B732" s="11" t="s">
        <v>157</v>
      </c>
      <c r="C732" s="1" t="s">
        <v>47</v>
      </c>
      <c r="D732" s="57">
        <v>26</v>
      </c>
      <c r="E732" s="57"/>
      <c r="F732" s="57">
        <f>D732*E732</f>
        <v>0</v>
      </c>
    </row>
    <row r="733" spans="1:6" s="56" customFormat="1">
      <c r="A733" s="74"/>
      <c r="B733" s="24"/>
      <c r="C733" s="1"/>
      <c r="D733" s="57"/>
      <c r="E733" s="57"/>
      <c r="F733" s="57"/>
    </row>
    <row r="734" spans="1:6" s="56" customFormat="1" ht="63.75">
      <c r="A734" s="74" t="s">
        <v>392</v>
      </c>
      <c r="B734" s="11" t="s">
        <v>347</v>
      </c>
      <c r="C734" s="1" t="s">
        <v>47</v>
      </c>
      <c r="D734" s="57">
        <v>15</v>
      </c>
      <c r="E734" s="57"/>
      <c r="F734" s="189">
        <f>SUM(D734*E734)</f>
        <v>0</v>
      </c>
    </row>
    <row r="735" spans="1:6" s="56" customFormat="1">
      <c r="A735" s="74"/>
      <c r="B735" s="24"/>
      <c r="C735" s="1"/>
      <c r="D735" s="57"/>
      <c r="E735" s="57"/>
      <c r="F735" s="57"/>
    </row>
    <row r="736" spans="1:6" s="56" customFormat="1" ht="76.5">
      <c r="A736" s="74" t="s">
        <v>393</v>
      </c>
      <c r="B736" s="11" t="s">
        <v>561</v>
      </c>
      <c r="C736" s="1" t="s">
        <v>47</v>
      </c>
      <c r="D736" s="57">
        <v>30</v>
      </c>
      <c r="E736" s="57"/>
      <c r="F736" s="189">
        <f>SUM(D736*E736)</f>
        <v>0</v>
      </c>
    </row>
    <row r="737" spans="1:6" s="56" customFormat="1">
      <c r="A737" s="74"/>
      <c r="B737" s="11"/>
      <c r="C737" s="1"/>
      <c r="D737" s="57"/>
      <c r="E737" s="57"/>
      <c r="F737" s="57"/>
    </row>
    <row r="738" spans="1:6" s="56" customFormat="1" ht="89.25">
      <c r="A738" s="74" t="s">
        <v>394</v>
      </c>
      <c r="B738" s="11" t="s">
        <v>428</v>
      </c>
      <c r="C738" s="1" t="s">
        <v>53</v>
      </c>
      <c r="D738" s="57">
        <v>531</v>
      </c>
      <c r="E738" s="57"/>
      <c r="F738" s="57"/>
    </row>
    <row r="739" spans="1:6" s="3" customFormat="1" ht="14.25">
      <c r="A739" s="69"/>
      <c r="B739" s="160" t="s">
        <v>54</v>
      </c>
      <c r="C739" s="1" t="s">
        <v>53</v>
      </c>
      <c r="D739" s="57">
        <f>D738*0.9</f>
        <v>477.90000000000003</v>
      </c>
      <c r="E739" s="57"/>
      <c r="F739" s="57">
        <f>D739*E739</f>
        <v>0</v>
      </c>
    </row>
    <row r="740" spans="1:6" s="3" customFormat="1" ht="14.25">
      <c r="A740" s="69"/>
      <c r="B740" s="161" t="s">
        <v>62</v>
      </c>
      <c r="C740" s="1" t="s">
        <v>53</v>
      </c>
      <c r="D740" s="57">
        <f>D738*0.1</f>
        <v>53.1</v>
      </c>
      <c r="E740" s="57"/>
      <c r="F740" s="57">
        <f>D740*E740</f>
        <v>0</v>
      </c>
    </row>
    <row r="741" spans="1:6" s="56" customFormat="1">
      <c r="A741" s="74"/>
      <c r="B741" s="11"/>
      <c r="C741" s="1"/>
      <c r="D741" s="57"/>
      <c r="E741" s="57"/>
      <c r="F741" s="57"/>
    </row>
    <row r="742" spans="1:6" s="56" customFormat="1" ht="51">
      <c r="A742" s="74" t="s">
        <v>395</v>
      </c>
      <c r="B742" s="11" t="s">
        <v>429</v>
      </c>
      <c r="C742" s="1" t="s">
        <v>55</v>
      </c>
      <c r="D742" s="57">
        <v>996</v>
      </c>
      <c r="E742" s="57"/>
      <c r="F742" s="57">
        <f>D742*E742</f>
        <v>0</v>
      </c>
    </row>
    <row r="743" spans="1:6" s="56" customFormat="1">
      <c r="A743" s="74"/>
      <c r="B743" s="11"/>
      <c r="C743" s="1"/>
      <c r="D743" s="57"/>
      <c r="E743" s="57"/>
      <c r="F743" s="57"/>
    </row>
    <row r="744" spans="1:6" s="56" customFormat="1" ht="38.25">
      <c r="A744" s="74" t="s">
        <v>396</v>
      </c>
      <c r="B744" s="11" t="s">
        <v>72</v>
      </c>
      <c r="C744" s="1" t="s">
        <v>55</v>
      </c>
      <c r="D744" s="57">
        <v>261</v>
      </c>
      <c r="E744" s="57"/>
      <c r="F744" s="57">
        <f>D744*E744</f>
        <v>0</v>
      </c>
    </row>
    <row r="745" spans="1:6" s="56" customFormat="1">
      <c r="A745" s="74"/>
      <c r="B745" s="11"/>
      <c r="C745" s="1"/>
      <c r="D745" s="57"/>
      <c r="E745" s="57"/>
      <c r="F745" s="57"/>
    </row>
    <row r="746" spans="1:6" s="56" customFormat="1" ht="51">
      <c r="A746" s="74" t="s">
        <v>397</v>
      </c>
      <c r="B746" s="11" t="s">
        <v>162</v>
      </c>
      <c r="C746" s="1" t="s">
        <v>53</v>
      </c>
      <c r="D746" s="57">
        <v>117</v>
      </c>
      <c r="E746" s="57"/>
      <c r="F746" s="57">
        <f>D746*E746</f>
        <v>0</v>
      </c>
    </row>
    <row r="747" spans="1:6" s="56" customFormat="1">
      <c r="A747" s="74"/>
      <c r="B747" s="11"/>
      <c r="C747" s="1"/>
      <c r="D747" s="57"/>
      <c r="E747" s="57"/>
      <c r="F747" s="57"/>
    </row>
    <row r="748" spans="1:6" s="3" customFormat="1" ht="76.5">
      <c r="A748" s="74" t="s">
        <v>398</v>
      </c>
      <c r="B748" s="24" t="s">
        <v>145</v>
      </c>
      <c r="C748" s="1" t="s">
        <v>47</v>
      </c>
      <c r="D748" s="55">
        <v>261</v>
      </c>
      <c r="E748" s="57"/>
      <c r="F748" s="57">
        <f>D748*E748</f>
        <v>0</v>
      </c>
    </row>
    <row r="749" spans="1:6" s="56" customFormat="1">
      <c r="A749" s="74"/>
      <c r="B749" s="11"/>
      <c r="C749" s="1"/>
      <c r="D749" s="57"/>
      <c r="E749" s="57"/>
      <c r="F749" s="57"/>
    </row>
    <row r="750" spans="1:6" s="56" customFormat="1" ht="76.5">
      <c r="A750" s="74" t="s">
        <v>399</v>
      </c>
      <c r="B750" s="11" t="s">
        <v>1863</v>
      </c>
      <c r="C750" s="1" t="s">
        <v>53</v>
      </c>
      <c r="D750" s="57">
        <v>329</v>
      </c>
      <c r="E750" s="57"/>
      <c r="F750" s="57">
        <f>D750*E750</f>
        <v>0</v>
      </c>
    </row>
    <row r="751" spans="1:6" s="56" customFormat="1">
      <c r="A751" s="74"/>
      <c r="B751" s="24"/>
      <c r="C751" s="1"/>
      <c r="D751" s="57"/>
      <c r="E751" s="57"/>
      <c r="F751" s="57"/>
    </row>
    <row r="752" spans="1:6" s="56" customFormat="1" ht="89.25">
      <c r="A752" s="74" t="s">
        <v>400</v>
      </c>
      <c r="B752" s="24" t="s">
        <v>1860</v>
      </c>
      <c r="C752" s="1" t="s">
        <v>53</v>
      </c>
      <c r="D752" s="57">
        <v>27</v>
      </c>
      <c r="E752" s="57"/>
      <c r="F752" s="57">
        <f>D752*E752</f>
        <v>0</v>
      </c>
    </row>
    <row r="753" spans="1:6" s="56" customFormat="1">
      <c r="A753" s="74"/>
      <c r="B753" s="24"/>
      <c r="C753" s="1"/>
      <c r="D753" s="57"/>
      <c r="E753" s="57"/>
      <c r="F753" s="57"/>
    </row>
    <row r="754" spans="1:6" s="56" customFormat="1" ht="216.75">
      <c r="A754" s="74" t="s">
        <v>401</v>
      </c>
      <c r="B754" s="24" t="s">
        <v>892</v>
      </c>
      <c r="C754" s="1" t="s">
        <v>5</v>
      </c>
      <c r="D754" s="57">
        <v>7</v>
      </c>
      <c r="E754" s="57"/>
      <c r="F754" s="57">
        <f>D754*E754</f>
        <v>0</v>
      </c>
    </row>
    <row r="755" spans="1:6" s="56" customFormat="1">
      <c r="A755" s="74"/>
      <c r="B755" s="24"/>
      <c r="C755" s="1"/>
      <c r="D755" s="57"/>
      <c r="E755" s="57"/>
      <c r="F755" s="57"/>
    </row>
    <row r="756" spans="1:6" s="56" customFormat="1" ht="216.75">
      <c r="A756" s="74" t="s">
        <v>1837</v>
      </c>
      <c r="B756" s="24" t="s">
        <v>893</v>
      </c>
      <c r="C756" s="1" t="s">
        <v>5</v>
      </c>
      <c r="D756" s="57">
        <v>6</v>
      </c>
      <c r="E756" s="57"/>
      <c r="F756" s="57">
        <f>D756*E756</f>
        <v>0</v>
      </c>
    </row>
    <row r="757" spans="1:6" s="56" customFormat="1">
      <c r="A757" s="74"/>
      <c r="B757" s="24"/>
      <c r="C757" s="1"/>
      <c r="D757" s="57"/>
      <c r="E757" s="57"/>
      <c r="F757" s="57"/>
    </row>
    <row r="758" spans="1:6" s="56" customFormat="1" ht="38.25">
      <c r="A758" s="74" t="s">
        <v>1838</v>
      </c>
      <c r="B758" s="24" t="s">
        <v>48</v>
      </c>
      <c r="C758" s="1" t="s">
        <v>55</v>
      </c>
      <c r="D758" s="57">
        <v>250</v>
      </c>
      <c r="E758" s="57"/>
      <c r="F758" s="57">
        <f>D758*E758</f>
        <v>0</v>
      </c>
    </row>
    <row r="759" spans="1:6" s="56" customFormat="1">
      <c r="A759" s="74"/>
      <c r="B759" s="24"/>
      <c r="C759" s="1"/>
      <c r="D759" s="57"/>
      <c r="E759" s="57"/>
      <c r="F759" s="57"/>
    </row>
    <row r="760" spans="1:6" s="56" customFormat="1" ht="51">
      <c r="A760" s="74" t="s">
        <v>1839</v>
      </c>
      <c r="B760" s="24" t="s">
        <v>100</v>
      </c>
      <c r="C760" s="1" t="s">
        <v>55</v>
      </c>
      <c r="D760" s="57">
        <v>250</v>
      </c>
      <c r="E760" s="57"/>
      <c r="F760" s="57">
        <f>D760*E760</f>
        <v>0</v>
      </c>
    </row>
    <row r="761" spans="1:6" s="56" customFormat="1">
      <c r="A761" s="74"/>
      <c r="B761" s="24"/>
      <c r="C761" s="1"/>
      <c r="D761" s="57"/>
      <c r="E761" s="57"/>
      <c r="F761" s="57"/>
    </row>
    <row r="762" spans="1:6" s="56" customFormat="1" ht="51">
      <c r="A762" s="74" t="s">
        <v>1840</v>
      </c>
      <c r="B762" s="24" t="s">
        <v>63</v>
      </c>
      <c r="C762" s="1" t="s">
        <v>55</v>
      </c>
      <c r="D762" s="57">
        <v>440</v>
      </c>
      <c r="E762" s="57"/>
      <c r="F762" s="57">
        <f>D762*E762</f>
        <v>0</v>
      </c>
    </row>
    <row r="763" spans="1:6" s="56" customFormat="1">
      <c r="A763" s="74"/>
      <c r="B763" s="24"/>
      <c r="C763" s="1"/>
      <c r="D763" s="57"/>
      <c r="E763" s="57"/>
      <c r="F763" s="57"/>
    </row>
    <row r="764" spans="1:6" s="56" customFormat="1" ht="51">
      <c r="A764" s="74" t="s">
        <v>1841</v>
      </c>
      <c r="B764" s="24" t="s">
        <v>101</v>
      </c>
      <c r="C764" s="1" t="s">
        <v>55</v>
      </c>
      <c r="D764" s="57">
        <v>440</v>
      </c>
      <c r="E764" s="57"/>
      <c r="F764" s="57">
        <f>D764*E764</f>
        <v>0</v>
      </c>
    </row>
    <row r="765" spans="1:6" s="56" customFormat="1">
      <c r="A765" s="74"/>
      <c r="B765" s="24"/>
      <c r="C765" s="1"/>
      <c r="D765" s="57"/>
      <c r="E765" s="57"/>
      <c r="F765" s="57"/>
    </row>
    <row r="766" spans="1:6" s="56" customFormat="1" ht="63.75">
      <c r="A766" s="74" t="s">
        <v>1842</v>
      </c>
      <c r="B766" s="75" t="s">
        <v>430</v>
      </c>
      <c r="C766" s="1" t="s">
        <v>24</v>
      </c>
      <c r="D766" s="57">
        <v>6</v>
      </c>
      <c r="E766" s="189"/>
      <c r="F766" s="189">
        <f>D766*E766</f>
        <v>0</v>
      </c>
    </row>
    <row r="767" spans="1:6" s="56" customFormat="1">
      <c r="A767" s="74"/>
      <c r="B767" s="24"/>
      <c r="C767" s="1"/>
      <c r="D767" s="57"/>
      <c r="E767" s="57"/>
      <c r="F767" s="57"/>
    </row>
    <row r="768" spans="1:6" s="56" customFormat="1" ht="63.75">
      <c r="A768" s="74" t="s">
        <v>1843</v>
      </c>
      <c r="B768" s="75" t="s">
        <v>431</v>
      </c>
      <c r="C768" s="1" t="s">
        <v>24</v>
      </c>
      <c r="D768" s="57">
        <v>2</v>
      </c>
      <c r="E768" s="189"/>
      <c r="F768" s="189">
        <f>D768*E768</f>
        <v>0</v>
      </c>
    </row>
    <row r="769" spans="1:6" s="56" customFormat="1">
      <c r="A769" s="74"/>
      <c r="B769" s="11"/>
      <c r="C769" s="1"/>
      <c r="D769" s="57"/>
      <c r="E769" s="57"/>
      <c r="F769" s="57"/>
    </row>
    <row r="770" spans="1:6" s="3" customFormat="1" ht="63.75">
      <c r="A770" s="74" t="s">
        <v>1844</v>
      </c>
      <c r="B770" s="24" t="s">
        <v>404</v>
      </c>
      <c r="C770" s="1" t="s">
        <v>5</v>
      </c>
      <c r="D770" s="55">
        <v>10</v>
      </c>
      <c r="E770" s="57"/>
      <c r="F770" s="57">
        <f>D770*E770</f>
        <v>0</v>
      </c>
    </row>
    <row r="771" spans="1:6" s="56" customFormat="1">
      <c r="A771" s="74"/>
      <c r="B771" s="11"/>
      <c r="C771" s="1"/>
      <c r="D771" s="57"/>
      <c r="E771" s="57"/>
      <c r="F771" s="57"/>
    </row>
    <row r="772" spans="1:6" s="3" customFormat="1" ht="63.75">
      <c r="A772" s="74" t="s">
        <v>1845</v>
      </c>
      <c r="B772" s="24" t="s">
        <v>207</v>
      </c>
      <c r="C772" s="1" t="s">
        <v>5</v>
      </c>
      <c r="D772" s="55">
        <v>15</v>
      </c>
      <c r="E772" s="57"/>
      <c r="F772" s="57">
        <f>D772*E772</f>
        <v>0</v>
      </c>
    </row>
    <row r="773" spans="1:6" s="3" customFormat="1">
      <c r="A773" s="74"/>
      <c r="B773" s="11"/>
      <c r="C773" s="1"/>
      <c r="D773" s="57"/>
      <c r="E773" s="57"/>
      <c r="F773" s="57"/>
    </row>
    <row r="774" spans="1:6" s="3" customFormat="1" ht="140.25">
      <c r="A774" s="74" t="s">
        <v>1846</v>
      </c>
      <c r="B774" s="97" t="s">
        <v>180</v>
      </c>
      <c r="C774" s="1" t="s">
        <v>47</v>
      </c>
      <c r="D774" s="189">
        <v>26</v>
      </c>
      <c r="E774" s="57"/>
      <c r="F774" s="57">
        <f>D774*E774</f>
        <v>0</v>
      </c>
    </row>
    <row r="775" spans="1:6" s="56" customFormat="1" ht="12.75" customHeight="1">
      <c r="A775" s="74"/>
      <c r="B775" s="75"/>
      <c r="C775" s="1"/>
      <c r="D775" s="189"/>
      <c r="E775" s="336"/>
      <c r="F775" s="336"/>
    </row>
    <row r="776" spans="1:6" s="3" customFormat="1" ht="76.5">
      <c r="A776" s="74" t="s">
        <v>1847</v>
      </c>
      <c r="B776" s="24" t="s">
        <v>179</v>
      </c>
      <c r="C776" s="1" t="s">
        <v>47</v>
      </c>
      <c r="D776" s="189">
        <v>144</v>
      </c>
      <c r="E776" s="57"/>
      <c r="F776" s="57">
        <f>D776*E776</f>
        <v>0</v>
      </c>
    </row>
    <row r="777" spans="1:6" s="56" customFormat="1">
      <c r="A777" s="74"/>
      <c r="B777" s="75"/>
      <c r="C777" s="1"/>
      <c r="D777" s="57"/>
      <c r="E777" s="189"/>
      <c r="F777" s="189"/>
    </row>
    <row r="778" spans="1:6" s="56" customFormat="1" ht="25.5">
      <c r="A778" s="74" t="s">
        <v>1848</v>
      </c>
      <c r="B778" s="24" t="s">
        <v>2390</v>
      </c>
      <c r="C778" s="1"/>
      <c r="D778" s="57"/>
      <c r="E778" s="189"/>
      <c r="F778" s="189"/>
    </row>
    <row r="779" spans="1:6" s="56" customFormat="1">
      <c r="A779" s="74"/>
      <c r="B779" s="164" t="s">
        <v>186</v>
      </c>
      <c r="C779" s="1"/>
      <c r="D779" s="57"/>
      <c r="E779" s="189"/>
      <c r="F779" s="189"/>
    </row>
    <row r="780" spans="1:6" s="56" customFormat="1" ht="25.5">
      <c r="A780" s="74"/>
      <c r="B780" s="163" t="s">
        <v>187</v>
      </c>
      <c r="C780" s="1"/>
      <c r="D780" s="57"/>
      <c r="E780" s="189"/>
      <c r="F780" s="189"/>
    </row>
    <row r="781" spans="1:6" s="56" customFormat="1" ht="63.75">
      <c r="A781" s="74"/>
      <c r="B781" s="163" t="s">
        <v>188</v>
      </c>
      <c r="C781" s="1"/>
      <c r="D781" s="57"/>
      <c r="E781" s="189"/>
      <c r="F781" s="189"/>
    </row>
    <row r="782" spans="1:6" s="56" customFormat="1" ht="89.25">
      <c r="A782" s="74"/>
      <c r="B782" s="163" t="s">
        <v>269</v>
      </c>
      <c r="C782" s="1"/>
      <c r="D782" s="57"/>
      <c r="E782" s="189"/>
      <c r="F782" s="189"/>
    </row>
    <row r="783" spans="1:6" s="56" customFormat="1" ht="25.5">
      <c r="A783" s="74"/>
      <c r="B783" s="163" t="s">
        <v>184</v>
      </c>
      <c r="C783" s="1"/>
      <c r="D783" s="57"/>
      <c r="E783" s="57"/>
      <c r="F783" s="57"/>
    </row>
    <row r="784" spans="1:6" s="56" customFormat="1" ht="38.25">
      <c r="A784" s="74"/>
      <c r="B784" s="163" t="s">
        <v>185</v>
      </c>
      <c r="C784" s="1"/>
      <c r="D784" s="57"/>
      <c r="E784" s="57"/>
      <c r="F784" s="57"/>
    </row>
    <row r="785" spans="1:6" s="3" customFormat="1" ht="89.25">
      <c r="A785" s="74"/>
      <c r="B785" s="164" t="s">
        <v>2395</v>
      </c>
      <c r="C785" s="1"/>
      <c r="D785" s="55"/>
      <c r="E785" s="57"/>
      <c r="F785" s="57"/>
    </row>
    <row r="786" spans="1:6" s="56" customFormat="1" ht="63.75">
      <c r="A786" s="74"/>
      <c r="B786" s="164" t="s">
        <v>191</v>
      </c>
      <c r="C786" s="1"/>
      <c r="D786" s="57"/>
      <c r="E786" s="57"/>
      <c r="F786" s="57"/>
    </row>
    <row r="787" spans="1:6" s="56" customFormat="1" ht="76.5">
      <c r="A787" s="74"/>
      <c r="B787" s="163" t="s">
        <v>1864</v>
      </c>
      <c r="C787" s="1"/>
      <c r="D787" s="57"/>
      <c r="E787" s="57"/>
      <c r="F787" s="57"/>
    </row>
    <row r="788" spans="1:6" s="56" customFormat="1" ht="76.5">
      <c r="A788" s="74"/>
      <c r="B788" s="164" t="s">
        <v>1861</v>
      </c>
      <c r="C788" s="1"/>
      <c r="D788" s="57"/>
      <c r="E788" s="189"/>
      <c r="F788" s="189"/>
    </row>
    <row r="789" spans="1:6" s="56" customFormat="1" ht="25.5">
      <c r="A789" s="74"/>
      <c r="B789" s="164" t="s">
        <v>192</v>
      </c>
      <c r="C789" s="1"/>
      <c r="D789" s="57"/>
      <c r="E789" s="57"/>
      <c r="F789" s="57"/>
    </row>
    <row r="790" spans="1:6" s="56" customFormat="1" ht="38.25">
      <c r="A790" s="74"/>
      <c r="B790" s="164" t="s">
        <v>193</v>
      </c>
      <c r="C790" s="1"/>
      <c r="D790" s="57"/>
      <c r="E790" s="57"/>
      <c r="F790" s="57"/>
    </row>
    <row r="791" spans="1:6" s="56" customFormat="1" ht="38.25">
      <c r="A791" s="74"/>
      <c r="B791" s="164" t="s">
        <v>194</v>
      </c>
      <c r="C791" s="1"/>
      <c r="D791" s="57"/>
      <c r="E791" s="57"/>
      <c r="F791" s="57"/>
    </row>
    <row r="792" spans="1:6" s="56" customFormat="1" ht="51">
      <c r="A792" s="74"/>
      <c r="B792" s="164" t="s">
        <v>195</v>
      </c>
      <c r="C792" s="1"/>
      <c r="D792" s="57"/>
      <c r="E792" s="57"/>
      <c r="F792" s="57"/>
    </row>
    <row r="793" spans="1:6" s="56" customFormat="1">
      <c r="A793" s="74"/>
      <c r="B793" s="164" t="s">
        <v>196</v>
      </c>
      <c r="C793" s="1"/>
      <c r="D793" s="57"/>
      <c r="E793" s="189"/>
      <c r="F793" s="189"/>
    </row>
    <row r="794" spans="1:6" s="56" customFormat="1">
      <c r="A794" s="74"/>
      <c r="B794" s="164" t="s">
        <v>197</v>
      </c>
      <c r="C794" s="1" t="s">
        <v>24</v>
      </c>
      <c r="D794" s="189">
        <v>3</v>
      </c>
      <c r="E794" s="57"/>
      <c r="F794" s="57">
        <f>D794*E794</f>
        <v>0</v>
      </c>
    </row>
    <row r="795" spans="1:6" s="56" customFormat="1">
      <c r="A795" s="74"/>
      <c r="B795" s="75"/>
      <c r="C795" s="1"/>
      <c r="D795" s="57"/>
      <c r="E795" s="189"/>
      <c r="F795" s="189"/>
    </row>
    <row r="796" spans="1:6" s="56" customFormat="1" ht="25.5">
      <c r="A796" s="74" t="s">
        <v>1849</v>
      </c>
      <c r="B796" s="24" t="s">
        <v>2390</v>
      </c>
      <c r="C796" s="1"/>
      <c r="D796" s="57"/>
      <c r="E796" s="189"/>
      <c r="F796" s="189"/>
    </row>
    <row r="797" spans="1:6" s="56" customFormat="1">
      <c r="A797" s="74"/>
      <c r="B797" s="164" t="s">
        <v>186</v>
      </c>
      <c r="C797" s="1"/>
      <c r="D797" s="57"/>
      <c r="E797" s="189"/>
      <c r="F797" s="189"/>
    </row>
    <row r="798" spans="1:6" s="56" customFormat="1" ht="25.5">
      <c r="A798" s="74"/>
      <c r="B798" s="163" t="s">
        <v>187</v>
      </c>
      <c r="C798" s="1"/>
      <c r="D798" s="57"/>
      <c r="E798" s="189"/>
      <c r="F798" s="189"/>
    </row>
    <row r="799" spans="1:6" s="56" customFormat="1" ht="63.75">
      <c r="A799" s="74"/>
      <c r="B799" s="163" t="s">
        <v>188</v>
      </c>
      <c r="C799" s="1"/>
      <c r="D799" s="57"/>
      <c r="E799" s="189"/>
      <c r="F799" s="189"/>
    </row>
    <row r="800" spans="1:6" s="56" customFormat="1" ht="89.25">
      <c r="A800" s="74"/>
      <c r="B800" s="163" t="s">
        <v>269</v>
      </c>
      <c r="C800" s="1"/>
      <c r="D800" s="57"/>
      <c r="E800" s="189"/>
      <c r="F800" s="189"/>
    </row>
    <row r="801" spans="1:6" s="56" customFormat="1" ht="25.5">
      <c r="A801" s="74"/>
      <c r="B801" s="163" t="s">
        <v>184</v>
      </c>
      <c r="C801" s="1"/>
      <c r="D801" s="57"/>
      <c r="E801" s="57"/>
      <c r="F801" s="57"/>
    </row>
    <row r="802" spans="1:6" s="56" customFormat="1" ht="38.25">
      <c r="A802" s="74"/>
      <c r="B802" s="163" t="s">
        <v>185</v>
      </c>
      <c r="C802" s="1"/>
      <c r="D802" s="57"/>
      <c r="E802" s="57"/>
      <c r="F802" s="57"/>
    </row>
    <row r="803" spans="1:6" s="3" customFormat="1" ht="76.5">
      <c r="A803" s="74"/>
      <c r="B803" s="164" t="s">
        <v>749</v>
      </c>
      <c r="C803" s="1"/>
      <c r="D803" s="55"/>
      <c r="E803" s="57"/>
      <c r="F803" s="57"/>
    </row>
    <row r="804" spans="1:6" s="56" customFormat="1" ht="51">
      <c r="A804" s="74"/>
      <c r="B804" s="164" t="s">
        <v>2399</v>
      </c>
      <c r="C804" s="1"/>
      <c r="D804" s="57"/>
      <c r="E804" s="57"/>
      <c r="F804" s="57"/>
    </row>
    <row r="805" spans="1:6" s="56" customFormat="1" ht="38.25">
      <c r="A805" s="74"/>
      <c r="B805" s="164" t="s">
        <v>891</v>
      </c>
      <c r="C805" s="1"/>
      <c r="D805" s="57"/>
      <c r="E805" s="57"/>
      <c r="F805" s="57"/>
    </row>
    <row r="806" spans="1:6" s="56" customFormat="1">
      <c r="A806" s="74"/>
      <c r="B806" s="164" t="s">
        <v>750</v>
      </c>
      <c r="C806" s="1"/>
      <c r="D806" s="57"/>
      <c r="E806" s="57"/>
      <c r="F806" s="57"/>
    </row>
    <row r="807" spans="1:6" s="56" customFormat="1" ht="25.5">
      <c r="A807" s="74"/>
      <c r="B807" s="164" t="s">
        <v>751</v>
      </c>
      <c r="C807" s="1"/>
      <c r="D807" s="57"/>
      <c r="E807" s="57"/>
      <c r="F807" s="57"/>
    </row>
    <row r="808" spans="1:6" s="56" customFormat="1">
      <c r="A808" s="74"/>
      <c r="B808" s="164" t="s">
        <v>752</v>
      </c>
      <c r="C808" s="1"/>
      <c r="D808" s="57"/>
      <c r="E808" s="57"/>
      <c r="F808" s="57"/>
    </row>
    <row r="809" spans="1:6" s="56" customFormat="1" ht="38.25">
      <c r="A809" s="74"/>
      <c r="B809" s="164" t="s">
        <v>753</v>
      </c>
      <c r="C809" s="1"/>
      <c r="D809" s="57"/>
      <c r="E809" s="57"/>
      <c r="F809" s="57"/>
    </row>
    <row r="810" spans="1:6" s="56" customFormat="1">
      <c r="A810" s="74"/>
      <c r="B810" s="164" t="s">
        <v>755</v>
      </c>
      <c r="C810" s="1"/>
      <c r="D810" s="57"/>
      <c r="E810" s="57"/>
      <c r="F810" s="57"/>
    </row>
    <row r="811" spans="1:6" s="56" customFormat="1">
      <c r="A811" s="74"/>
      <c r="B811" s="164" t="s">
        <v>754</v>
      </c>
      <c r="C811" s="1"/>
      <c r="D811" s="57"/>
      <c r="E811" s="57"/>
      <c r="F811" s="57"/>
    </row>
    <row r="812" spans="1:6" s="56" customFormat="1">
      <c r="A812" s="74"/>
      <c r="B812" s="164" t="s">
        <v>756</v>
      </c>
      <c r="C812" s="1"/>
      <c r="D812" s="57"/>
      <c r="E812" s="57"/>
      <c r="F812" s="57"/>
    </row>
    <row r="813" spans="1:6" s="56" customFormat="1">
      <c r="A813" s="74"/>
      <c r="B813" s="164" t="s">
        <v>757</v>
      </c>
      <c r="C813" s="1"/>
      <c r="D813" s="57"/>
      <c r="E813" s="57"/>
      <c r="F813" s="57"/>
    </row>
    <row r="814" spans="1:6" s="56" customFormat="1" ht="76.5">
      <c r="A814" s="74"/>
      <c r="B814" s="163" t="s">
        <v>1864</v>
      </c>
      <c r="C814" s="1"/>
      <c r="D814" s="57"/>
      <c r="E814" s="57"/>
      <c r="F814" s="57"/>
    </row>
    <row r="815" spans="1:6" s="56" customFormat="1" ht="76.5">
      <c r="A815" s="74"/>
      <c r="B815" s="164" t="s">
        <v>1861</v>
      </c>
      <c r="C815" s="1"/>
      <c r="D815" s="57"/>
      <c r="E815" s="189"/>
      <c r="F815" s="189"/>
    </row>
    <row r="816" spans="1:6" s="56" customFormat="1" ht="25.5">
      <c r="A816" s="74"/>
      <c r="B816" s="164" t="s">
        <v>192</v>
      </c>
      <c r="C816" s="1"/>
      <c r="D816" s="57"/>
      <c r="E816" s="57"/>
      <c r="F816" s="57"/>
    </row>
    <row r="817" spans="1:6" s="56" customFormat="1" ht="38.25">
      <c r="A817" s="74"/>
      <c r="B817" s="164" t="s">
        <v>193</v>
      </c>
      <c r="C817" s="1"/>
      <c r="D817" s="57"/>
      <c r="E817" s="57"/>
      <c r="F817" s="57"/>
    </row>
    <row r="818" spans="1:6" s="56" customFormat="1" ht="38.25">
      <c r="A818" s="74"/>
      <c r="B818" s="164" t="s">
        <v>194</v>
      </c>
      <c r="C818" s="1"/>
      <c r="D818" s="57"/>
      <c r="E818" s="57"/>
      <c r="F818" s="57"/>
    </row>
    <row r="819" spans="1:6" s="56" customFormat="1" ht="51">
      <c r="A819" s="74"/>
      <c r="B819" s="164" t="s">
        <v>195</v>
      </c>
      <c r="C819" s="1"/>
      <c r="D819" s="57"/>
      <c r="E819" s="57"/>
      <c r="F819" s="57"/>
    </row>
    <row r="820" spans="1:6" s="56" customFormat="1">
      <c r="A820" s="74"/>
      <c r="B820" s="164" t="s">
        <v>196</v>
      </c>
      <c r="C820" s="1"/>
      <c r="D820" s="57"/>
      <c r="E820" s="189"/>
      <c r="F820" s="189"/>
    </row>
    <row r="821" spans="1:6" s="56" customFormat="1">
      <c r="A821" s="74"/>
      <c r="B821" s="164" t="s">
        <v>197</v>
      </c>
      <c r="C821" s="1" t="s">
        <v>24</v>
      </c>
      <c r="D821" s="189">
        <v>3</v>
      </c>
      <c r="E821" s="57"/>
      <c r="F821" s="57">
        <f>D821*E821</f>
        <v>0</v>
      </c>
    </row>
    <row r="822" spans="1:6" s="56" customFormat="1">
      <c r="A822" s="74"/>
      <c r="B822" s="24"/>
      <c r="C822" s="1"/>
      <c r="D822" s="57"/>
      <c r="E822" s="189"/>
      <c r="F822" s="189"/>
    </row>
    <row r="823" spans="1:6" s="56" customFormat="1" ht="76.5">
      <c r="A823" s="74" t="s">
        <v>1850</v>
      </c>
      <c r="B823" s="24" t="s">
        <v>2397</v>
      </c>
      <c r="C823" s="1" t="s">
        <v>47</v>
      </c>
      <c r="D823" s="57">
        <v>22</v>
      </c>
      <c r="E823" s="189"/>
      <c r="F823" s="189">
        <f>D823*E823</f>
        <v>0</v>
      </c>
    </row>
    <row r="824" spans="1:6" s="56" customFormat="1">
      <c r="A824" s="74"/>
      <c r="B824" s="24"/>
      <c r="C824" s="1"/>
      <c r="D824" s="57"/>
      <c r="E824" s="189"/>
      <c r="F824" s="189"/>
    </row>
    <row r="825" spans="1:6" s="56" customFormat="1" ht="63.75">
      <c r="A825" s="74" t="s">
        <v>1851</v>
      </c>
      <c r="B825" s="24" t="s">
        <v>2398</v>
      </c>
      <c r="C825" s="1" t="s">
        <v>47</v>
      </c>
      <c r="D825" s="57">
        <v>22</v>
      </c>
      <c r="E825" s="189"/>
      <c r="F825" s="189">
        <f>D825*E825</f>
        <v>0</v>
      </c>
    </row>
    <row r="826" spans="1:6" s="56" customFormat="1">
      <c r="A826" s="74"/>
      <c r="B826" s="24"/>
      <c r="C826" s="1"/>
      <c r="D826" s="57"/>
      <c r="E826" s="189"/>
      <c r="F826" s="189"/>
    </row>
    <row r="827" spans="1:6" s="56" customFormat="1" ht="140.25">
      <c r="A827" s="74" t="s">
        <v>1852</v>
      </c>
      <c r="B827" s="24" t="s">
        <v>146</v>
      </c>
      <c r="C827" s="1" t="s">
        <v>5</v>
      </c>
      <c r="D827" s="57">
        <v>13</v>
      </c>
      <c r="E827" s="57"/>
      <c r="F827" s="57">
        <f>D827*E827</f>
        <v>0</v>
      </c>
    </row>
    <row r="828" spans="1:6" s="56" customFormat="1">
      <c r="A828" s="74"/>
      <c r="B828" s="24"/>
      <c r="C828" s="1"/>
      <c r="D828" s="57"/>
      <c r="E828" s="57"/>
      <c r="F828" s="57"/>
    </row>
    <row r="829" spans="1:6" s="56" customFormat="1" ht="153">
      <c r="A829" s="74" t="s">
        <v>1853</v>
      </c>
      <c r="B829" s="24" t="s">
        <v>168</v>
      </c>
      <c r="C829" s="1" t="s">
        <v>47</v>
      </c>
      <c r="D829" s="57">
        <v>361</v>
      </c>
      <c r="E829" s="57"/>
      <c r="F829" s="57">
        <f>D829*E829</f>
        <v>0</v>
      </c>
    </row>
    <row r="830" spans="1:6" s="56" customFormat="1">
      <c r="A830" s="74"/>
      <c r="B830" s="24"/>
      <c r="C830" s="1"/>
      <c r="D830" s="57"/>
      <c r="E830" s="57"/>
      <c r="F830" s="57"/>
    </row>
    <row r="831" spans="1:6" s="56" customFormat="1" ht="38.25">
      <c r="A831" s="74" t="s">
        <v>1854</v>
      </c>
      <c r="B831" s="24" t="s">
        <v>176</v>
      </c>
      <c r="C831" s="1" t="s">
        <v>47</v>
      </c>
      <c r="D831" s="57">
        <v>361</v>
      </c>
      <c r="E831" s="57"/>
      <c r="F831" s="57">
        <f>D831*E831</f>
        <v>0</v>
      </c>
    </row>
    <row r="832" spans="1:6" s="56" customFormat="1">
      <c r="A832" s="74"/>
      <c r="B832" s="24"/>
      <c r="C832" s="1"/>
      <c r="D832" s="57"/>
      <c r="E832" s="57"/>
      <c r="F832" s="57"/>
    </row>
    <row r="833" spans="1:22" s="56" customFormat="1" ht="153">
      <c r="A833" s="74" t="s">
        <v>1855</v>
      </c>
      <c r="B833" s="24" t="s">
        <v>337</v>
      </c>
      <c r="C833" s="1" t="s">
        <v>5</v>
      </c>
      <c r="D833" s="57">
        <v>13</v>
      </c>
      <c r="E833" s="57"/>
      <c r="F833" s="57">
        <f>D833*E833</f>
        <v>0</v>
      </c>
    </row>
    <row r="834" spans="1:22" s="56" customFormat="1">
      <c r="A834" s="74"/>
      <c r="B834" s="24"/>
      <c r="C834" s="1"/>
      <c r="D834" s="57"/>
      <c r="E834" s="57"/>
      <c r="F834" s="57"/>
    </row>
    <row r="835" spans="1:22" s="56" customFormat="1" ht="153">
      <c r="A835" s="74" t="s">
        <v>1856</v>
      </c>
      <c r="B835" s="24" t="s">
        <v>562</v>
      </c>
      <c r="C835" s="1" t="s">
        <v>47</v>
      </c>
      <c r="D835" s="57">
        <v>33</v>
      </c>
      <c r="E835" s="57"/>
      <c r="F835" s="57">
        <f>D835*E835</f>
        <v>0</v>
      </c>
    </row>
    <row r="836" spans="1:22" s="82" customFormat="1">
      <c r="A836" s="74"/>
      <c r="B836" s="165"/>
      <c r="C836" s="166"/>
      <c r="D836" s="335"/>
      <c r="E836" s="335"/>
      <c r="F836" s="335"/>
      <c r="G836" s="56"/>
      <c r="H836" s="56"/>
      <c r="I836" s="56"/>
      <c r="J836" s="56"/>
      <c r="K836" s="56"/>
      <c r="L836" s="56"/>
      <c r="M836" s="56"/>
      <c r="N836" s="56"/>
      <c r="O836" s="56"/>
      <c r="P836" s="56"/>
      <c r="Q836" s="56"/>
      <c r="R836" s="56"/>
      <c r="S836" s="56"/>
    </row>
    <row r="837" spans="1:22" s="56" customFormat="1" ht="76.5">
      <c r="A837" s="74" t="s">
        <v>1857</v>
      </c>
      <c r="B837" s="11" t="s">
        <v>1034</v>
      </c>
      <c r="C837" s="1" t="s">
        <v>53</v>
      </c>
      <c r="D837" s="57">
        <v>331</v>
      </c>
      <c r="E837" s="57"/>
      <c r="F837" s="57">
        <f>D837*E837</f>
        <v>0</v>
      </c>
    </row>
    <row r="838" spans="1:22" s="82" customFormat="1">
      <c r="A838" s="74"/>
      <c r="B838" s="165"/>
      <c r="C838" s="166"/>
      <c r="D838" s="335"/>
      <c r="E838" s="335"/>
      <c r="F838" s="335"/>
      <c r="G838" s="56"/>
      <c r="H838" s="56"/>
      <c r="I838" s="56"/>
      <c r="J838" s="56"/>
      <c r="K838" s="56"/>
      <c r="L838" s="56"/>
      <c r="M838" s="56"/>
      <c r="N838" s="56"/>
      <c r="O838" s="56"/>
      <c r="P838" s="56"/>
      <c r="Q838" s="56"/>
      <c r="R838" s="56"/>
      <c r="S838" s="56"/>
    </row>
    <row r="839" spans="1:22" s="82" customFormat="1" ht="63.75">
      <c r="A839" s="74" t="s">
        <v>1858</v>
      </c>
      <c r="B839" s="11" t="s">
        <v>251</v>
      </c>
      <c r="C839" s="1" t="s">
        <v>55</v>
      </c>
      <c r="D839" s="57">
        <v>199</v>
      </c>
      <c r="E839" s="189"/>
      <c r="F839" s="57">
        <f>D839*E839</f>
        <v>0</v>
      </c>
      <c r="G839" s="56"/>
      <c r="H839" s="56"/>
      <c r="I839" s="56"/>
      <c r="J839" s="56"/>
      <c r="K839" s="56"/>
      <c r="L839" s="56"/>
      <c r="M839" s="56"/>
      <c r="N839" s="56"/>
      <c r="O839" s="56"/>
      <c r="P839" s="56"/>
      <c r="Q839" s="56"/>
      <c r="R839" s="56"/>
      <c r="S839" s="56"/>
    </row>
    <row r="840" spans="1:22">
      <c r="A840" s="74"/>
      <c r="B840" s="173"/>
      <c r="C840" s="166"/>
      <c r="D840" s="335"/>
      <c r="E840" s="335"/>
      <c r="F840" s="335"/>
    </row>
    <row r="841" spans="1:22" s="78" customFormat="1" ht="140.25">
      <c r="A841" s="74" t="s">
        <v>1859</v>
      </c>
      <c r="B841" s="11" t="s">
        <v>348</v>
      </c>
      <c r="C841" s="1" t="s">
        <v>47</v>
      </c>
      <c r="D841" s="189">
        <v>15</v>
      </c>
      <c r="E841" s="189"/>
      <c r="F841" s="57">
        <f>D841*E841</f>
        <v>0</v>
      </c>
    </row>
    <row r="842" spans="1:22" s="3" customFormat="1" ht="12.75" customHeight="1" thickBot="1">
      <c r="A842" s="176"/>
      <c r="B842" s="177"/>
      <c r="C842" s="1"/>
      <c r="D842" s="57"/>
      <c r="E842" s="57"/>
      <c r="F842" s="57"/>
    </row>
    <row r="843" spans="1:22" s="35" customFormat="1" ht="15" customHeight="1" thickTop="1" thickBot="1">
      <c r="A843" s="60" t="str">
        <f>A708</f>
        <v>1.8</v>
      </c>
      <c r="B843" s="61" t="str">
        <f>B708</f>
        <v>KANAL SKG-9</v>
      </c>
      <c r="C843" s="49"/>
      <c r="D843" s="50"/>
      <c r="E843" s="337"/>
      <c r="F843" s="337">
        <f>SUM(F709:F842)</f>
        <v>0</v>
      </c>
      <c r="G843" s="3"/>
      <c r="H843" s="3"/>
      <c r="I843" s="3"/>
      <c r="J843" s="3"/>
      <c r="K843" s="3"/>
      <c r="L843" s="3"/>
      <c r="M843" s="3"/>
      <c r="N843" s="3"/>
      <c r="O843" s="3"/>
      <c r="P843" s="3"/>
      <c r="Q843" s="3"/>
      <c r="R843" s="3"/>
      <c r="S843" s="3"/>
      <c r="T843" s="3"/>
      <c r="U843" s="3"/>
      <c r="V843" s="3"/>
    </row>
    <row r="844" spans="1:22" s="3" customFormat="1" ht="15" customHeight="1" thickTop="1">
      <c r="A844" s="13"/>
      <c r="B844" s="178"/>
      <c r="C844" s="179"/>
      <c r="D844" s="180"/>
      <c r="E844" s="180"/>
      <c r="F844" s="180"/>
    </row>
    <row r="845" spans="1:22" s="172" customFormat="1" ht="15">
      <c r="A845" s="168" t="s">
        <v>402</v>
      </c>
      <c r="B845" s="169" t="s">
        <v>433</v>
      </c>
      <c r="C845" s="170"/>
      <c r="D845" s="338"/>
      <c r="E845" s="338"/>
      <c r="F845" s="338"/>
      <c r="G845" s="174"/>
      <c r="H845" s="174"/>
      <c r="I845" s="174"/>
      <c r="J845" s="174"/>
      <c r="K845" s="174"/>
      <c r="L845" s="174"/>
      <c r="M845" s="174"/>
      <c r="N845" s="174"/>
      <c r="O845" s="174"/>
      <c r="P845" s="174"/>
      <c r="Q845" s="174"/>
      <c r="R845" s="174"/>
      <c r="S845" s="174"/>
      <c r="T845" s="174"/>
      <c r="U845" s="174"/>
      <c r="V845" s="174"/>
    </row>
    <row r="846" spans="1:22" s="3" customFormat="1">
      <c r="A846" s="74"/>
      <c r="B846" s="11"/>
      <c r="C846" s="1"/>
      <c r="D846" s="57"/>
      <c r="E846" s="57"/>
      <c r="F846" s="57"/>
    </row>
    <row r="847" spans="1:22" s="3" customFormat="1" ht="51">
      <c r="A847" s="74" t="s">
        <v>405</v>
      </c>
      <c r="B847" s="11" t="s">
        <v>148</v>
      </c>
      <c r="C847" s="1" t="s">
        <v>47</v>
      </c>
      <c r="D847" s="57">
        <v>32</v>
      </c>
      <c r="E847" s="57"/>
      <c r="F847" s="57">
        <f>D847*E847</f>
        <v>0</v>
      </c>
    </row>
    <row r="848" spans="1:22" s="3" customFormat="1">
      <c r="A848" s="74"/>
      <c r="B848" s="11"/>
      <c r="C848" s="1"/>
      <c r="D848" s="57"/>
      <c r="E848" s="57"/>
      <c r="F848" s="57"/>
    </row>
    <row r="849" spans="1:6" s="56" customFormat="1" ht="38.25">
      <c r="A849" s="74" t="s">
        <v>406</v>
      </c>
      <c r="B849" s="11" t="s">
        <v>91</v>
      </c>
      <c r="C849" s="1" t="s">
        <v>47</v>
      </c>
      <c r="D849" s="57">
        <v>64</v>
      </c>
      <c r="E849" s="57"/>
      <c r="F849" s="57">
        <f>D849*E849</f>
        <v>0</v>
      </c>
    </row>
    <row r="850" spans="1:6" s="56" customFormat="1">
      <c r="A850" s="74"/>
      <c r="B850" s="11"/>
      <c r="C850" s="1"/>
      <c r="D850" s="57"/>
      <c r="E850" s="57"/>
      <c r="F850" s="57"/>
    </row>
    <row r="851" spans="1:6" s="56" customFormat="1" ht="76.5">
      <c r="A851" s="74" t="s">
        <v>407</v>
      </c>
      <c r="B851" s="11" t="s">
        <v>189</v>
      </c>
      <c r="C851" s="1" t="s">
        <v>55</v>
      </c>
      <c r="D851" s="57">
        <v>32</v>
      </c>
      <c r="E851" s="57"/>
      <c r="F851" s="57">
        <f>D851*E851</f>
        <v>0</v>
      </c>
    </row>
    <row r="852" spans="1:6" s="56" customFormat="1">
      <c r="A852" s="74"/>
      <c r="B852" s="11"/>
      <c r="C852" s="1"/>
      <c r="D852" s="57"/>
      <c r="E852" s="57"/>
      <c r="F852" s="57"/>
    </row>
    <row r="853" spans="1:6" s="56" customFormat="1" ht="89.25">
      <c r="A853" s="74" t="s">
        <v>408</v>
      </c>
      <c r="B853" s="11" t="s">
        <v>253</v>
      </c>
      <c r="C853" s="1" t="s">
        <v>53</v>
      </c>
      <c r="D853" s="57">
        <v>51</v>
      </c>
      <c r="E853" s="57"/>
      <c r="F853" s="57"/>
    </row>
    <row r="854" spans="1:6" s="3" customFormat="1" ht="14.25">
      <c r="A854" s="69"/>
      <c r="B854" s="160" t="s">
        <v>54</v>
      </c>
      <c r="C854" s="1" t="s">
        <v>53</v>
      </c>
      <c r="D854" s="57">
        <f>D853*0.9</f>
        <v>45.9</v>
      </c>
      <c r="E854" s="57"/>
      <c r="F854" s="57">
        <f>D854*E854</f>
        <v>0</v>
      </c>
    </row>
    <row r="855" spans="1:6" s="3" customFormat="1" ht="14.25">
      <c r="A855" s="69"/>
      <c r="B855" s="161" t="s">
        <v>62</v>
      </c>
      <c r="C855" s="1" t="s">
        <v>53</v>
      </c>
      <c r="D855" s="57">
        <f>D853*0.1</f>
        <v>5.1000000000000005</v>
      </c>
      <c r="E855" s="57"/>
      <c r="F855" s="57">
        <f>D855*E855</f>
        <v>0</v>
      </c>
    </row>
    <row r="856" spans="1:6" s="56" customFormat="1">
      <c r="A856" s="74"/>
      <c r="B856" s="11"/>
      <c r="C856" s="1"/>
      <c r="D856" s="57"/>
      <c r="E856" s="57"/>
      <c r="F856" s="57"/>
    </row>
    <row r="857" spans="1:6" s="56" customFormat="1" ht="51">
      <c r="A857" s="74" t="s">
        <v>409</v>
      </c>
      <c r="B857" s="11" t="s">
        <v>254</v>
      </c>
      <c r="C857" s="1" t="s">
        <v>55</v>
      </c>
      <c r="D857" s="57">
        <v>108</v>
      </c>
      <c r="E857" s="57"/>
      <c r="F857" s="57">
        <f>D857*E857</f>
        <v>0</v>
      </c>
    </row>
    <row r="858" spans="1:6" s="56" customFormat="1">
      <c r="A858" s="74"/>
      <c r="B858" s="11"/>
      <c r="C858" s="1"/>
      <c r="D858" s="57"/>
      <c r="E858" s="57"/>
      <c r="F858" s="57"/>
    </row>
    <row r="859" spans="1:6" s="56" customFormat="1" ht="38.25">
      <c r="A859" s="74" t="s">
        <v>410</v>
      </c>
      <c r="B859" s="11" t="s">
        <v>72</v>
      </c>
      <c r="C859" s="1" t="s">
        <v>55</v>
      </c>
      <c r="D859" s="57">
        <v>32</v>
      </c>
      <c r="E859" s="57"/>
      <c r="F859" s="57">
        <f>D859*E859</f>
        <v>0</v>
      </c>
    </row>
    <row r="860" spans="1:6" s="56" customFormat="1">
      <c r="A860" s="74"/>
      <c r="B860" s="11"/>
      <c r="C860" s="1"/>
      <c r="D860" s="57"/>
      <c r="E860" s="57"/>
      <c r="F860" s="57"/>
    </row>
    <row r="861" spans="1:6" s="56" customFormat="1" ht="51">
      <c r="A861" s="74" t="s">
        <v>411</v>
      </c>
      <c r="B861" s="11" t="s">
        <v>162</v>
      </c>
      <c r="C861" s="1" t="s">
        <v>53</v>
      </c>
      <c r="D861" s="57">
        <v>15</v>
      </c>
      <c r="E861" s="57"/>
      <c r="F861" s="57">
        <f>D861*E861</f>
        <v>0</v>
      </c>
    </row>
    <row r="862" spans="1:6" s="56" customFormat="1">
      <c r="A862" s="74"/>
      <c r="B862" s="11"/>
      <c r="C862" s="1"/>
      <c r="D862" s="57"/>
      <c r="E862" s="57"/>
      <c r="F862" s="57"/>
    </row>
    <row r="863" spans="1:6" s="3" customFormat="1" ht="76.5">
      <c r="A863" s="74" t="s">
        <v>412</v>
      </c>
      <c r="B863" s="24" t="s">
        <v>145</v>
      </c>
      <c r="C863" s="1" t="s">
        <v>47</v>
      </c>
      <c r="D863" s="55">
        <v>32</v>
      </c>
      <c r="E863" s="57"/>
      <c r="F863" s="57">
        <f>D863*E863</f>
        <v>0</v>
      </c>
    </row>
    <row r="864" spans="1:6" s="56" customFormat="1">
      <c r="A864" s="74"/>
      <c r="B864" s="11"/>
      <c r="C864" s="1"/>
      <c r="D864" s="57"/>
      <c r="E864" s="57"/>
      <c r="F864" s="57"/>
    </row>
    <row r="865" spans="1:6" s="56" customFormat="1" ht="76.5">
      <c r="A865" s="74" t="s">
        <v>413</v>
      </c>
      <c r="B865" s="11" t="s">
        <v>1863</v>
      </c>
      <c r="C865" s="1" t="s">
        <v>53</v>
      </c>
      <c r="D865" s="57">
        <v>31</v>
      </c>
      <c r="E865" s="57"/>
      <c r="F865" s="57">
        <f>D865*E865</f>
        <v>0</v>
      </c>
    </row>
    <row r="866" spans="1:6" s="56" customFormat="1">
      <c r="A866" s="74"/>
      <c r="B866" s="24"/>
      <c r="C866" s="1"/>
      <c r="D866" s="57"/>
      <c r="E866" s="57"/>
      <c r="F866" s="57"/>
    </row>
    <row r="867" spans="1:6" s="56" customFormat="1" ht="89.25">
      <c r="A867" s="74" t="s">
        <v>414</v>
      </c>
      <c r="B867" s="24" t="s">
        <v>1860</v>
      </c>
      <c r="C867" s="1" t="s">
        <v>53</v>
      </c>
      <c r="D867" s="57">
        <v>6</v>
      </c>
      <c r="E867" s="57"/>
      <c r="F867" s="57">
        <f>D867*E867</f>
        <v>0</v>
      </c>
    </row>
    <row r="868" spans="1:6" s="56" customFormat="1">
      <c r="A868" s="74"/>
      <c r="B868" s="24"/>
      <c r="C868" s="1"/>
      <c r="D868" s="57"/>
      <c r="E868" s="57"/>
      <c r="F868" s="57"/>
    </row>
    <row r="869" spans="1:6" s="56" customFormat="1" ht="216.75">
      <c r="A869" s="74" t="s">
        <v>415</v>
      </c>
      <c r="B869" s="24" t="s">
        <v>892</v>
      </c>
      <c r="C869" s="1" t="s">
        <v>5</v>
      </c>
      <c r="D869" s="57">
        <v>2</v>
      </c>
      <c r="E869" s="57"/>
      <c r="F869" s="57">
        <f>D869*E869</f>
        <v>0</v>
      </c>
    </row>
    <row r="870" spans="1:6" s="56" customFormat="1">
      <c r="A870" s="74"/>
      <c r="B870" s="24"/>
      <c r="C870" s="1"/>
      <c r="D870" s="57"/>
      <c r="E870" s="57"/>
      <c r="F870" s="57"/>
    </row>
    <row r="871" spans="1:6" s="56" customFormat="1" ht="38.25">
      <c r="A871" s="74" t="s">
        <v>416</v>
      </c>
      <c r="B871" s="24" t="s">
        <v>48</v>
      </c>
      <c r="C871" s="1" t="s">
        <v>55</v>
      </c>
      <c r="D871" s="57">
        <v>54</v>
      </c>
      <c r="E871" s="57"/>
      <c r="F871" s="57">
        <f>D871*E871</f>
        <v>0</v>
      </c>
    </row>
    <row r="872" spans="1:6" s="56" customFormat="1">
      <c r="A872" s="74"/>
      <c r="B872" s="24"/>
      <c r="C872" s="1"/>
      <c r="D872" s="57"/>
      <c r="E872" s="57"/>
      <c r="F872" s="57"/>
    </row>
    <row r="873" spans="1:6" s="56" customFormat="1" ht="51">
      <c r="A873" s="74" t="s">
        <v>417</v>
      </c>
      <c r="B873" s="24" t="s">
        <v>100</v>
      </c>
      <c r="C873" s="1" t="s">
        <v>55</v>
      </c>
      <c r="D873" s="57">
        <v>54</v>
      </c>
      <c r="E873" s="57"/>
      <c r="F873" s="57">
        <f>D873*E873</f>
        <v>0</v>
      </c>
    </row>
    <row r="874" spans="1:6" s="56" customFormat="1">
      <c r="A874" s="74"/>
      <c r="B874" s="24"/>
      <c r="C874" s="1"/>
      <c r="D874" s="57"/>
      <c r="E874" s="57"/>
      <c r="F874" s="57"/>
    </row>
    <row r="875" spans="1:6" s="56" customFormat="1" ht="51">
      <c r="A875" s="74" t="s">
        <v>418</v>
      </c>
      <c r="B875" s="24" t="s">
        <v>63</v>
      </c>
      <c r="C875" s="1" t="s">
        <v>55</v>
      </c>
      <c r="D875" s="57">
        <v>95</v>
      </c>
      <c r="E875" s="57"/>
      <c r="F875" s="57">
        <f>D875*E875</f>
        <v>0</v>
      </c>
    </row>
    <row r="876" spans="1:6" s="56" customFormat="1">
      <c r="A876" s="74"/>
      <c r="B876" s="24"/>
      <c r="C876" s="1"/>
      <c r="D876" s="57"/>
      <c r="E876" s="57"/>
      <c r="F876" s="57"/>
    </row>
    <row r="877" spans="1:6" s="56" customFormat="1" ht="51">
      <c r="A877" s="74" t="s">
        <v>419</v>
      </c>
      <c r="B877" s="24" t="s">
        <v>101</v>
      </c>
      <c r="C877" s="1" t="s">
        <v>55</v>
      </c>
      <c r="D877" s="57">
        <v>95</v>
      </c>
      <c r="E877" s="57"/>
      <c r="F877" s="57">
        <f>D877*E877</f>
        <v>0</v>
      </c>
    </row>
    <row r="878" spans="1:6" s="56" customFormat="1">
      <c r="A878" s="74"/>
      <c r="B878" s="11"/>
      <c r="C878" s="1"/>
      <c r="D878" s="57"/>
      <c r="E878" s="57"/>
      <c r="F878" s="57"/>
    </row>
    <row r="879" spans="1:6" s="3" customFormat="1" ht="63.75">
      <c r="A879" s="74" t="s">
        <v>420</v>
      </c>
      <c r="B879" s="24" t="s">
        <v>404</v>
      </c>
      <c r="C879" s="1" t="s">
        <v>5</v>
      </c>
      <c r="D879" s="55">
        <v>2</v>
      </c>
      <c r="E879" s="57"/>
      <c r="F879" s="57">
        <f>D879*E879</f>
        <v>0</v>
      </c>
    </row>
    <row r="880" spans="1:6" s="56" customFormat="1">
      <c r="A880" s="74"/>
      <c r="B880" s="11"/>
      <c r="C880" s="1"/>
      <c r="D880" s="57"/>
      <c r="E880" s="57"/>
      <c r="F880" s="57"/>
    </row>
    <row r="881" spans="1:6" s="3" customFormat="1" ht="63.75">
      <c r="A881" s="74" t="s">
        <v>421</v>
      </c>
      <c r="B881" s="24" t="s">
        <v>207</v>
      </c>
      <c r="C881" s="1" t="s">
        <v>5</v>
      </c>
      <c r="D881" s="55">
        <v>2</v>
      </c>
      <c r="E881" s="57"/>
      <c r="F881" s="57">
        <f>D881*E881</f>
        <v>0</v>
      </c>
    </row>
    <row r="882" spans="1:6" s="56" customFormat="1" ht="12.75" customHeight="1">
      <c r="A882" s="74"/>
      <c r="B882" s="75"/>
      <c r="C882" s="1"/>
      <c r="D882" s="189"/>
      <c r="E882" s="336"/>
      <c r="F882" s="336"/>
    </row>
    <row r="883" spans="1:6" s="3" customFormat="1" ht="76.5">
      <c r="A883" s="74" t="s">
        <v>422</v>
      </c>
      <c r="B883" s="24" t="s">
        <v>179</v>
      </c>
      <c r="C883" s="1" t="s">
        <v>47</v>
      </c>
      <c r="D883" s="189">
        <v>32</v>
      </c>
      <c r="E883" s="57"/>
      <c r="F883" s="57">
        <f>D883*E883</f>
        <v>0</v>
      </c>
    </row>
    <row r="884" spans="1:6" s="56" customFormat="1">
      <c r="A884" s="74"/>
      <c r="B884" s="75"/>
      <c r="C884" s="1"/>
      <c r="D884" s="57"/>
      <c r="E884" s="189"/>
      <c r="F884" s="189"/>
    </row>
    <row r="885" spans="1:6" s="56" customFormat="1">
      <c r="A885" s="74" t="s">
        <v>423</v>
      </c>
      <c r="B885" s="24" t="s">
        <v>183</v>
      </c>
      <c r="C885" s="1"/>
      <c r="D885" s="57"/>
      <c r="E885" s="189"/>
      <c r="F885" s="189"/>
    </row>
    <row r="886" spans="1:6" s="56" customFormat="1">
      <c r="A886" s="74"/>
      <c r="B886" s="164" t="s">
        <v>186</v>
      </c>
      <c r="C886" s="1"/>
      <c r="D886" s="57"/>
      <c r="E886" s="189"/>
      <c r="F886" s="189"/>
    </row>
    <row r="887" spans="1:6" s="56" customFormat="1" ht="25.5">
      <c r="A887" s="74"/>
      <c r="B887" s="163" t="s">
        <v>187</v>
      </c>
      <c r="C887" s="1"/>
      <c r="D887" s="57"/>
      <c r="E887" s="189"/>
      <c r="F887" s="189"/>
    </row>
    <row r="888" spans="1:6" s="56" customFormat="1" ht="63.75">
      <c r="A888" s="74"/>
      <c r="B888" s="163" t="s">
        <v>188</v>
      </c>
      <c r="C888" s="1"/>
      <c r="D888" s="57"/>
      <c r="E888" s="189"/>
      <c r="F888" s="189"/>
    </row>
    <row r="889" spans="1:6" s="56" customFormat="1" ht="89.25">
      <c r="A889" s="74"/>
      <c r="B889" s="163" t="s">
        <v>269</v>
      </c>
      <c r="C889" s="1"/>
      <c r="D889" s="57"/>
      <c r="E889" s="189"/>
      <c r="F889" s="189"/>
    </row>
    <row r="890" spans="1:6" s="56" customFormat="1" ht="25.5">
      <c r="A890" s="74"/>
      <c r="B890" s="163" t="s">
        <v>184</v>
      </c>
      <c r="C890" s="1"/>
      <c r="D890" s="57"/>
      <c r="E890" s="57"/>
      <c r="F890" s="57"/>
    </row>
    <row r="891" spans="1:6" s="56" customFormat="1" ht="38.25">
      <c r="A891" s="74"/>
      <c r="B891" s="163" t="s">
        <v>185</v>
      </c>
      <c r="C891" s="1"/>
      <c r="D891" s="57"/>
      <c r="E891" s="57"/>
      <c r="F891" s="57"/>
    </row>
    <row r="892" spans="1:6" s="3" customFormat="1" ht="89.25">
      <c r="A892" s="74"/>
      <c r="B892" s="164" t="s">
        <v>2395</v>
      </c>
      <c r="C892" s="1"/>
      <c r="D892" s="55"/>
      <c r="E892" s="57"/>
      <c r="F892" s="57"/>
    </row>
    <row r="893" spans="1:6" s="56" customFormat="1" ht="63.75">
      <c r="A893" s="74"/>
      <c r="B893" s="164" t="s">
        <v>191</v>
      </c>
      <c r="C893" s="1"/>
      <c r="D893" s="57"/>
      <c r="E893" s="57"/>
      <c r="F893" s="57"/>
    </row>
    <row r="894" spans="1:6" s="56" customFormat="1" ht="76.5">
      <c r="A894" s="74"/>
      <c r="B894" s="163" t="s">
        <v>1864</v>
      </c>
      <c r="C894" s="1"/>
      <c r="D894" s="57"/>
      <c r="E894" s="57"/>
      <c r="F894" s="57"/>
    </row>
    <row r="895" spans="1:6" s="56" customFormat="1" ht="76.5">
      <c r="A895" s="74"/>
      <c r="B895" s="164" t="s">
        <v>1861</v>
      </c>
      <c r="C895" s="1"/>
      <c r="D895" s="57"/>
      <c r="E895" s="189"/>
      <c r="F895" s="189"/>
    </row>
    <row r="896" spans="1:6" s="56" customFormat="1" ht="25.5">
      <c r="A896" s="74"/>
      <c r="B896" s="164" t="s">
        <v>192</v>
      </c>
      <c r="C896" s="1"/>
      <c r="D896" s="57"/>
      <c r="E896" s="57"/>
      <c r="F896" s="57"/>
    </row>
    <row r="897" spans="1:6" s="56" customFormat="1" ht="38.25">
      <c r="A897" s="74"/>
      <c r="B897" s="164" t="s">
        <v>193</v>
      </c>
      <c r="C897" s="1"/>
      <c r="D897" s="57"/>
      <c r="E897" s="57"/>
      <c r="F897" s="57"/>
    </row>
    <row r="898" spans="1:6" s="56" customFormat="1" ht="38.25">
      <c r="A898" s="74"/>
      <c r="B898" s="164" t="s">
        <v>194</v>
      </c>
      <c r="C898" s="1"/>
      <c r="D898" s="57"/>
      <c r="E898" s="57"/>
      <c r="F898" s="57"/>
    </row>
    <row r="899" spans="1:6" s="56" customFormat="1" ht="51">
      <c r="A899" s="74"/>
      <c r="B899" s="164" t="s">
        <v>195</v>
      </c>
      <c r="C899" s="1"/>
      <c r="D899" s="57"/>
      <c r="E899" s="57"/>
      <c r="F899" s="57"/>
    </row>
    <row r="900" spans="1:6" s="56" customFormat="1">
      <c r="A900" s="74"/>
      <c r="B900" s="164" t="s">
        <v>196</v>
      </c>
      <c r="C900" s="1"/>
      <c r="D900" s="57"/>
      <c r="E900" s="189"/>
      <c r="F900" s="189"/>
    </row>
    <row r="901" spans="1:6" s="56" customFormat="1">
      <c r="A901" s="74"/>
      <c r="B901" s="164" t="s">
        <v>197</v>
      </c>
      <c r="C901" s="1" t="s">
        <v>24</v>
      </c>
      <c r="D901" s="189">
        <v>3</v>
      </c>
      <c r="E901" s="57"/>
      <c r="F901" s="57">
        <f>D901*E901</f>
        <v>0</v>
      </c>
    </row>
    <row r="902" spans="1:6" s="56" customFormat="1">
      <c r="A902" s="74"/>
      <c r="B902" s="75"/>
      <c r="C902" s="1"/>
      <c r="D902" s="57"/>
      <c r="E902" s="189"/>
      <c r="F902" s="189"/>
    </row>
    <row r="903" spans="1:6" s="56" customFormat="1">
      <c r="A903" s="74" t="s">
        <v>424</v>
      </c>
      <c r="B903" s="24" t="s">
        <v>183</v>
      </c>
      <c r="C903" s="1"/>
      <c r="D903" s="57"/>
      <c r="E903" s="189"/>
      <c r="F903" s="189"/>
    </row>
    <row r="904" spans="1:6" s="56" customFormat="1">
      <c r="A904" s="74"/>
      <c r="B904" s="164" t="s">
        <v>186</v>
      </c>
      <c r="C904" s="1"/>
      <c r="D904" s="57"/>
      <c r="E904" s="189"/>
      <c r="F904" s="189"/>
    </row>
    <row r="905" spans="1:6" s="56" customFormat="1" ht="25.5">
      <c r="A905" s="74"/>
      <c r="B905" s="163" t="s">
        <v>187</v>
      </c>
      <c r="C905" s="1"/>
      <c r="D905" s="57"/>
      <c r="E905" s="189"/>
      <c r="F905" s="189"/>
    </row>
    <row r="906" spans="1:6" s="56" customFormat="1" ht="63.75">
      <c r="A906" s="74"/>
      <c r="B906" s="163" t="s">
        <v>188</v>
      </c>
      <c r="C906" s="1"/>
      <c r="D906" s="57"/>
      <c r="E906" s="189"/>
      <c r="F906" s="189"/>
    </row>
    <row r="907" spans="1:6" s="56" customFormat="1" ht="76.5">
      <c r="A907" s="74"/>
      <c r="B907" s="163" t="s">
        <v>1865</v>
      </c>
      <c r="C907" s="1"/>
      <c r="D907" s="57"/>
      <c r="E907" s="189"/>
      <c r="F907" s="189"/>
    </row>
    <row r="908" spans="1:6" s="56" customFormat="1" ht="25.5">
      <c r="A908" s="74"/>
      <c r="B908" s="163" t="s">
        <v>184</v>
      </c>
      <c r="C908" s="1"/>
      <c r="D908" s="57"/>
      <c r="E908" s="57"/>
      <c r="F908" s="57"/>
    </row>
    <row r="909" spans="1:6" s="56" customFormat="1" ht="38.25">
      <c r="A909" s="74"/>
      <c r="B909" s="163" t="s">
        <v>185</v>
      </c>
      <c r="C909" s="1"/>
      <c r="D909" s="57"/>
      <c r="E909" s="57"/>
      <c r="F909" s="57"/>
    </row>
    <row r="910" spans="1:6" s="3" customFormat="1" ht="76.5">
      <c r="A910" s="74"/>
      <c r="B910" s="164" t="s">
        <v>1866</v>
      </c>
      <c r="C910" s="1"/>
      <c r="D910" s="55"/>
      <c r="E910" s="57"/>
      <c r="F910" s="57"/>
    </row>
    <row r="911" spans="1:6" s="56" customFormat="1" ht="51">
      <c r="A911" s="74"/>
      <c r="B911" s="164" t="s">
        <v>2399</v>
      </c>
      <c r="C911" s="1"/>
      <c r="D911" s="57"/>
      <c r="E911" s="57"/>
      <c r="F911" s="57"/>
    </row>
    <row r="912" spans="1:6" s="56" customFormat="1" ht="38.25">
      <c r="A912" s="74"/>
      <c r="B912" s="164" t="s">
        <v>891</v>
      </c>
      <c r="C912" s="1"/>
      <c r="D912" s="57"/>
      <c r="E912" s="57"/>
      <c r="F912" s="57"/>
    </row>
    <row r="913" spans="1:6" s="56" customFormat="1">
      <c r="A913" s="74"/>
      <c r="B913" s="164" t="s">
        <v>750</v>
      </c>
      <c r="C913" s="1"/>
      <c r="D913" s="57"/>
      <c r="E913" s="57"/>
      <c r="F913" s="57"/>
    </row>
    <row r="914" spans="1:6" s="56" customFormat="1" ht="25.5">
      <c r="A914" s="74"/>
      <c r="B914" s="164" t="s">
        <v>751</v>
      </c>
      <c r="C914" s="1"/>
      <c r="D914" s="57"/>
      <c r="E914" s="57"/>
      <c r="F914" s="57"/>
    </row>
    <row r="915" spans="1:6" s="56" customFormat="1">
      <c r="A915" s="74"/>
      <c r="B915" s="164" t="s">
        <v>752</v>
      </c>
      <c r="C915" s="1"/>
      <c r="D915" s="57"/>
      <c r="E915" s="57"/>
      <c r="F915" s="57"/>
    </row>
    <row r="916" spans="1:6" s="56" customFormat="1" ht="38.25">
      <c r="A916" s="74"/>
      <c r="B916" s="164" t="s">
        <v>753</v>
      </c>
      <c r="C916" s="1"/>
      <c r="D916" s="57"/>
      <c r="E916" s="57"/>
      <c r="F916" s="57"/>
    </row>
    <row r="917" spans="1:6" s="56" customFormat="1">
      <c r="A917" s="74"/>
      <c r="B917" s="164" t="s">
        <v>755</v>
      </c>
      <c r="C917" s="1"/>
      <c r="D917" s="57"/>
      <c r="E917" s="57"/>
      <c r="F917" s="57"/>
    </row>
    <row r="918" spans="1:6" s="56" customFormat="1">
      <c r="A918" s="74"/>
      <c r="B918" s="164" t="s">
        <v>754</v>
      </c>
      <c r="C918" s="1"/>
      <c r="D918" s="57"/>
      <c r="E918" s="57"/>
      <c r="F918" s="57"/>
    </row>
    <row r="919" spans="1:6" s="56" customFormat="1">
      <c r="A919" s="74"/>
      <c r="B919" s="164" t="s">
        <v>756</v>
      </c>
      <c r="C919" s="1"/>
      <c r="D919" s="57"/>
      <c r="E919" s="57"/>
      <c r="F919" s="57"/>
    </row>
    <row r="920" spans="1:6" s="56" customFormat="1">
      <c r="A920" s="74"/>
      <c r="B920" s="164" t="s">
        <v>757</v>
      </c>
      <c r="C920" s="1"/>
      <c r="D920" s="57"/>
      <c r="E920" s="57"/>
      <c r="F920" s="57"/>
    </row>
    <row r="921" spans="1:6" s="56" customFormat="1" ht="76.5">
      <c r="A921" s="74"/>
      <c r="B921" s="163" t="s">
        <v>1864</v>
      </c>
      <c r="C921" s="1"/>
      <c r="D921" s="57"/>
      <c r="E921" s="57"/>
      <c r="F921" s="57"/>
    </row>
    <row r="922" spans="1:6" s="56" customFormat="1" ht="76.5">
      <c r="A922" s="74"/>
      <c r="B922" s="164" t="s">
        <v>1861</v>
      </c>
      <c r="C922" s="1"/>
      <c r="D922" s="57"/>
      <c r="E922" s="189"/>
      <c r="F922" s="189"/>
    </row>
    <row r="923" spans="1:6" s="56" customFormat="1" ht="25.5">
      <c r="A923" s="74"/>
      <c r="B923" s="164" t="s">
        <v>192</v>
      </c>
      <c r="C923" s="1"/>
      <c r="D923" s="57"/>
      <c r="E923" s="57"/>
      <c r="F923" s="57"/>
    </row>
    <row r="924" spans="1:6" s="56" customFormat="1" ht="38.25">
      <c r="A924" s="74"/>
      <c r="B924" s="164" t="s">
        <v>193</v>
      </c>
      <c r="C924" s="1"/>
      <c r="D924" s="57"/>
      <c r="E924" s="57"/>
      <c r="F924" s="57"/>
    </row>
    <row r="925" spans="1:6" s="56" customFormat="1" ht="38.25">
      <c r="A925" s="74"/>
      <c r="B925" s="164" t="s">
        <v>194</v>
      </c>
      <c r="C925" s="1"/>
      <c r="D925" s="57"/>
      <c r="E925" s="57"/>
      <c r="F925" s="57"/>
    </row>
    <row r="926" spans="1:6" s="56" customFormat="1" ht="51">
      <c r="A926" s="74"/>
      <c r="B926" s="164" t="s">
        <v>195</v>
      </c>
      <c r="C926" s="1"/>
      <c r="D926" s="57"/>
      <c r="E926" s="57"/>
      <c r="F926" s="57"/>
    </row>
    <row r="927" spans="1:6" s="56" customFormat="1">
      <c r="A927" s="74"/>
      <c r="B927" s="164" t="s">
        <v>196</v>
      </c>
      <c r="C927" s="1"/>
      <c r="D927" s="57"/>
      <c r="E927" s="189"/>
      <c r="F927" s="189"/>
    </row>
    <row r="928" spans="1:6" s="56" customFormat="1">
      <c r="A928" s="74"/>
      <c r="B928" s="164" t="s">
        <v>197</v>
      </c>
      <c r="C928" s="1" t="s">
        <v>24</v>
      </c>
      <c r="D928" s="189">
        <v>1</v>
      </c>
      <c r="E928" s="57"/>
      <c r="F928" s="57">
        <f>D928*E928</f>
        <v>0</v>
      </c>
    </row>
    <row r="929" spans="1:22" s="56" customFormat="1">
      <c r="A929" s="74"/>
      <c r="B929" s="24"/>
      <c r="C929" s="1"/>
      <c r="D929" s="57"/>
      <c r="E929" s="189"/>
      <c r="F929" s="189"/>
    </row>
    <row r="930" spans="1:22" s="56" customFormat="1" ht="140.25">
      <c r="A930" s="74" t="s">
        <v>425</v>
      </c>
      <c r="B930" s="24" t="s">
        <v>146</v>
      </c>
      <c r="C930" s="1" t="s">
        <v>5</v>
      </c>
      <c r="D930" s="57">
        <v>2</v>
      </c>
      <c r="E930" s="57"/>
      <c r="F930" s="57">
        <f>D930*E930</f>
        <v>0</v>
      </c>
    </row>
    <row r="931" spans="1:22" s="56" customFormat="1">
      <c r="A931" s="74"/>
      <c r="B931" s="24"/>
      <c r="C931" s="1"/>
      <c r="D931" s="57"/>
      <c r="E931" s="57"/>
      <c r="F931" s="57"/>
    </row>
    <row r="932" spans="1:22" s="56" customFormat="1" ht="153">
      <c r="A932" s="74" t="s">
        <v>426</v>
      </c>
      <c r="B932" s="24" t="s">
        <v>168</v>
      </c>
      <c r="C932" s="1" t="s">
        <v>47</v>
      </c>
      <c r="D932" s="57">
        <v>32</v>
      </c>
      <c r="E932" s="57"/>
      <c r="F932" s="57">
        <f>D932*E932</f>
        <v>0</v>
      </c>
    </row>
    <row r="933" spans="1:22" s="56" customFormat="1">
      <c r="A933" s="74"/>
      <c r="B933" s="24"/>
      <c r="C933" s="1"/>
      <c r="D933" s="57"/>
      <c r="E933" s="57"/>
      <c r="F933" s="57"/>
    </row>
    <row r="934" spans="1:22" s="56" customFormat="1" ht="38.25">
      <c r="A934" s="74" t="s">
        <v>427</v>
      </c>
      <c r="B934" s="24" t="s">
        <v>176</v>
      </c>
      <c r="C934" s="1" t="s">
        <v>47</v>
      </c>
      <c r="D934" s="57">
        <v>32</v>
      </c>
      <c r="E934" s="57"/>
      <c r="F934" s="57">
        <f>D934*E934</f>
        <v>0</v>
      </c>
    </row>
    <row r="935" spans="1:22" s="3" customFormat="1" ht="12.75" customHeight="1" thickBot="1">
      <c r="A935" s="176"/>
      <c r="B935" s="177"/>
      <c r="C935" s="1"/>
      <c r="D935" s="57"/>
      <c r="E935" s="57"/>
      <c r="F935" s="57"/>
    </row>
    <row r="936" spans="1:22" s="35" customFormat="1" ht="15" customHeight="1" thickTop="1" thickBot="1">
      <c r="A936" s="60" t="str">
        <f>A845</f>
        <v>1.9</v>
      </c>
      <c r="B936" s="61" t="str">
        <f>B845</f>
        <v>KANAL SKG-10</v>
      </c>
      <c r="C936" s="49"/>
      <c r="D936" s="50"/>
      <c r="E936" s="337"/>
      <c r="F936" s="337">
        <f>SUM(F846:F935)</f>
        <v>0</v>
      </c>
      <c r="G936" s="3"/>
      <c r="H936" s="3"/>
      <c r="I936" s="3"/>
      <c r="J936" s="3"/>
      <c r="K936" s="3"/>
      <c r="L936" s="3"/>
      <c r="M936" s="3"/>
      <c r="N936" s="3"/>
      <c r="O936" s="3"/>
      <c r="P936" s="3"/>
      <c r="Q936" s="3"/>
      <c r="R936" s="3"/>
      <c r="S936" s="3"/>
      <c r="T936" s="3"/>
      <c r="U936" s="3"/>
      <c r="V936" s="3"/>
    </row>
    <row r="937" spans="1:22" s="3" customFormat="1" ht="13.5" thickTop="1">
      <c r="A937" s="13"/>
      <c r="B937" s="11"/>
      <c r="C937" s="14"/>
      <c r="D937" s="36"/>
      <c r="E937" s="36"/>
      <c r="F937" s="36"/>
    </row>
    <row r="938" spans="1:22" s="172" customFormat="1" ht="15">
      <c r="A938" s="168" t="s">
        <v>432</v>
      </c>
      <c r="B938" s="169" t="s">
        <v>481</v>
      </c>
      <c r="C938" s="170"/>
      <c r="D938" s="338"/>
      <c r="E938" s="338"/>
      <c r="F938" s="338"/>
      <c r="G938" s="174"/>
      <c r="H938" s="174"/>
      <c r="I938" s="174"/>
      <c r="J938" s="174"/>
      <c r="K938" s="174"/>
      <c r="L938" s="174"/>
      <c r="M938" s="174"/>
      <c r="N938" s="174"/>
      <c r="O938" s="174"/>
      <c r="P938" s="174"/>
      <c r="Q938" s="174"/>
      <c r="R938" s="174"/>
      <c r="S938" s="174"/>
      <c r="T938" s="174"/>
      <c r="U938" s="174"/>
      <c r="V938" s="174"/>
    </row>
    <row r="939" spans="1:22" s="3" customFormat="1">
      <c r="A939" s="74"/>
      <c r="B939" s="11"/>
      <c r="C939" s="1"/>
      <c r="D939" s="57"/>
      <c r="E939" s="57"/>
      <c r="F939" s="57"/>
    </row>
    <row r="940" spans="1:22" s="3" customFormat="1" ht="51">
      <c r="A940" s="74" t="s">
        <v>434</v>
      </c>
      <c r="B940" s="11" t="s">
        <v>148</v>
      </c>
      <c r="C940" s="1" t="s">
        <v>47</v>
      </c>
      <c r="D940" s="57">
        <v>920</v>
      </c>
      <c r="E940" s="57"/>
      <c r="F940" s="57">
        <f>D940*E940</f>
        <v>0</v>
      </c>
    </row>
    <row r="941" spans="1:22" s="3" customFormat="1">
      <c r="A941" s="74"/>
      <c r="B941" s="11"/>
      <c r="C941" s="1"/>
      <c r="D941" s="57"/>
      <c r="E941" s="57"/>
      <c r="F941" s="57"/>
    </row>
    <row r="942" spans="1:22" s="56" customFormat="1" ht="38.25">
      <c r="A942" s="74" t="s">
        <v>435</v>
      </c>
      <c r="B942" s="11" t="s">
        <v>91</v>
      </c>
      <c r="C942" s="1" t="s">
        <v>47</v>
      </c>
      <c r="D942" s="57">
        <v>1458</v>
      </c>
      <c r="E942" s="57"/>
      <c r="F942" s="57">
        <f>D942*E942</f>
        <v>0</v>
      </c>
    </row>
    <row r="943" spans="1:22" s="56" customFormat="1">
      <c r="A943" s="74"/>
      <c r="B943" s="11"/>
      <c r="C943" s="1"/>
      <c r="D943" s="57"/>
      <c r="E943" s="57"/>
      <c r="F943" s="57"/>
    </row>
    <row r="944" spans="1:22" s="56" customFormat="1" ht="76.5">
      <c r="A944" s="74" t="s">
        <v>436</v>
      </c>
      <c r="B944" s="11" t="s">
        <v>189</v>
      </c>
      <c r="C944" s="1" t="s">
        <v>55</v>
      </c>
      <c r="D944" s="57">
        <v>729</v>
      </c>
      <c r="E944" s="57"/>
      <c r="F944" s="57">
        <f>D944*E944</f>
        <v>0</v>
      </c>
    </row>
    <row r="945" spans="1:6" s="3" customFormat="1">
      <c r="A945" s="74"/>
      <c r="B945" s="11"/>
      <c r="C945" s="1"/>
      <c r="D945" s="57"/>
      <c r="E945" s="57"/>
      <c r="F945" s="57"/>
    </row>
    <row r="946" spans="1:6" s="3" customFormat="1" ht="76.5">
      <c r="A946" s="74" t="s">
        <v>437</v>
      </c>
      <c r="B946" s="11" t="s">
        <v>149</v>
      </c>
      <c r="C946" s="1" t="s">
        <v>5</v>
      </c>
      <c r="D946" s="57">
        <v>6</v>
      </c>
      <c r="E946" s="57"/>
      <c r="F946" s="57">
        <f>D946*E946</f>
        <v>0</v>
      </c>
    </row>
    <row r="947" spans="1:6" s="3" customFormat="1">
      <c r="A947" s="74"/>
      <c r="B947" s="11"/>
      <c r="C947" s="1"/>
      <c r="D947" s="57"/>
      <c r="E947" s="57"/>
      <c r="F947" s="57"/>
    </row>
    <row r="948" spans="1:6" s="3" customFormat="1" ht="76.5">
      <c r="A948" s="74" t="s">
        <v>438</v>
      </c>
      <c r="B948" s="11" t="s">
        <v>150</v>
      </c>
      <c r="C948" s="1" t="s">
        <v>5</v>
      </c>
      <c r="D948" s="57">
        <v>5</v>
      </c>
      <c r="E948" s="57"/>
      <c r="F948" s="57">
        <f>D948*E948</f>
        <v>0</v>
      </c>
    </row>
    <row r="949" spans="1:6" s="3" customFormat="1">
      <c r="A949" s="74"/>
      <c r="B949" s="11"/>
      <c r="C949" s="1"/>
      <c r="D949" s="57"/>
      <c r="E949" s="57"/>
      <c r="F949" s="57"/>
    </row>
    <row r="950" spans="1:6" s="3" customFormat="1" ht="76.5">
      <c r="A950" s="74" t="s">
        <v>439</v>
      </c>
      <c r="B950" s="11" t="s">
        <v>151</v>
      </c>
      <c r="C950" s="1" t="s">
        <v>5</v>
      </c>
      <c r="D950" s="57">
        <v>3</v>
      </c>
      <c r="E950" s="57"/>
      <c r="F950" s="57">
        <f>D950*E950</f>
        <v>0</v>
      </c>
    </row>
    <row r="951" spans="1:6" s="3" customFormat="1">
      <c r="A951" s="74"/>
      <c r="B951" s="11"/>
      <c r="C951" s="1"/>
      <c r="D951" s="57"/>
      <c r="E951" s="57"/>
      <c r="F951" s="57"/>
    </row>
    <row r="952" spans="1:6" s="3" customFormat="1" ht="63.75">
      <c r="A952" s="74" t="s">
        <v>440</v>
      </c>
      <c r="B952" s="11" t="s">
        <v>152</v>
      </c>
      <c r="C952" s="1" t="s">
        <v>5</v>
      </c>
      <c r="D952" s="57">
        <v>6</v>
      </c>
      <c r="E952" s="57"/>
      <c r="F952" s="57">
        <f>D952*E952</f>
        <v>0</v>
      </c>
    </row>
    <row r="953" spans="1:6" s="3" customFormat="1">
      <c r="A953" s="74"/>
      <c r="B953" s="11"/>
      <c r="C953" s="1"/>
      <c r="D953" s="57"/>
      <c r="E953" s="57"/>
      <c r="F953" s="57"/>
    </row>
    <row r="954" spans="1:6" s="3" customFormat="1" ht="63.75">
      <c r="A954" s="74" t="s">
        <v>441</v>
      </c>
      <c r="B954" s="11" t="s">
        <v>153</v>
      </c>
      <c r="C954" s="1" t="s">
        <v>5</v>
      </c>
      <c r="D954" s="57">
        <v>5</v>
      </c>
      <c r="E954" s="57"/>
      <c r="F954" s="57">
        <f>D954*E954</f>
        <v>0</v>
      </c>
    </row>
    <row r="955" spans="1:6" s="3" customFormat="1">
      <c r="A955" s="74"/>
      <c r="B955" s="11"/>
      <c r="C955" s="1"/>
      <c r="D955" s="57"/>
      <c r="E955" s="57"/>
      <c r="F955" s="57"/>
    </row>
    <row r="956" spans="1:6" s="3" customFormat="1" ht="63.75">
      <c r="A956" s="74" t="s">
        <v>442</v>
      </c>
      <c r="B956" s="11" t="s">
        <v>154</v>
      </c>
      <c r="C956" s="1" t="s">
        <v>5</v>
      </c>
      <c r="D956" s="57">
        <v>3</v>
      </c>
      <c r="E956" s="57"/>
      <c r="F956" s="57">
        <f>D956*E956</f>
        <v>0</v>
      </c>
    </row>
    <row r="957" spans="1:6" s="56" customFormat="1">
      <c r="A957" s="74"/>
      <c r="B957" s="11"/>
      <c r="C957" s="1"/>
      <c r="D957" s="57"/>
      <c r="E957" s="57"/>
      <c r="F957" s="57"/>
    </row>
    <row r="958" spans="1:6" s="56" customFormat="1" ht="89.25">
      <c r="A958" s="74" t="s">
        <v>443</v>
      </c>
      <c r="B958" s="11" t="s">
        <v>510</v>
      </c>
      <c r="C958" s="1" t="s">
        <v>53</v>
      </c>
      <c r="D958" s="57">
        <v>1554</v>
      </c>
      <c r="E958" s="57"/>
      <c r="F958" s="57"/>
    </row>
    <row r="959" spans="1:6" s="3" customFormat="1" ht="14.25">
      <c r="A959" s="69"/>
      <c r="B959" s="160" t="s">
        <v>54</v>
      </c>
      <c r="C959" s="1" t="s">
        <v>53</v>
      </c>
      <c r="D959" s="57">
        <f>D958*0.9</f>
        <v>1398.6000000000001</v>
      </c>
      <c r="E959" s="57"/>
      <c r="F959" s="57">
        <f>D959*E959</f>
        <v>0</v>
      </c>
    </row>
    <row r="960" spans="1:6" s="3" customFormat="1" ht="14.25">
      <c r="A960" s="69"/>
      <c r="B960" s="161" t="s">
        <v>62</v>
      </c>
      <c r="C960" s="1" t="s">
        <v>53</v>
      </c>
      <c r="D960" s="57">
        <f>D958*0.1</f>
        <v>155.4</v>
      </c>
      <c r="E960" s="57"/>
      <c r="F960" s="57">
        <f>D960*E960</f>
        <v>0</v>
      </c>
    </row>
    <row r="961" spans="1:6" s="56" customFormat="1">
      <c r="A961" s="74"/>
      <c r="B961" s="11"/>
      <c r="C961" s="1"/>
      <c r="D961" s="57"/>
      <c r="E961" s="57"/>
      <c r="F961" s="57"/>
    </row>
    <row r="962" spans="1:6" s="56" customFormat="1" ht="63.75">
      <c r="A962" s="74" t="s">
        <v>444</v>
      </c>
      <c r="B962" s="11" t="s">
        <v>1872</v>
      </c>
      <c r="C962" s="1" t="s">
        <v>53</v>
      </c>
      <c r="D962" s="57">
        <v>7</v>
      </c>
      <c r="E962" s="57"/>
      <c r="F962" s="57"/>
    </row>
    <row r="963" spans="1:6" s="3" customFormat="1" ht="14.25">
      <c r="A963" s="69"/>
      <c r="B963" s="160" t="s">
        <v>54</v>
      </c>
      <c r="C963" s="1" t="s">
        <v>53</v>
      </c>
      <c r="D963" s="57">
        <f>D962*0.9</f>
        <v>6.3</v>
      </c>
      <c r="E963" s="57"/>
      <c r="F963" s="57">
        <f>D963*E963</f>
        <v>0</v>
      </c>
    </row>
    <row r="964" spans="1:6" s="3" customFormat="1" ht="14.25">
      <c r="A964" s="69"/>
      <c r="B964" s="161" t="s">
        <v>62</v>
      </c>
      <c r="C964" s="1" t="s">
        <v>53</v>
      </c>
      <c r="D964" s="57">
        <f>D962*0.1</f>
        <v>0.70000000000000007</v>
      </c>
      <c r="E964" s="57"/>
      <c r="F964" s="57">
        <f>D964*E964</f>
        <v>0</v>
      </c>
    </row>
    <row r="965" spans="1:6" s="56" customFormat="1">
      <c r="A965" s="74"/>
      <c r="B965" s="11"/>
      <c r="C965" s="1"/>
      <c r="D965" s="57"/>
      <c r="E965" s="57"/>
      <c r="F965" s="57"/>
    </row>
    <row r="966" spans="1:6" s="56" customFormat="1" ht="51">
      <c r="A966" s="74" t="s">
        <v>445</v>
      </c>
      <c r="B966" s="11" t="s">
        <v>509</v>
      </c>
      <c r="C966" s="1" t="s">
        <v>55</v>
      </c>
      <c r="D966" s="57">
        <v>3291</v>
      </c>
      <c r="E966" s="57"/>
      <c r="F966" s="57">
        <f>D966*E966</f>
        <v>0</v>
      </c>
    </row>
    <row r="967" spans="1:6" s="56" customFormat="1">
      <c r="A967" s="74"/>
      <c r="B967" s="11"/>
      <c r="C967" s="1"/>
      <c r="D967" s="57"/>
      <c r="E967" s="57"/>
      <c r="F967" s="57"/>
    </row>
    <row r="968" spans="1:6" s="56" customFormat="1" ht="38.25">
      <c r="A968" s="74" t="s">
        <v>446</v>
      </c>
      <c r="B968" s="11" t="s">
        <v>72</v>
      </c>
      <c r="C968" s="1" t="s">
        <v>55</v>
      </c>
      <c r="D968" s="57">
        <v>920</v>
      </c>
      <c r="E968" s="57"/>
      <c r="F968" s="57">
        <f>D968*E968</f>
        <v>0</v>
      </c>
    </row>
    <row r="969" spans="1:6" s="56" customFormat="1">
      <c r="A969" s="74"/>
      <c r="B969" s="11"/>
      <c r="C969" s="1"/>
      <c r="D969" s="57"/>
      <c r="E969" s="57"/>
      <c r="F969" s="57"/>
    </row>
    <row r="970" spans="1:6" s="56" customFormat="1" ht="51">
      <c r="A970" s="74" t="s">
        <v>447</v>
      </c>
      <c r="B970" s="11" t="s">
        <v>162</v>
      </c>
      <c r="C970" s="1" t="s">
        <v>53</v>
      </c>
      <c r="D970" s="57">
        <v>412</v>
      </c>
      <c r="E970" s="57"/>
      <c r="F970" s="57">
        <f>D970*E970</f>
        <v>0</v>
      </c>
    </row>
    <row r="971" spans="1:6" s="56" customFormat="1">
      <c r="A971" s="74"/>
      <c r="B971" s="11"/>
      <c r="C971" s="1"/>
      <c r="D971" s="57"/>
      <c r="E971" s="57"/>
      <c r="F971" s="57"/>
    </row>
    <row r="972" spans="1:6" s="3" customFormat="1" ht="76.5">
      <c r="A972" s="74" t="s">
        <v>448</v>
      </c>
      <c r="B972" s="24" t="s">
        <v>145</v>
      </c>
      <c r="C972" s="1" t="s">
        <v>47</v>
      </c>
      <c r="D972" s="55">
        <v>920</v>
      </c>
      <c r="E972" s="57"/>
      <c r="F972" s="57">
        <f>D972*E972</f>
        <v>0</v>
      </c>
    </row>
    <row r="973" spans="1:6" s="56" customFormat="1">
      <c r="A973" s="74"/>
      <c r="B973" s="11"/>
      <c r="C973" s="1"/>
      <c r="D973" s="57"/>
      <c r="E973" s="57"/>
      <c r="F973" s="57"/>
    </row>
    <row r="974" spans="1:6" s="56" customFormat="1" ht="76.5">
      <c r="A974" s="74" t="s">
        <v>449</v>
      </c>
      <c r="B974" s="11" t="s">
        <v>1863</v>
      </c>
      <c r="C974" s="1" t="s">
        <v>53</v>
      </c>
      <c r="D974" s="57">
        <v>767</v>
      </c>
      <c r="E974" s="57"/>
      <c r="F974" s="57">
        <f>D974*E974</f>
        <v>0</v>
      </c>
    </row>
    <row r="975" spans="1:6" s="56" customFormat="1">
      <c r="A975" s="74"/>
      <c r="B975" s="24"/>
      <c r="C975" s="1"/>
      <c r="D975" s="57"/>
      <c r="E975" s="57"/>
      <c r="F975" s="57"/>
    </row>
    <row r="976" spans="1:6" s="56" customFormat="1" ht="89.25">
      <c r="A976" s="74" t="s">
        <v>450</v>
      </c>
      <c r="B976" s="24" t="s">
        <v>1860</v>
      </c>
      <c r="C976" s="1" t="s">
        <v>53</v>
      </c>
      <c r="D976" s="57">
        <v>132</v>
      </c>
      <c r="E976" s="57"/>
      <c r="F976" s="57">
        <f>D976*E976</f>
        <v>0</v>
      </c>
    </row>
    <row r="977" spans="1:6" s="56" customFormat="1">
      <c r="A977" s="74"/>
      <c r="B977" s="24"/>
      <c r="C977" s="1"/>
      <c r="D977" s="57"/>
      <c r="E977" s="57"/>
      <c r="F977" s="57"/>
    </row>
    <row r="978" spans="1:6" s="56" customFormat="1" ht="76.5">
      <c r="A978" s="74" t="s">
        <v>451</v>
      </c>
      <c r="B978" s="11" t="s">
        <v>742</v>
      </c>
      <c r="C978" s="1" t="s">
        <v>53</v>
      </c>
      <c r="D978" s="57">
        <v>244</v>
      </c>
      <c r="E978" s="57"/>
      <c r="F978" s="57">
        <f>D978*E978</f>
        <v>0</v>
      </c>
    </row>
    <row r="979" spans="1:6" s="56" customFormat="1">
      <c r="A979" s="74"/>
      <c r="B979" s="24"/>
      <c r="C979" s="1"/>
      <c r="D979" s="57"/>
      <c r="E979" s="57"/>
      <c r="F979" s="57"/>
    </row>
    <row r="980" spans="1:6" s="56" customFormat="1" ht="216.75">
      <c r="A980" s="74" t="s">
        <v>452</v>
      </c>
      <c r="B980" s="24" t="s">
        <v>892</v>
      </c>
      <c r="C980" s="1" t="s">
        <v>5</v>
      </c>
      <c r="D980" s="57">
        <v>48</v>
      </c>
      <c r="E980" s="57"/>
      <c r="F980" s="57">
        <f>D980*E980</f>
        <v>0</v>
      </c>
    </row>
    <row r="981" spans="1:6" s="56" customFormat="1">
      <c r="A981" s="74"/>
      <c r="B981" s="24"/>
      <c r="C981" s="1"/>
      <c r="D981" s="57"/>
      <c r="E981" s="57"/>
      <c r="F981" s="57"/>
    </row>
    <row r="982" spans="1:6" s="56" customFormat="1" ht="216.75">
      <c r="A982" s="74" t="s">
        <v>453</v>
      </c>
      <c r="B982" s="24" t="s">
        <v>893</v>
      </c>
      <c r="C982" s="1" t="s">
        <v>5</v>
      </c>
      <c r="D982" s="57">
        <v>9</v>
      </c>
      <c r="E982" s="57"/>
      <c r="F982" s="57">
        <f>D982*E982</f>
        <v>0</v>
      </c>
    </row>
    <row r="983" spans="1:6" s="56" customFormat="1">
      <c r="A983" s="74"/>
      <c r="B983" s="24"/>
      <c r="C983" s="1"/>
      <c r="D983" s="57"/>
      <c r="E983" s="57"/>
      <c r="F983" s="57"/>
    </row>
    <row r="984" spans="1:6" s="56" customFormat="1" ht="229.5">
      <c r="A984" s="74" t="s">
        <v>454</v>
      </c>
      <c r="B984" s="24" t="s">
        <v>897</v>
      </c>
      <c r="C984" s="1" t="s">
        <v>5</v>
      </c>
      <c r="D984" s="57">
        <v>1</v>
      </c>
      <c r="E984" s="57"/>
      <c r="F984" s="57">
        <f>D984*E984</f>
        <v>0</v>
      </c>
    </row>
    <row r="985" spans="1:6" s="56" customFormat="1">
      <c r="A985" s="74"/>
      <c r="B985" s="24"/>
      <c r="C985" s="1"/>
      <c r="D985" s="57"/>
      <c r="E985" s="57"/>
      <c r="F985" s="57"/>
    </row>
    <row r="986" spans="1:6" s="56" customFormat="1" ht="38.25">
      <c r="A986" s="74" t="s">
        <v>455</v>
      </c>
      <c r="B986" s="24" t="s">
        <v>48</v>
      </c>
      <c r="C986" s="1" t="s">
        <v>55</v>
      </c>
      <c r="D986" s="57">
        <v>1240</v>
      </c>
      <c r="E986" s="57"/>
      <c r="F986" s="57">
        <f>D986*E986</f>
        <v>0</v>
      </c>
    </row>
    <row r="987" spans="1:6" s="56" customFormat="1">
      <c r="A987" s="74"/>
      <c r="B987" s="24"/>
      <c r="C987" s="1"/>
      <c r="D987" s="57"/>
      <c r="E987" s="57"/>
      <c r="F987" s="57"/>
    </row>
    <row r="988" spans="1:6" s="56" customFormat="1" ht="51">
      <c r="A988" s="74" t="s">
        <v>456</v>
      </c>
      <c r="B988" s="24" t="s">
        <v>100</v>
      </c>
      <c r="C988" s="1" t="s">
        <v>55</v>
      </c>
      <c r="D988" s="57">
        <v>1240</v>
      </c>
      <c r="E988" s="57"/>
      <c r="F988" s="57">
        <f>D988*E988</f>
        <v>0</v>
      </c>
    </row>
    <row r="989" spans="1:6" s="56" customFormat="1">
      <c r="A989" s="74"/>
      <c r="B989" s="24"/>
      <c r="C989" s="1"/>
      <c r="D989" s="57"/>
      <c r="E989" s="57"/>
      <c r="F989" s="57"/>
    </row>
    <row r="990" spans="1:6" s="56" customFormat="1" ht="51">
      <c r="A990" s="74" t="s">
        <v>457</v>
      </c>
      <c r="B990" s="24" t="s">
        <v>63</v>
      </c>
      <c r="C990" s="1" t="s">
        <v>55</v>
      </c>
      <c r="D990" s="57">
        <v>2187</v>
      </c>
      <c r="E990" s="57"/>
      <c r="F990" s="57">
        <f>D990*E990</f>
        <v>0</v>
      </c>
    </row>
    <row r="991" spans="1:6" s="56" customFormat="1">
      <c r="A991" s="74"/>
      <c r="B991" s="24"/>
      <c r="C991" s="1"/>
      <c r="D991" s="57"/>
      <c r="E991" s="57"/>
      <c r="F991" s="57"/>
    </row>
    <row r="992" spans="1:6" s="56" customFormat="1" ht="51">
      <c r="A992" s="74" t="s">
        <v>1867</v>
      </c>
      <c r="B992" s="24" t="s">
        <v>101</v>
      </c>
      <c r="C992" s="1" t="s">
        <v>55</v>
      </c>
      <c r="D992" s="57">
        <v>2187</v>
      </c>
      <c r="E992" s="57"/>
      <c r="F992" s="57">
        <f>D992*E992</f>
        <v>0</v>
      </c>
    </row>
    <row r="993" spans="1:6" s="56" customFormat="1">
      <c r="A993" s="74"/>
      <c r="B993" s="11"/>
      <c r="C993" s="1"/>
      <c r="D993" s="57"/>
      <c r="E993" s="57"/>
      <c r="F993" s="57"/>
    </row>
    <row r="994" spans="1:6" s="3" customFormat="1" ht="63.75">
      <c r="A994" s="74" t="s">
        <v>1868</v>
      </c>
      <c r="B994" s="24" t="s">
        <v>404</v>
      </c>
      <c r="C994" s="1" t="s">
        <v>5</v>
      </c>
      <c r="D994" s="55">
        <v>10</v>
      </c>
      <c r="E994" s="57"/>
      <c r="F994" s="57">
        <f>D994*E994</f>
        <v>0</v>
      </c>
    </row>
    <row r="995" spans="1:6" s="56" customFormat="1">
      <c r="A995" s="74"/>
      <c r="B995" s="11"/>
      <c r="C995" s="1"/>
      <c r="D995" s="57"/>
      <c r="E995" s="57"/>
      <c r="F995" s="57"/>
    </row>
    <row r="996" spans="1:6" s="3" customFormat="1" ht="63.75">
      <c r="A996" s="74" t="s">
        <v>1869</v>
      </c>
      <c r="B996" s="24" t="s">
        <v>207</v>
      </c>
      <c r="C996" s="1" t="s">
        <v>5</v>
      </c>
      <c r="D996" s="55">
        <v>10</v>
      </c>
      <c r="E996" s="57"/>
      <c r="F996" s="57">
        <f>D996*E996</f>
        <v>0</v>
      </c>
    </row>
    <row r="997" spans="1:6" s="56" customFormat="1" ht="12.75" customHeight="1">
      <c r="A997" s="74"/>
      <c r="B997" s="75"/>
      <c r="C997" s="1"/>
      <c r="D997" s="189"/>
      <c r="E997" s="336"/>
      <c r="F997" s="336"/>
    </row>
    <row r="998" spans="1:6" s="3" customFormat="1" ht="76.5">
      <c r="A998" s="74" t="s">
        <v>1870</v>
      </c>
      <c r="B998" s="24" t="s">
        <v>179</v>
      </c>
      <c r="C998" s="1" t="s">
        <v>47</v>
      </c>
      <c r="D998" s="189">
        <v>729</v>
      </c>
      <c r="E998" s="57"/>
      <c r="F998" s="57">
        <f>D998*E998</f>
        <v>0</v>
      </c>
    </row>
    <row r="999" spans="1:6" s="56" customFormat="1">
      <c r="A999" s="74"/>
      <c r="B999" s="75"/>
      <c r="C999" s="1"/>
      <c r="D999" s="57"/>
      <c r="E999" s="189"/>
      <c r="F999" s="189"/>
    </row>
    <row r="1000" spans="1:6" s="56" customFormat="1">
      <c r="A1000" s="74" t="s">
        <v>1871</v>
      </c>
      <c r="B1000" s="24" t="s">
        <v>183</v>
      </c>
      <c r="C1000" s="1"/>
      <c r="D1000" s="57"/>
      <c r="E1000" s="189"/>
      <c r="F1000" s="189"/>
    </row>
    <row r="1001" spans="1:6" s="56" customFormat="1">
      <c r="A1001" s="74"/>
      <c r="B1001" s="164" t="s">
        <v>186</v>
      </c>
      <c r="C1001" s="1"/>
      <c r="D1001" s="57"/>
      <c r="E1001" s="189"/>
      <c r="F1001" s="189"/>
    </row>
    <row r="1002" spans="1:6" s="56" customFormat="1" ht="25.5">
      <c r="A1002" s="74"/>
      <c r="B1002" s="163" t="s">
        <v>187</v>
      </c>
      <c r="C1002" s="1"/>
      <c r="D1002" s="57"/>
      <c r="E1002" s="189"/>
      <c r="F1002" s="189"/>
    </row>
    <row r="1003" spans="1:6" s="56" customFormat="1" ht="63.75">
      <c r="A1003" s="74"/>
      <c r="B1003" s="163" t="s">
        <v>188</v>
      </c>
      <c r="C1003" s="1"/>
      <c r="D1003" s="57"/>
      <c r="E1003" s="189"/>
      <c r="F1003" s="189"/>
    </row>
    <row r="1004" spans="1:6" s="56" customFormat="1" ht="89.25">
      <c r="A1004" s="74"/>
      <c r="B1004" s="163" t="s">
        <v>269</v>
      </c>
      <c r="C1004" s="1"/>
      <c r="D1004" s="57"/>
      <c r="E1004" s="189"/>
      <c r="F1004" s="189"/>
    </row>
    <row r="1005" spans="1:6" s="56" customFormat="1" ht="25.5">
      <c r="A1005" s="74"/>
      <c r="B1005" s="163" t="s">
        <v>184</v>
      </c>
      <c r="C1005" s="1"/>
      <c r="D1005" s="57"/>
      <c r="E1005" s="57"/>
      <c r="F1005" s="57"/>
    </row>
    <row r="1006" spans="1:6" s="56" customFormat="1" ht="38.25">
      <c r="A1006" s="74"/>
      <c r="B1006" s="163" t="s">
        <v>185</v>
      </c>
      <c r="C1006" s="1"/>
      <c r="D1006" s="57"/>
      <c r="E1006" s="57"/>
      <c r="F1006" s="57"/>
    </row>
    <row r="1007" spans="1:6" s="3" customFormat="1" ht="89.25">
      <c r="A1007" s="74"/>
      <c r="B1007" s="164" t="s">
        <v>2395</v>
      </c>
      <c r="C1007" s="1"/>
      <c r="D1007" s="55"/>
      <c r="E1007" s="57"/>
      <c r="F1007" s="57"/>
    </row>
    <row r="1008" spans="1:6" s="56" customFormat="1" ht="63.75">
      <c r="A1008" s="74"/>
      <c r="B1008" s="164" t="s">
        <v>191</v>
      </c>
      <c r="C1008" s="1"/>
      <c r="D1008" s="57"/>
      <c r="E1008" s="57"/>
      <c r="F1008" s="57"/>
    </row>
    <row r="1009" spans="1:6" s="56" customFormat="1" ht="76.5">
      <c r="A1009" s="74"/>
      <c r="B1009" s="163" t="s">
        <v>1864</v>
      </c>
      <c r="C1009" s="1"/>
      <c r="D1009" s="57"/>
      <c r="E1009" s="57"/>
      <c r="F1009" s="57"/>
    </row>
    <row r="1010" spans="1:6" s="56" customFormat="1" ht="76.5">
      <c r="A1010" s="74"/>
      <c r="B1010" s="164" t="s">
        <v>1861</v>
      </c>
      <c r="C1010" s="1"/>
      <c r="D1010" s="57"/>
      <c r="E1010" s="189"/>
      <c r="F1010" s="189"/>
    </row>
    <row r="1011" spans="1:6" s="56" customFormat="1" ht="25.5">
      <c r="A1011" s="74"/>
      <c r="B1011" s="164" t="s">
        <v>192</v>
      </c>
      <c r="C1011" s="1"/>
      <c r="D1011" s="57"/>
      <c r="E1011" s="57"/>
      <c r="F1011" s="57"/>
    </row>
    <row r="1012" spans="1:6" s="56" customFormat="1" ht="38.25">
      <c r="A1012" s="74"/>
      <c r="B1012" s="164" t="s">
        <v>193</v>
      </c>
      <c r="C1012" s="1"/>
      <c r="D1012" s="57"/>
      <c r="E1012" s="57"/>
      <c r="F1012" s="57"/>
    </row>
    <row r="1013" spans="1:6" s="56" customFormat="1" ht="38.25">
      <c r="A1013" s="74"/>
      <c r="B1013" s="164" t="s">
        <v>194</v>
      </c>
      <c r="C1013" s="1"/>
      <c r="D1013" s="57"/>
      <c r="E1013" s="57"/>
      <c r="F1013" s="57"/>
    </row>
    <row r="1014" spans="1:6" s="56" customFormat="1" ht="51">
      <c r="A1014" s="74"/>
      <c r="B1014" s="164" t="s">
        <v>195</v>
      </c>
      <c r="C1014" s="1"/>
      <c r="D1014" s="57"/>
      <c r="E1014" s="57"/>
      <c r="F1014" s="57"/>
    </row>
    <row r="1015" spans="1:6" s="56" customFormat="1">
      <c r="A1015" s="74"/>
      <c r="B1015" s="164" t="s">
        <v>196</v>
      </c>
      <c r="C1015" s="1"/>
      <c r="D1015" s="57"/>
      <c r="E1015" s="189"/>
      <c r="F1015" s="189"/>
    </row>
    <row r="1016" spans="1:6" s="56" customFormat="1">
      <c r="A1016" s="74"/>
      <c r="B1016" s="164" t="s">
        <v>197</v>
      </c>
      <c r="C1016" s="1" t="s">
        <v>24</v>
      </c>
      <c r="D1016" s="189">
        <v>17</v>
      </c>
      <c r="E1016" s="57"/>
      <c r="F1016" s="57">
        <f>D1016*E1016</f>
        <v>0</v>
      </c>
    </row>
    <row r="1017" spans="1:6" s="56" customFormat="1">
      <c r="A1017" s="74"/>
      <c r="B1017" s="75"/>
      <c r="C1017" s="1"/>
      <c r="D1017" s="57"/>
      <c r="E1017" s="189"/>
      <c r="F1017" s="189"/>
    </row>
    <row r="1018" spans="1:6" s="56" customFormat="1">
      <c r="A1018" s="74" t="s">
        <v>1873</v>
      </c>
      <c r="B1018" s="24" t="s">
        <v>183</v>
      </c>
      <c r="C1018" s="1"/>
      <c r="D1018" s="57"/>
      <c r="E1018" s="189"/>
      <c r="F1018" s="189"/>
    </row>
    <row r="1019" spans="1:6" s="56" customFormat="1">
      <c r="A1019" s="74"/>
      <c r="B1019" s="164" t="s">
        <v>186</v>
      </c>
      <c r="C1019" s="1"/>
      <c r="D1019" s="57"/>
      <c r="E1019" s="189"/>
      <c r="F1019" s="189"/>
    </row>
    <row r="1020" spans="1:6" s="56" customFormat="1" ht="25.5">
      <c r="A1020" s="74"/>
      <c r="B1020" s="163" t="s">
        <v>187</v>
      </c>
      <c r="C1020" s="1"/>
      <c r="D1020" s="57"/>
      <c r="E1020" s="189"/>
      <c r="F1020" s="189"/>
    </row>
    <row r="1021" spans="1:6" s="56" customFormat="1" ht="63.75">
      <c r="A1021" s="74"/>
      <c r="B1021" s="163" t="s">
        <v>188</v>
      </c>
      <c r="C1021" s="1"/>
      <c r="D1021" s="57"/>
      <c r="E1021" s="189"/>
      <c r="F1021" s="189"/>
    </row>
    <row r="1022" spans="1:6" s="56" customFormat="1" ht="89.25">
      <c r="A1022" s="74"/>
      <c r="B1022" s="163" t="s">
        <v>269</v>
      </c>
      <c r="C1022" s="1"/>
      <c r="D1022" s="57"/>
      <c r="E1022" s="189"/>
      <c r="F1022" s="189"/>
    </row>
    <row r="1023" spans="1:6" s="56" customFormat="1" ht="25.5">
      <c r="A1023" s="74"/>
      <c r="B1023" s="163" t="s">
        <v>184</v>
      </c>
      <c r="C1023" s="1"/>
      <c r="D1023" s="57"/>
      <c r="E1023" s="57"/>
      <c r="F1023" s="57"/>
    </row>
    <row r="1024" spans="1:6" s="56" customFormat="1" ht="38.25">
      <c r="A1024" s="74"/>
      <c r="B1024" s="163" t="s">
        <v>185</v>
      </c>
      <c r="C1024" s="1"/>
      <c r="D1024" s="57"/>
      <c r="E1024" s="57"/>
      <c r="F1024" s="57"/>
    </row>
    <row r="1025" spans="1:6" s="3" customFormat="1" ht="76.5">
      <c r="A1025" s="74"/>
      <c r="B1025" s="164" t="s">
        <v>749</v>
      </c>
      <c r="C1025" s="1"/>
      <c r="D1025" s="55"/>
      <c r="E1025" s="57"/>
      <c r="F1025" s="57"/>
    </row>
    <row r="1026" spans="1:6" s="56" customFormat="1" ht="51">
      <c r="A1026" s="74"/>
      <c r="B1026" s="164" t="s">
        <v>2399</v>
      </c>
      <c r="C1026" s="1"/>
      <c r="D1026" s="57"/>
      <c r="E1026" s="57"/>
      <c r="F1026" s="57"/>
    </row>
    <row r="1027" spans="1:6" s="56" customFormat="1" ht="38.25">
      <c r="A1027" s="74"/>
      <c r="B1027" s="164" t="s">
        <v>891</v>
      </c>
      <c r="C1027" s="1"/>
      <c r="D1027" s="57"/>
      <c r="E1027" s="57"/>
      <c r="F1027" s="57"/>
    </row>
    <row r="1028" spans="1:6" s="56" customFormat="1">
      <c r="A1028" s="74"/>
      <c r="B1028" s="164" t="s">
        <v>750</v>
      </c>
      <c r="C1028" s="1"/>
      <c r="D1028" s="57"/>
      <c r="E1028" s="57"/>
      <c r="F1028" s="57"/>
    </row>
    <row r="1029" spans="1:6" s="56" customFormat="1" ht="25.5">
      <c r="A1029" s="74"/>
      <c r="B1029" s="164" t="s">
        <v>751</v>
      </c>
      <c r="C1029" s="1"/>
      <c r="D1029" s="57"/>
      <c r="E1029" s="57"/>
      <c r="F1029" s="57"/>
    </row>
    <row r="1030" spans="1:6" s="56" customFormat="1">
      <c r="A1030" s="74"/>
      <c r="B1030" s="164" t="s">
        <v>752</v>
      </c>
      <c r="C1030" s="1"/>
      <c r="D1030" s="57"/>
      <c r="E1030" s="57"/>
      <c r="F1030" s="57"/>
    </row>
    <row r="1031" spans="1:6" s="56" customFormat="1" ht="38.25">
      <c r="A1031" s="74"/>
      <c r="B1031" s="164" t="s">
        <v>753</v>
      </c>
      <c r="C1031" s="1"/>
      <c r="D1031" s="57"/>
      <c r="E1031" s="57"/>
      <c r="F1031" s="57"/>
    </row>
    <row r="1032" spans="1:6" s="56" customFormat="1">
      <c r="A1032" s="74"/>
      <c r="B1032" s="164" t="s">
        <v>755</v>
      </c>
      <c r="C1032" s="1"/>
      <c r="D1032" s="57"/>
      <c r="E1032" s="57"/>
      <c r="F1032" s="57"/>
    </row>
    <row r="1033" spans="1:6" s="56" customFormat="1">
      <c r="A1033" s="74"/>
      <c r="B1033" s="164" t="s">
        <v>754</v>
      </c>
      <c r="C1033" s="1"/>
      <c r="D1033" s="57"/>
      <c r="E1033" s="57"/>
      <c r="F1033" s="57"/>
    </row>
    <row r="1034" spans="1:6" s="56" customFormat="1">
      <c r="A1034" s="74"/>
      <c r="B1034" s="164" t="s">
        <v>756</v>
      </c>
      <c r="C1034" s="1"/>
      <c r="D1034" s="57"/>
      <c r="E1034" s="57"/>
      <c r="F1034" s="57"/>
    </row>
    <row r="1035" spans="1:6" s="56" customFormat="1">
      <c r="A1035" s="74"/>
      <c r="B1035" s="164" t="s">
        <v>757</v>
      </c>
      <c r="C1035" s="1"/>
      <c r="D1035" s="57"/>
      <c r="E1035" s="57"/>
      <c r="F1035" s="57"/>
    </row>
    <row r="1036" spans="1:6" s="56" customFormat="1" ht="76.5">
      <c r="A1036" s="74"/>
      <c r="B1036" s="163" t="s">
        <v>1864</v>
      </c>
      <c r="C1036" s="1"/>
      <c r="D1036" s="57"/>
      <c r="E1036" s="57"/>
      <c r="F1036" s="57"/>
    </row>
    <row r="1037" spans="1:6" s="56" customFormat="1" ht="76.5">
      <c r="A1037" s="74"/>
      <c r="B1037" s="164" t="s">
        <v>1861</v>
      </c>
      <c r="C1037" s="1"/>
      <c r="D1037" s="57"/>
      <c r="E1037" s="189"/>
      <c r="F1037" s="189"/>
    </row>
    <row r="1038" spans="1:6" s="56" customFormat="1" ht="25.5">
      <c r="A1038" s="74"/>
      <c r="B1038" s="164" t="s">
        <v>192</v>
      </c>
      <c r="C1038" s="1"/>
      <c r="D1038" s="57"/>
      <c r="E1038" s="57"/>
      <c r="F1038" s="57"/>
    </row>
    <row r="1039" spans="1:6" s="56" customFormat="1" ht="38.25">
      <c r="A1039" s="74"/>
      <c r="B1039" s="164" t="s">
        <v>193</v>
      </c>
      <c r="C1039" s="1"/>
      <c r="D1039" s="57"/>
      <c r="E1039" s="57"/>
      <c r="F1039" s="57"/>
    </row>
    <row r="1040" spans="1:6" s="56" customFormat="1" ht="38.25">
      <c r="A1040" s="74"/>
      <c r="B1040" s="164" t="s">
        <v>194</v>
      </c>
      <c r="C1040" s="1"/>
      <c r="D1040" s="57"/>
      <c r="E1040" s="57"/>
      <c r="F1040" s="57"/>
    </row>
    <row r="1041" spans="1:22" s="56" customFormat="1" ht="51">
      <c r="A1041" s="74"/>
      <c r="B1041" s="164" t="s">
        <v>195</v>
      </c>
      <c r="C1041" s="1"/>
      <c r="D1041" s="57"/>
      <c r="E1041" s="57"/>
      <c r="F1041" s="57"/>
    </row>
    <row r="1042" spans="1:22" s="56" customFormat="1">
      <c r="A1042" s="74"/>
      <c r="B1042" s="164" t="s">
        <v>196</v>
      </c>
      <c r="C1042" s="1"/>
      <c r="D1042" s="57"/>
      <c r="E1042" s="189"/>
      <c r="F1042" s="189"/>
    </row>
    <row r="1043" spans="1:22" s="56" customFormat="1">
      <c r="A1043" s="74"/>
      <c r="B1043" s="164" t="s">
        <v>197</v>
      </c>
      <c r="C1043" s="1" t="s">
        <v>24</v>
      </c>
      <c r="D1043" s="189">
        <v>4</v>
      </c>
      <c r="E1043" s="57"/>
      <c r="F1043" s="57">
        <f>D1043*E1043</f>
        <v>0</v>
      </c>
    </row>
    <row r="1044" spans="1:22" s="56" customFormat="1">
      <c r="A1044" s="74"/>
      <c r="B1044" s="24"/>
      <c r="C1044" s="1"/>
      <c r="D1044" s="57"/>
      <c r="E1044" s="189"/>
      <c r="F1044" s="189"/>
    </row>
    <row r="1045" spans="1:22" s="56" customFormat="1" ht="76.5">
      <c r="A1045" s="74" t="s">
        <v>1874</v>
      </c>
      <c r="B1045" s="75" t="s">
        <v>515</v>
      </c>
      <c r="C1045" s="1" t="s">
        <v>55</v>
      </c>
      <c r="D1045" s="57">
        <v>28</v>
      </c>
      <c r="E1045" s="57"/>
      <c r="F1045" s="57">
        <f>D1045*E1045</f>
        <v>0</v>
      </c>
    </row>
    <row r="1046" spans="1:22" s="56" customFormat="1">
      <c r="A1046" s="74"/>
      <c r="B1046" s="24"/>
      <c r="C1046" s="1"/>
      <c r="D1046" s="57"/>
      <c r="E1046" s="189"/>
      <c r="F1046" s="189"/>
    </row>
    <row r="1047" spans="1:22" s="56" customFormat="1" ht="140.25">
      <c r="A1047" s="74" t="s">
        <v>1875</v>
      </c>
      <c r="B1047" s="24" t="s">
        <v>146</v>
      </c>
      <c r="C1047" s="1" t="s">
        <v>5</v>
      </c>
      <c r="D1047" s="57">
        <v>58</v>
      </c>
      <c r="E1047" s="57"/>
      <c r="F1047" s="57">
        <f>D1047*E1047</f>
        <v>0</v>
      </c>
    </row>
    <row r="1048" spans="1:22" s="56" customFormat="1">
      <c r="A1048" s="74"/>
      <c r="B1048" s="24"/>
      <c r="C1048" s="1"/>
      <c r="D1048" s="57"/>
      <c r="E1048" s="57"/>
      <c r="F1048" s="57"/>
    </row>
    <row r="1049" spans="1:22" s="56" customFormat="1" ht="153">
      <c r="A1049" s="74" t="s">
        <v>1876</v>
      </c>
      <c r="B1049" s="24" t="s">
        <v>168</v>
      </c>
      <c r="C1049" s="1" t="s">
        <v>47</v>
      </c>
      <c r="D1049" s="57">
        <v>920</v>
      </c>
      <c r="E1049" s="57"/>
      <c r="F1049" s="57">
        <f>D1049*E1049</f>
        <v>0</v>
      </c>
    </row>
    <row r="1050" spans="1:22" s="56" customFormat="1">
      <c r="A1050" s="74"/>
      <c r="B1050" s="24"/>
      <c r="C1050" s="1"/>
      <c r="D1050" s="57"/>
      <c r="E1050" s="57"/>
      <c r="F1050" s="57"/>
    </row>
    <row r="1051" spans="1:22" s="56" customFormat="1" ht="38.25">
      <c r="A1051" s="74" t="s">
        <v>1877</v>
      </c>
      <c r="B1051" s="24" t="s">
        <v>176</v>
      </c>
      <c r="C1051" s="1" t="s">
        <v>47</v>
      </c>
      <c r="D1051" s="57">
        <v>920</v>
      </c>
      <c r="E1051" s="57"/>
      <c r="F1051" s="57">
        <f>D1051*E1051</f>
        <v>0</v>
      </c>
    </row>
    <row r="1052" spans="1:22" s="3" customFormat="1">
      <c r="A1052" s="74"/>
      <c r="B1052" s="11"/>
      <c r="C1052" s="1"/>
      <c r="D1052" s="57"/>
      <c r="E1052" s="57"/>
      <c r="F1052" s="57"/>
    </row>
    <row r="1053" spans="1:22" s="78" customFormat="1" ht="102">
      <c r="A1053" s="74" t="s">
        <v>1878</v>
      </c>
      <c r="B1053" s="24" t="s">
        <v>520</v>
      </c>
      <c r="C1053" s="1" t="s">
        <v>24</v>
      </c>
      <c r="D1053" s="189">
        <v>2</v>
      </c>
      <c r="E1053" s="189"/>
      <c r="F1053" s="341">
        <f>D1053*E1053</f>
        <v>0</v>
      </c>
    </row>
    <row r="1054" spans="1:22" s="3" customFormat="1" ht="12.75" customHeight="1" thickBot="1">
      <c r="A1054" s="176"/>
      <c r="B1054" s="177"/>
      <c r="C1054" s="1"/>
      <c r="D1054" s="57"/>
      <c r="E1054" s="57"/>
      <c r="F1054" s="57"/>
    </row>
    <row r="1055" spans="1:22" s="35" customFormat="1" ht="15" customHeight="1" thickTop="1" thickBot="1">
      <c r="A1055" s="60" t="str">
        <f>A938</f>
        <v>1.10</v>
      </c>
      <c r="B1055" s="61" t="str">
        <f>B938</f>
        <v>KANAL SKG-12</v>
      </c>
      <c r="C1055" s="49"/>
      <c r="D1055" s="50"/>
      <c r="E1055" s="337"/>
      <c r="F1055" s="337">
        <f>SUM(F939:F1054)</f>
        <v>0</v>
      </c>
      <c r="G1055" s="3"/>
      <c r="H1055" s="3"/>
      <c r="I1055" s="3"/>
      <c r="J1055" s="3"/>
      <c r="K1055" s="3"/>
      <c r="L1055" s="3"/>
      <c r="M1055" s="3"/>
      <c r="N1055" s="3"/>
      <c r="O1055" s="3"/>
      <c r="P1055" s="3"/>
      <c r="Q1055" s="3"/>
      <c r="R1055" s="3"/>
      <c r="S1055" s="3"/>
      <c r="T1055" s="3"/>
      <c r="U1055" s="3"/>
      <c r="V1055" s="3"/>
    </row>
    <row r="1056" spans="1:22" s="3" customFormat="1" ht="13.5" thickTop="1">
      <c r="A1056" s="13"/>
      <c r="B1056" s="11"/>
      <c r="C1056" s="14"/>
      <c r="D1056" s="36"/>
      <c r="E1056" s="36"/>
      <c r="F1056" s="36"/>
    </row>
    <row r="1057" spans="1:22" s="172" customFormat="1" ht="15">
      <c r="A1057" s="168" t="s">
        <v>73</v>
      </c>
      <c r="B1057" s="169" t="s">
        <v>522</v>
      </c>
      <c r="C1057" s="170"/>
      <c r="D1057" s="338"/>
      <c r="E1057" s="338"/>
      <c r="F1057" s="338"/>
      <c r="G1057" s="174"/>
      <c r="H1057" s="174"/>
      <c r="I1057" s="174"/>
      <c r="J1057" s="174"/>
      <c r="K1057" s="174"/>
      <c r="L1057" s="174"/>
      <c r="M1057" s="174"/>
      <c r="N1057" s="174"/>
      <c r="O1057" s="174"/>
      <c r="P1057" s="174"/>
      <c r="Q1057" s="174"/>
      <c r="R1057" s="174"/>
      <c r="S1057" s="174"/>
      <c r="T1057" s="174"/>
      <c r="U1057" s="174"/>
      <c r="V1057" s="174"/>
    </row>
    <row r="1058" spans="1:22" s="3" customFormat="1">
      <c r="A1058" s="74"/>
      <c r="B1058" s="11"/>
      <c r="C1058" s="1"/>
      <c r="D1058" s="57"/>
      <c r="E1058" s="57"/>
      <c r="F1058" s="57"/>
    </row>
    <row r="1059" spans="1:22" s="3" customFormat="1" ht="51">
      <c r="A1059" s="74" t="s">
        <v>458</v>
      </c>
      <c r="B1059" s="11" t="s">
        <v>148</v>
      </c>
      <c r="C1059" s="1" t="s">
        <v>47</v>
      </c>
      <c r="D1059" s="57">
        <v>68</v>
      </c>
      <c r="E1059" s="57"/>
      <c r="F1059" s="57">
        <f>D1059*E1059</f>
        <v>0</v>
      </c>
    </row>
    <row r="1060" spans="1:22" s="3" customFormat="1">
      <c r="A1060" s="74"/>
      <c r="B1060" s="11"/>
      <c r="C1060" s="1"/>
      <c r="D1060" s="57"/>
      <c r="E1060" s="57"/>
      <c r="F1060" s="57"/>
    </row>
    <row r="1061" spans="1:22" s="56" customFormat="1" ht="38.25">
      <c r="A1061" s="74" t="s">
        <v>459</v>
      </c>
      <c r="B1061" s="11" t="s">
        <v>91</v>
      </c>
      <c r="C1061" s="1" t="s">
        <v>47</v>
      </c>
      <c r="D1061" s="57">
        <v>135</v>
      </c>
      <c r="E1061" s="57"/>
      <c r="F1061" s="57">
        <f>D1061*E1061</f>
        <v>0</v>
      </c>
    </row>
    <row r="1062" spans="1:22" s="56" customFormat="1">
      <c r="A1062" s="74"/>
      <c r="B1062" s="11"/>
      <c r="C1062" s="1"/>
      <c r="D1062" s="57"/>
      <c r="E1062" s="57"/>
      <c r="F1062" s="57"/>
    </row>
    <row r="1063" spans="1:22" s="56" customFormat="1" ht="76.5">
      <c r="A1063" s="74" t="s">
        <v>460</v>
      </c>
      <c r="B1063" s="11" t="s">
        <v>189</v>
      </c>
      <c r="C1063" s="1" t="s">
        <v>55</v>
      </c>
      <c r="D1063" s="57">
        <v>68</v>
      </c>
      <c r="E1063" s="57"/>
      <c r="F1063" s="57">
        <f>D1063*E1063</f>
        <v>0</v>
      </c>
    </row>
    <row r="1064" spans="1:22" s="56" customFormat="1">
      <c r="A1064" s="74"/>
      <c r="B1064" s="11"/>
      <c r="C1064" s="1"/>
      <c r="D1064" s="57"/>
      <c r="E1064" s="57"/>
      <c r="F1064" s="57"/>
    </row>
    <row r="1065" spans="1:22" s="56" customFormat="1" ht="89.25">
      <c r="A1065" s="74" t="s">
        <v>461</v>
      </c>
      <c r="B1065" s="11" t="s">
        <v>253</v>
      </c>
      <c r="C1065" s="1" t="s">
        <v>53</v>
      </c>
      <c r="D1065" s="57">
        <v>108</v>
      </c>
      <c r="E1065" s="57"/>
      <c r="F1065" s="57"/>
    </row>
    <row r="1066" spans="1:22" s="3" customFormat="1" ht="14.25">
      <c r="A1066" s="74"/>
      <c r="B1066" s="160" t="s">
        <v>54</v>
      </c>
      <c r="C1066" s="1" t="s">
        <v>53</v>
      </c>
      <c r="D1066" s="57">
        <f>D1065*0.9</f>
        <v>97.2</v>
      </c>
      <c r="E1066" s="57"/>
      <c r="F1066" s="57">
        <f>D1066*E1066</f>
        <v>0</v>
      </c>
    </row>
    <row r="1067" spans="1:22" s="3" customFormat="1" ht="14.25">
      <c r="A1067" s="69"/>
      <c r="B1067" s="161" t="s">
        <v>62</v>
      </c>
      <c r="C1067" s="1" t="s">
        <v>53</v>
      </c>
      <c r="D1067" s="57">
        <f>D1065*0.1</f>
        <v>10.8</v>
      </c>
      <c r="E1067" s="57"/>
      <c r="F1067" s="57">
        <f>D1067*E1067</f>
        <v>0</v>
      </c>
    </row>
    <row r="1068" spans="1:22" s="56" customFormat="1">
      <c r="A1068" s="74"/>
      <c r="B1068" s="11"/>
      <c r="C1068" s="1"/>
      <c r="D1068" s="57"/>
      <c r="E1068" s="57"/>
      <c r="F1068" s="57"/>
    </row>
    <row r="1069" spans="1:22" s="56" customFormat="1" ht="51">
      <c r="A1069" s="74" t="s">
        <v>462</v>
      </c>
      <c r="B1069" s="11" t="s">
        <v>254</v>
      </c>
      <c r="C1069" s="1" t="s">
        <v>55</v>
      </c>
      <c r="D1069" s="57">
        <v>229</v>
      </c>
      <c r="E1069" s="57"/>
      <c r="F1069" s="57">
        <f>D1069*E1069</f>
        <v>0</v>
      </c>
    </row>
    <row r="1070" spans="1:22" s="56" customFormat="1">
      <c r="A1070" s="74"/>
      <c r="B1070" s="11"/>
      <c r="C1070" s="1"/>
      <c r="D1070" s="57"/>
      <c r="E1070" s="57"/>
      <c r="F1070" s="57"/>
    </row>
    <row r="1071" spans="1:22" s="56" customFormat="1" ht="38.25">
      <c r="A1071" s="74" t="s">
        <v>463</v>
      </c>
      <c r="B1071" s="11" t="s">
        <v>72</v>
      </c>
      <c r="C1071" s="1" t="s">
        <v>55</v>
      </c>
      <c r="D1071" s="57">
        <v>68</v>
      </c>
      <c r="E1071" s="57"/>
      <c r="F1071" s="57">
        <f>D1071*E1071</f>
        <v>0</v>
      </c>
    </row>
    <row r="1072" spans="1:22" s="56" customFormat="1">
      <c r="A1072" s="74"/>
      <c r="B1072" s="11"/>
      <c r="C1072" s="1"/>
      <c r="D1072" s="57"/>
      <c r="E1072" s="57"/>
      <c r="F1072" s="57"/>
    </row>
    <row r="1073" spans="1:6" s="56" customFormat="1" ht="51">
      <c r="A1073" s="74" t="s">
        <v>464</v>
      </c>
      <c r="B1073" s="11" t="s">
        <v>162</v>
      </c>
      <c r="C1073" s="1" t="s">
        <v>53</v>
      </c>
      <c r="D1073" s="57">
        <v>31</v>
      </c>
      <c r="E1073" s="57"/>
      <c r="F1073" s="57">
        <f>D1073*E1073</f>
        <v>0</v>
      </c>
    </row>
    <row r="1074" spans="1:6" s="56" customFormat="1">
      <c r="A1074" s="74"/>
      <c r="B1074" s="11"/>
      <c r="C1074" s="1"/>
      <c r="D1074" s="57"/>
      <c r="E1074" s="57"/>
      <c r="F1074" s="57"/>
    </row>
    <row r="1075" spans="1:6" s="3" customFormat="1" ht="76.5">
      <c r="A1075" s="74" t="s">
        <v>465</v>
      </c>
      <c r="B1075" s="24" t="s">
        <v>145</v>
      </c>
      <c r="C1075" s="1" t="s">
        <v>47</v>
      </c>
      <c r="D1075" s="55">
        <v>68</v>
      </c>
      <c r="E1075" s="57"/>
      <c r="F1075" s="57">
        <f>D1075*E1075</f>
        <v>0</v>
      </c>
    </row>
    <row r="1076" spans="1:6" s="56" customFormat="1">
      <c r="A1076" s="74"/>
      <c r="B1076" s="11"/>
      <c r="C1076" s="1"/>
      <c r="D1076" s="57"/>
      <c r="E1076" s="57"/>
      <c r="F1076" s="57"/>
    </row>
    <row r="1077" spans="1:6" s="56" customFormat="1" ht="76.5">
      <c r="A1077" s="74" t="s">
        <v>466</v>
      </c>
      <c r="B1077" s="11" t="s">
        <v>1863</v>
      </c>
      <c r="C1077" s="1" t="s">
        <v>53</v>
      </c>
      <c r="D1077" s="57">
        <v>66</v>
      </c>
      <c r="E1077" s="57"/>
      <c r="F1077" s="57">
        <f>D1077*E1077</f>
        <v>0</v>
      </c>
    </row>
    <row r="1078" spans="1:6" s="56" customFormat="1">
      <c r="A1078" s="74"/>
      <c r="B1078" s="24"/>
      <c r="C1078" s="1"/>
      <c r="D1078" s="57"/>
      <c r="E1078" s="57"/>
      <c r="F1078" s="57"/>
    </row>
    <row r="1079" spans="1:6" s="56" customFormat="1" ht="89.25">
      <c r="A1079" s="74" t="s">
        <v>467</v>
      </c>
      <c r="B1079" s="24" t="s">
        <v>1860</v>
      </c>
      <c r="C1079" s="1" t="s">
        <v>53</v>
      </c>
      <c r="D1079" s="57">
        <v>13</v>
      </c>
      <c r="E1079" s="57"/>
      <c r="F1079" s="57">
        <f>D1079*E1079</f>
        <v>0</v>
      </c>
    </row>
    <row r="1080" spans="1:6" s="56" customFormat="1">
      <c r="A1080" s="74"/>
      <c r="B1080" s="24"/>
      <c r="C1080" s="1"/>
      <c r="D1080" s="57"/>
      <c r="E1080" s="57"/>
      <c r="F1080" s="57"/>
    </row>
    <row r="1081" spans="1:6" s="56" customFormat="1" ht="216.75">
      <c r="A1081" s="74" t="s">
        <v>468</v>
      </c>
      <c r="B1081" s="24" t="s">
        <v>892</v>
      </c>
      <c r="C1081" s="1" t="s">
        <v>5</v>
      </c>
      <c r="D1081" s="57">
        <v>3</v>
      </c>
      <c r="E1081" s="57"/>
      <c r="F1081" s="57">
        <f>D1081*E1081</f>
        <v>0</v>
      </c>
    </row>
    <row r="1082" spans="1:6" s="56" customFormat="1">
      <c r="A1082" s="74"/>
      <c r="B1082" s="24"/>
      <c r="C1082" s="1"/>
      <c r="D1082" s="57"/>
      <c r="E1082" s="57"/>
      <c r="F1082" s="57"/>
    </row>
    <row r="1083" spans="1:6" s="56" customFormat="1" ht="38.25">
      <c r="A1083" s="74" t="s">
        <v>469</v>
      </c>
      <c r="B1083" s="24" t="s">
        <v>48</v>
      </c>
      <c r="C1083" s="1" t="s">
        <v>55</v>
      </c>
      <c r="D1083" s="57">
        <v>115</v>
      </c>
      <c r="E1083" s="57"/>
      <c r="F1083" s="57">
        <f>D1083*E1083</f>
        <v>0</v>
      </c>
    </row>
    <row r="1084" spans="1:6" s="56" customFormat="1">
      <c r="A1084" s="74"/>
      <c r="B1084" s="24"/>
      <c r="C1084" s="1"/>
      <c r="D1084" s="57"/>
      <c r="E1084" s="57"/>
      <c r="F1084" s="57"/>
    </row>
    <row r="1085" spans="1:6" s="56" customFormat="1" ht="51">
      <c r="A1085" s="74" t="s">
        <v>470</v>
      </c>
      <c r="B1085" s="24" t="s">
        <v>100</v>
      </c>
      <c r="C1085" s="1" t="s">
        <v>55</v>
      </c>
      <c r="D1085" s="57">
        <v>115</v>
      </c>
      <c r="E1085" s="57"/>
      <c r="F1085" s="57">
        <f>D1085*E1085</f>
        <v>0</v>
      </c>
    </row>
    <row r="1086" spans="1:6" s="56" customFormat="1">
      <c r="A1086" s="74"/>
      <c r="B1086" s="24"/>
      <c r="C1086" s="1"/>
      <c r="D1086" s="57"/>
      <c r="E1086" s="57"/>
      <c r="F1086" s="57"/>
    </row>
    <row r="1087" spans="1:6" s="56" customFormat="1" ht="51">
      <c r="A1087" s="74" t="s">
        <v>471</v>
      </c>
      <c r="B1087" s="24" t="s">
        <v>63</v>
      </c>
      <c r="C1087" s="1" t="s">
        <v>55</v>
      </c>
      <c r="D1087" s="57">
        <v>203</v>
      </c>
      <c r="E1087" s="57"/>
      <c r="F1087" s="57">
        <f>D1087*E1087</f>
        <v>0</v>
      </c>
    </row>
    <row r="1088" spans="1:6" s="56" customFormat="1">
      <c r="A1088" s="74"/>
      <c r="B1088" s="24"/>
      <c r="C1088" s="1"/>
      <c r="D1088" s="57"/>
      <c r="E1088" s="57"/>
      <c r="F1088" s="57"/>
    </row>
    <row r="1089" spans="1:6" s="56" customFormat="1" ht="51">
      <c r="A1089" s="74" t="s">
        <v>472</v>
      </c>
      <c r="B1089" s="24" t="s">
        <v>101</v>
      </c>
      <c r="C1089" s="1" t="s">
        <v>55</v>
      </c>
      <c r="D1089" s="57">
        <v>203</v>
      </c>
      <c r="E1089" s="57"/>
      <c r="F1089" s="57">
        <f>D1089*E1089</f>
        <v>0</v>
      </c>
    </row>
    <row r="1090" spans="1:6" s="56" customFormat="1">
      <c r="A1090" s="74"/>
      <c r="B1090" s="11"/>
      <c r="C1090" s="1"/>
      <c r="D1090" s="57"/>
      <c r="E1090" s="57"/>
      <c r="F1090" s="57"/>
    </row>
    <row r="1091" spans="1:6" s="3" customFormat="1" ht="63.75">
      <c r="A1091" s="74" t="s">
        <v>473</v>
      </c>
      <c r="B1091" s="24" t="s">
        <v>404</v>
      </c>
      <c r="C1091" s="1" t="s">
        <v>5</v>
      </c>
      <c r="D1091" s="55">
        <v>2</v>
      </c>
      <c r="E1091" s="57"/>
      <c r="F1091" s="57">
        <f>D1091*E1091</f>
        <v>0</v>
      </c>
    </row>
    <row r="1092" spans="1:6" s="56" customFormat="1">
      <c r="A1092" s="74"/>
      <c r="B1092" s="11"/>
      <c r="C1092" s="1"/>
      <c r="D1092" s="57"/>
      <c r="E1092" s="57"/>
      <c r="F1092" s="57"/>
    </row>
    <row r="1093" spans="1:6" s="3" customFormat="1" ht="63.75">
      <c r="A1093" s="74" t="s">
        <v>474</v>
      </c>
      <c r="B1093" s="24" t="s">
        <v>207</v>
      </c>
      <c r="C1093" s="1" t="s">
        <v>5</v>
      </c>
      <c r="D1093" s="55">
        <v>2</v>
      </c>
      <c r="E1093" s="57"/>
      <c r="F1093" s="57">
        <f>D1093*E1093</f>
        <v>0</v>
      </c>
    </row>
    <row r="1094" spans="1:6" s="56" customFormat="1" ht="12.75" customHeight="1">
      <c r="A1094" s="74"/>
      <c r="B1094" s="75"/>
      <c r="C1094" s="1"/>
      <c r="D1094" s="189"/>
      <c r="E1094" s="336"/>
      <c r="F1094" s="336"/>
    </row>
    <row r="1095" spans="1:6" s="3" customFormat="1" ht="76.5">
      <c r="A1095" s="74" t="s">
        <v>475</v>
      </c>
      <c r="B1095" s="24" t="s">
        <v>179</v>
      </c>
      <c r="C1095" s="1" t="s">
        <v>47</v>
      </c>
      <c r="D1095" s="189">
        <v>68</v>
      </c>
      <c r="E1095" s="57"/>
      <c r="F1095" s="57">
        <f>D1095*E1095</f>
        <v>0</v>
      </c>
    </row>
    <row r="1096" spans="1:6" s="56" customFormat="1">
      <c r="A1096" s="74"/>
      <c r="B1096" s="75"/>
      <c r="C1096" s="1"/>
      <c r="D1096" s="57"/>
      <c r="E1096" s="189"/>
      <c r="F1096" s="189"/>
    </row>
    <row r="1097" spans="1:6" s="56" customFormat="1">
      <c r="A1097" s="74" t="s">
        <v>476</v>
      </c>
      <c r="B1097" s="24" t="s">
        <v>183</v>
      </c>
      <c r="C1097" s="1"/>
      <c r="D1097" s="57"/>
      <c r="E1097" s="189"/>
      <c r="F1097" s="189"/>
    </row>
    <row r="1098" spans="1:6" s="56" customFormat="1">
      <c r="A1098" s="74"/>
      <c r="B1098" s="164" t="s">
        <v>186</v>
      </c>
      <c r="C1098" s="1"/>
      <c r="D1098" s="57"/>
      <c r="E1098" s="189"/>
      <c r="F1098" s="189"/>
    </row>
    <row r="1099" spans="1:6" s="56" customFormat="1" ht="25.5">
      <c r="A1099" s="74"/>
      <c r="B1099" s="163" t="s">
        <v>187</v>
      </c>
      <c r="C1099" s="1"/>
      <c r="D1099" s="57"/>
      <c r="E1099" s="189"/>
      <c r="F1099" s="189"/>
    </row>
    <row r="1100" spans="1:6" s="56" customFormat="1" ht="63.75">
      <c r="A1100" s="74"/>
      <c r="B1100" s="163" t="s">
        <v>188</v>
      </c>
      <c r="C1100" s="1"/>
      <c r="D1100" s="57"/>
      <c r="E1100" s="189"/>
      <c r="F1100" s="189"/>
    </row>
    <row r="1101" spans="1:6" s="56" customFormat="1" ht="89.25">
      <c r="A1101" s="74"/>
      <c r="B1101" s="163" t="s">
        <v>269</v>
      </c>
      <c r="C1101" s="1"/>
      <c r="D1101" s="57"/>
      <c r="E1101" s="189"/>
      <c r="F1101" s="189"/>
    </row>
    <row r="1102" spans="1:6" s="56" customFormat="1" ht="25.5">
      <c r="A1102" s="74"/>
      <c r="B1102" s="163" t="s">
        <v>184</v>
      </c>
      <c r="C1102" s="1"/>
      <c r="D1102" s="57"/>
      <c r="E1102" s="57"/>
      <c r="F1102" s="57"/>
    </row>
    <row r="1103" spans="1:6" s="56" customFormat="1" ht="38.25">
      <c r="A1103" s="74"/>
      <c r="B1103" s="163" t="s">
        <v>185</v>
      </c>
      <c r="C1103" s="1"/>
      <c r="D1103" s="57"/>
      <c r="E1103" s="57"/>
      <c r="F1103" s="57"/>
    </row>
    <row r="1104" spans="1:6" s="3" customFormat="1" ht="89.25">
      <c r="A1104" s="74"/>
      <c r="B1104" s="164" t="s">
        <v>2395</v>
      </c>
      <c r="C1104" s="1"/>
      <c r="D1104" s="55"/>
      <c r="E1104" s="57"/>
      <c r="F1104" s="57"/>
    </row>
    <row r="1105" spans="1:6" s="56" customFormat="1" ht="63.75">
      <c r="A1105" s="74"/>
      <c r="B1105" s="164" t="s">
        <v>191</v>
      </c>
      <c r="C1105" s="1"/>
      <c r="D1105" s="57"/>
      <c r="E1105" s="57"/>
      <c r="F1105" s="57"/>
    </row>
    <row r="1106" spans="1:6" s="56" customFormat="1" ht="76.5">
      <c r="A1106" s="74"/>
      <c r="B1106" s="163" t="s">
        <v>1864</v>
      </c>
      <c r="C1106" s="1"/>
      <c r="D1106" s="57"/>
      <c r="E1106" s="57"/>
      <c r="F1106" s="57"/>
    </row>
    <row r="1107" spans="1:6" s="56" customFormat="1" ht="76.5">
      <c r="A1107" s="74"/>
      <c r="B1107" s="164" t="s">
        <v>1861</v>
      </c>
      <c r="C1107" s="1"/>
      <c r="D1107" s="57"/>
      <c r="E1107" s="189"/>
      <c r="F1107" s="189"/>
    </row>
    <row r="1108" spans="1:6" s="56" customFormat="1" ht="25.5">
      <c r="A1108" s="74"/>
      <c r="B1108" s="164" t="s">
        <v>192</v>
      </c>
      <c r="C1108" s="1"/>
      <c r="D1108" s="57"/>
      <c r="E1108" s="57"/>
      <c r="F1108" s="57"/>
    </row>
    <row r="1109" spans="1:6" s="56" customFormat="1" ht="38.25">
      <c r="A1109" s="74"/>
      <c r="B1109" s="164" t="s">
        <v>193</v>
      </c>
      <c r="C1109" s="1"/>
      <c r="D1109" s="57"/>
      <c r="E1109" s="57"/>
      <c r="F1109" s="57"/>
    </row>
    <row r="1110" spans="1:6" s="56" customFormat="1" ht="38.25">
      <c r="A1110" s="74"/>
      <c r="B1110" s="164" t="s">
        <v>194</v>
      </c>
      <c r="C1110" s="1"/>
      <c r="D1110" s="57"/>
      <c r="E1110" s="57"/>
      <c r="F1110" s="57"/>
    </row>
    <row r="1111" spans="1:6" s="56" customFormat="1" ht="51">
      <c r="A1111" s="74"/>
      <c r="B1111" s="164" t="s">
        <v>195</v>
      </c>
      <c r="C1111" s="1"/>
      <c r="D1111" s="57"/>
      <c r="E1111" s="57"/>
      <c r="F1111" s="57"/>
    </row>
    <row r="1112" spans="1:6" s="56" customFormat="1">
      <c r="A1112" s="74"/>
      <c r="B1112" s="164" t="s">
        <v>196</v>
      </c>
      <c r="C1112" s="1"/>
      <c r="D1112" s="57"/>
      <c r="E1112" s="189"/>
      <c r="F1112" s="189"/>
    </row>
    <row r="1113" spans="1:6" s="56" customFormat="1">
      <c r="A1113" s="74"/>
      <c r="B1113" s="164" t="s">
        <v>197</v>
      </c>
      <c r="C1113" s="1" t="s">
        <v>24</v>
      </c>
      <c r="D1113" s="189">
        <v>2</v>
      </c>
      <c r="E1113" s="57"/>
      <c r="F1113" s="57">
        <f>D1113*E1113</f>
        <v>0</v>
      </c>
    </row>
    <row r="1114" spans="1:6" s="56" customFormat="1">
      <c r="A1114" s="74"/>
      <c r="B1114" s="164"/>
      <c r="C1114" s="1"/>
      <c r="D1114" s="189"/>
      <c r="E1114" s="57"/>
      <c r="F1114" s="57"/>
    </row>
    <row r="1115" spans="1:6" s="56" customFormat="1">
      <c r="A1115" s="74" t="s">
        <v>477</v>
      </c>
      <c r="B1115" s="24" t="s">
        <v>183</v>
      </c>
      <c r="C1115" s="1"/>
      <c r="D1115" s="189"/>
      <c r="E1115" s="57"/>
      <c r="F1115" s="57"/>
    </row>
    <row r="1116" spans="1:6" s="56" customFormat="1">
      <c r="A1116" s="74"/>
      <c r="B1116" s="164" t="s">
        <v>186</v>
      </c>
      <c r="C1116" s="1"/>
      <c r="D1116" s="189"/>
      <c r="E1116" s="57"/>
      <c r="F1116" s="57"/>
    </row>
    <row r="1117" spans="1:6" s="56" customFormat="1" ht="25.5">
      <c r="A1117" s="74"/>
      <c r="B1117" s="163" t="s">
        <v>187</v>
      </c>
      <c r="C1117" s="1"/>
      <c r="D1117" s="189"/>
      <c r="E1117" s="57"/>
      <c r="F1117" s="57"/>
    </row>
    <row r="1118" spans="1:6" s="56" customFormat="1" ht="63.75">
      <c r="A1118" s="74"/>
      <c r="B1118" s="163" t="s">
        <v>188</v>
      </c>
      <c r="C1118" s="1"/>
      <c r="D1118" s="189"/>
      <c r="E1118" s="57"/>
      <c r="F1118" s="57"/>
    </row>
    <row r="1119" spans="1:6" s="56" customFormat="1" ht="89.25">
      <c r="A1119" s="74"/>
      <c r="B1119" s="163" t="s">
        <v>269</v>
      </c>
      <c r="C1119" s="1"/>
      <c r="D1119" s="189"/>
      <c r="E1119" s="57"/>
      <c r="F1119" s="57"/>
    </row>
    <row r="1120" spans="1:6" s="56" customFormat="1" ht="25.5">
      <c r="A1120" s="74"/>
      <c r="B1120" s="163" t="s">
        <v>184</v>
      </c>
      <c r="C1120" s="1"/>
      <c r="D1120" s="189"/>
      <c r="E1120" s="57"/>
      <c r="F1120" s="57"/>
    </row>
    <row r="1121" spans="1:6" s="56" customFormat="1" ht="38.25">
      <c r="A1121" s="74"/>
      <c r="B1121" s="163" t="s">
        <v>185</v>
      </c>
      <c r="C1121" s="1"/>
      <c r="D1121" s="189"/>
      <c r="E1121" s="57"/>
      <c r="F1121" s="57"/>
    </row>
    <row r="1122" spans="1:6" s="56" customFormat="1" ht="89.25">
      <c r="A1122" s="74"/>
      <c r="B1122" s="164" t="s">
        <v>2395</v>
      </c>
      <c r="C1122" s="1"/>
      <c r="D1122" s="189"/>
      <c r="E1122" s="57"/>
      <c r="F1122" s="57"/>
    </row>
    <row r="1123" spans="1:6" s="56" customFormat="1" ht="63.75">
      <c r="A1123" s="74"/>
      <c r="B1123" s="164" t="s">
        <v>191</v>
      </c>
      <c r="C1123" s="1"/>
      <c r="D1123" s="189"/>
      <c r="E1123" s="57"/>
      <c r="F1123" s="57"/>
    </row>
    <row r="1124" spans="1:6" s="56" customFormat="1" ht="76.5">
      <c r="A1124" s="74"/>
      <c r="B1124" s="163" t="s">
        <v>1864</v>
      </c>
      <c r="C1124" s="1"/>
      <c r="D1124" s="189"/>
      <c r="E1124" s="57"/>
      <c r="F1124" s="57"/>
    </row>
    <row r="1125" spans="1:6" s="56" customFormat="1" ht="76.5">
      <c r="A1125" s="74"/>
      <c r="B1125" s="164" t="s">
        <v>1861</v>
      </c>
      <c r="C1125" s="1"/>
      <c r="D1125" s="189"/>
      <c r="E1125" s="57"/>
      <c r="F1125" s="57"/>
    </row>
    <row r="1126" spans="1:6" s="56" customFormat="1" ht="25.5">
      <c r="A1126" s="74"/>
      <c r="B1126" s="164" t="s">
        <v>192</v>
      </c>
      <c r="C1126" s="1"/>
      <c r="D1126" s="189"/>
      <c r="E1126" s="57"/>
      <c r="F1126" s="57"/>
    </row>
    <row r="1127" spans="1:6" s="56" customFormat="1" ht="38.25">
      <c r="A1127" s="74"/>
      <c r="B1127" s="164" t="s">
        <v>193</v>
      </c>
      <c r="C1127" s="1"/>
      <c r="D1127" s="189"/>
      <c r="E1127" s="57"/>
      <c r="F1127" s="57"/>
    </row>
    <row r="1128" spans="1:6" s="56" customFormat="1" ht="38.25">
      <c r="A1128" s="74"/>
      <c r="B1128" s="164" t="s">
        <v>194</v>
      </c>
      <c r="C1128" s="1"/>
      <c r="D1128" s="189"/>
      <c r="E1128" s="57"/>
      <c r="F1128" s="57"/>
    </row>
    <row r="1129" spans="1:6" s="56" customFormat="1" ht="51">
      <c r="A1129" s="74"/>
      <c r="B1129" s="164" t="s">
        <v>195</v>
      </c>
      <c r="C1129" s="1"/>
      <c r="D1129" s="189"/>
      <c r="E1129" s="57"/>
      <c r="F1129" s="57"/>
    </row>
    <row r="1130" spans="1:6" s="56" customFormat="1">
      <c r="A1130" s="74"/>
      <c r="B1130" s="164" t="s">
        <v>196</v>
      </c>
      <c r="C1130" s="1"/>
      <c r="D1130" s="189"/>
      <c r="E1130" s="57"/>
      <c r="F1130" s="57"/>
    </row>
    <row r="1131" spans="1:6" s="56" customFormat="1">
      <c r="A1131" s="74"/>
      <c r="B1131" s="164" t="s">
        <v>197</v>
      </c>
      <c r="C1131" s="1" t="s">
        <v>24</v>
      </c>
      <c r="D1131" s="189">
        <v>1</v>
      </c>
      <c r="E1131" s="57"/>
      <c r="F1131" s="57">
        <f>D1131*E1131</f>
        <v>0</v>
      </c>
    </row>
    <row r="1132" spans="1:6" s="56" customFormat="1">
      <c r="A1132" s="74"/>
      <c r="B1132" s="24"/>
      <c r="C1132" s="1"/>
      <c r="D1132" s="57"/>
      <c r="E1132" s="189"/>
      <c r="F1132" s="189"/>
    </row>
    <row r="1133" spans="1:6" s="56" customFormat="1" ht="140.25">
      <c r="A1133" s="74" t="s">
        <v>478</v>
      </c>
      <c r="B1133" s="24" t="s">
        <v>146</v>
      </c>
      <c r="C1133" s="1" t="s">
        <v>5</v>
      </c>
      <c r="D1133" s="57">
        <v>3</v>
      </c>
      <c r="E1133" s="57"/>
      <c r="F1133" s="57">
        <f>D1133*E1133</f>
        <v>0</v>
      </c>
    </row>
    <row r="1134" spans="1:6" s="56" customFormat="1">
      <c r="A1134" s="74"/>
      <c r="B1134" s="24"/>
      <c r="C1134" s="1"/>
      <c r="D1134" s="57"/>
      <c r="E1134" s="57"/>
      <c r="F1134" s="57"/>
    </row>
    <row r="1135" spans="1:6" s="56" customFormat="1" ht="153">
      <c r="A1135" s="74" t="s">
        <v>479</v>
      </c>
      <c r="B1135" s="24" t="s">
        <v>168</v>
      </c>
      <c r="C1135" s="1" t="s">
        <v>47</v>
      </c>
      <c r="D1135" s="57">
        <v>68</v>
      </c>
      <c r="E1135" s="57"/>
      <c r="F1135" s="57">
        <f>D1135*E1135</f>
        <v>0</v>
      </c>
    </row>
    <row r="1136" spans="1:6" s="56" customFormat="1">
      <c r="A1136" s="74"/>
      <c r="B1136" s="24"/>
      <c r="C1136" s="1"/>
      <c r="D1136" s="57"/>
      <c r="E1136" s="57"/>
      <c r="F1136" s="57"/>
    </row>
    <row r="1137" spans="1:22" s="56" customFormat="1" ht="38.25">
      <c r="A1137" s="74" t="s">
        <v>2404</v>
      </c>
      <c r="B1137" s="24" t="s">
        <v>176</v>
      </c>
      <c r="C1137" s="1" t="s">
        <v>47</v>
      </c>
      <c r="D1137" s="57">
        <v>68</v>
      </c>
      <c r="E1137" s="57"/>
      <c r="F1137" s="57">
        <f>D1137*E1137</f>
        <v>0</v>
      </c>
    </row>
    <row r="1138" spans="1:22" s="3" customFormat="1" ht="12.75" customHeight="1" thickBot="1">
      <c r="A1138" s="176"/>
      <c r="B1138" s="177"/>
      <c r="C1138" s="1"/>
      <c r="D1138" s="57"/>
      <c r="E1138" s="57"/>
      <c r="F1138" s="57"/>
    </row>
    <row r="1139" spans="1:22" s="35" customFormat="1" ht="15" customHeight="1" thickTop="1" thickBot="1">
      <c r="A1139" s="60" t="str">
        <f>A1057</f>
        <v>1.11</v>
      </c>
      <c r="B1139" s="61" t="str">
        <f>B1057</f>
        <v>KANAL SKG-13</v>
      </c>
      <c r="C1139" s="49"/>
      <c r="D1139" s="50"/>
      <c r="E1139" s="337"/>
      <c r="F1139" s="337">
        <f>SUM(F1058:F1138)</f>
        <v>0</v>
      </c>
      <c r="G1139" s="3"/>
      <c r="H1139" s="3"/>
      <c r="I1139" s="3"/>
      <c r="J1139" s="3"/>
      <c r="K1139" s="3"/>
      <c r="L1139" s="3"/>
      <c r="M1139" s="3"/>
      <c r="N1139" s="3"/>
      <c r="O1139" s="3"/>
      <c r="P1139" s="3"/>
      <c r="Q1139" s="3"/>
      <c r="R1139" s="3"/>
      <c r="S1139" s="3"/>
      <c r="T1139" s="3"/>
      <c r="U1139" s="3"/>
      <c r="V1139" s="3"/>
    </row>
    <row r="1140" spans="1:22" s="3" customFormat="1" ht="13.5" thickTop="1">
      <c r="A1140" s="13"/>
      <c r="B1140" s="11"/>
      <c r="C1140" s="14"/>
      <c r="D1140" s="36"/>
      <c r="E1140" s="36"/>
      <c r="F1140" s="36"/>
    </row>
    <row r="1141" spans="1:22" s="35" customFormat="1" ht="15">
      <c r="A1141" s="168" t="s">
        <v>480</v>
      </c>
      <c r="B1141" s="169" t="s">
        <v>545</v>
      </c>
      <c r="C1141" s="33"/>
      <c r="D1141" s="94"/>
      <c r="E1141" s="94"/>
      <c r="F1141" s="94"/>
      <c r="G1141" s="3"/>
      <c r="H1141" s="3"/>
      <c r="I1141" s="3"/>
      <c r="J1141" s="3"/>
      <c r="K1141" s="3"/>
      <c r="L1141" s="3"/>
      <c r="M1141" s="3"/>
      <c r="N1141" s="3"/>
      <c r="O1141" s="3"/>
      <c r="P1141" s="3"/>
      <c r="Q1141" s="3"/>
      <c r="R1141" s="3"/>
      <c r="S1141" s="3"/>
      <c r="T1141" s="3"/>
      <c r="U1141" s="3"/>
      <c r="V1141" s="3"/>
    </row>
    <row r="1142" spans="1:22" s="3" customFormat="1">
      <c r="A1142" s="74"/>
      <c r="B1142" s="11"/>
      <c r="C1142" s="1"/>
      <c r="D1142" s="57"/>
      <c r="E1142" s="57"/>
      <c r="F1142" s="57"/>
    </row>
    <row r="1143" spans="1:22" s="3" customFormat="1" ht="51">
      <c r="A1143" s="74" t="s">
        <v>482</v>
      </c>
      <c r="B1143" s="11" t="s">
        <v>148</v>
      </c>
      <c r="C1143" s="1" t="s">
        <v>47</v>
      </c>
      <c r="D1143" s="57">
        <v>518</v>
      </c>
      <c r="E1143" s="57"/>
      <c r="F1143" s="57">
        <f>D1143*E1143</f>
        <v>0</v>
      </c>
    </row>
    <row r="1144" spans="1:22" s="3" customFormat="1">
      <c r="A1144" s="74"/>
      <c r="B1144" s="11"/>
      <c r="C1144" s="1"/>
      <c r="D1144" s="57"/>
      <c r="E1144" s="57"/>
      <c r="F1144" s="57"/>
    </row>
    <row r="1145" spans="1:22" s="3" customFormat="1" ht="38.25">
      <c r="A1145" s="74" t="s">
        <v>483</v>
      </c>
      <c r="B1145" s="11" t="s">
        <v>91</v>
      </c>
      <c r="C1145" s="1" t="s">
        <v>47</v>
      </c>
      <c r="D1145" s="57">
        <v>105</v>
      </c>
      <c r="E1145" s="57"/>
      <c r="F1145" s="57">
        <f>D1145*E1145</f>
        <v>0</v>
      </c>
    </row>
    <row r="1146" spans="1:22" s="56" customFormat="1">
      <c r="A1146" s="74"/>
      <c r="B1146" s="11"/>
      <c r="C1146" s="1"/>
      <c r="D1146" s="57"/>
      <c r="E1146" s="57"/>
      <c r="F1146" s="57"/>
    </row>
    <row r="1147" spans="1:22" s="56" customFormat="1" ht="76.5">
      <c r="A1147" s="74" t="s">
        <v>484</v>
      </c>
      <c r="B1147" s="11" t="s">
        <v>189</v>
      </c>
      <c r="C1147" s="1" t="s">
        <v>55</v>
      </c>
      <c r="D1147" s="57">
        <v>79</v>
      </c>
      <c r="E1147" s="57"/>
      <c r="F1147" s="57">
        <f>D1147*E1147</f>
        <v>0</v>
      </c>
    </row>
    <row r="1148" spans="1:22" s="3" customFormat="1">
      <c r="A1148" s="74"/>
      <c r="B1148" s="11"/>
      <c r="C1148" s="1"/>
      <c r="D1148" s="57"/>
      <c r="E1148" s="57"/>
      <c r="F1148" s="57"/>
    </row>
    <row r="1149" spans="1:22" s="3" customFormat="1" ht="76.5">
      <c r="A1149" s="74" t="s">
        <v>485</v>
      </c>
      <c r="B1149" s="11" t="s">
        <v>149</v>
      </c>
      <c r="C1149" s="1" t="s">
        <v>5</v>
      </c>
      <c r="D1149" s="57">
        <v>10</v>
      </c>
      <c r="E1149" s="57"/>
      <c r="F1149" s="57">
        <f>D1149*E1149</f>
        <v>0</v>
      </c>
    </row>
    <row r="1150" spans="1:22" s="3" customFormat="1">
      <c r="A1150" s="74"/>
      <c r="B1150" s="11"/>
      <c r="C1150" s="1"/>
      <c r="D1150" s="57"/>
      <c r="E1150" s="57"/>
      <c r="F1150" s="57"/>
    </row>
    <row r="1151" spans="1:22" s="3" customFormat="1" ht="76.5">
      <c r="A1151" s="74" t="s">
        <v>486</v>
      </c>
      <c r="B1151" s="11" t="s">
        <v>150</v>
      </c>
      <c r="C1151" s="1" t="s">
        <v>5</v>
      </c>
      <c r="D1151" s="57">
        <v>7</v>
      </c>
      <c r="E1151" s="57"/>
      <c r="F1151" s="57">
        <f>D1151*E1151</f>
        <v>0</v>
      </c>
    </row>
    <row r="1152" spans="1:22" s="3" customFormat="1">
      <c r="A1152" s="74"/>
      <c r="B1152" s="11"/>
      <c r="C1152" s="1"/>
      <c r="D1152" s="57"/>
      <c r="E1152" s="57"/>
      <c r="F1152" s="57"/>
    </row>
    <row r="1153" spans="1:6" s="3" customFormat="1" ht="76.5">
      <c r="A1153" s="74" t="s">
        <v>487</v>
      </c>
      <c r="B1153" s="11" t="s">
        <v>151</v>
      </c>
      <c r="C1153" s="1" t="s">
        <v>5</v>
      </c>
      <c r="D1153" s="57">
        <v>5</v>
      </c>
      <c r="E1153" s="57"/>
      <c r="F1153" s="57">
        <f>D1153*E1153</f>
        <v>0</v>
      </c>
    </row>
    <row r="1154" spans="1:6" s="3" customFormat="1">
      <c r="A1154" s="74"/>
      <c r="B1154" s="11"/>
      <c r="C1154" s="1"/>
      <c r="D1154" s="57"/>
      <c r="E1154" s="57"/>
      <c r="F1154" s="57"/>
    </row>
    <row r="1155" spans="1:6" s="3" customFormat="1" ht="63.75">
      <c r="A1155" s="74" t="s">
        <v>488</v>
      </c>
      <c r="B1155" s="11" t="s">
        <v>152</v>
      </c>
      <c r="C1155" s="1" t="s">
        <v>5</v>
      </c>
      <c r="D1155" s="57">
        <v>10</v>
      </c>
      <c r="E1155" s="57"/>
      <c r="F1155" s="57">
        <f>D1155*E1155</f>
        <v>0</v>
      </c>
    </row>
    <row r="1156" spans="1:6" s="3" customFormat="1">
      <c r="A1156" s="74"/>
      <c r="B1156" s="11"/>
      <c r="C1156" s="1"/>
      <c r="D1156" s="57"/>
      <c r="E1156" s="57"/>
      <c r="F1156" s="57"/>
    </row>
    <row r="1157" spans="1:6" s="3" customFormat="1" ht="63.75">
      <c r="A1157" s="74" t="s">
        <v>489</v>
      </c>
      <c r="B1157" s="11" t="s">
        <v>153</v>
      </c>
      <c r="C1157" s="1" t="s">
        <v>5</v>
      </c>
      <c r="D1157" s="57">
        <v>7</v>
      </c>
      <c r="E1157" s="57"/>
      <c r="F1157" s="57">
        <f>D1157*E1157</f>
        <v>0</v>
      </c>
    </row>
    <row r="1158" spans="1:6" s="3" customFormat="1">
      <c r="A1158" s="74"/>
      <c r="B1158" s="11"/>
      <c r="C1158" s="1"/>
      <c r="D1158" s="57"/>
      <c r="E1158" s="57"/>
      <c r="F1158" s="57"/>
    </row>
    <row r="1159" spans="1:6" s="3" customFormat="1" ht="63.75">
      <c r="A1159" s="74" t="s">
        <v>490</v>
      </c>
      <c r="B1159" s="11" t="s">
        <v>154</v>
      </c>
      <c r="C1159" s="1" t="s">
        <v>5</v>
      </c>
      <c r="D1159" s="57">
        <v>5</v>
      </c>
      <c r="E1159" s="57"/>
      <c r="F1159" s="57">
        <f>D1159*E1159</f>
        <v>0</v>
      </c>
    </row>
    <row r="1160" spans="1:6" s="56" customFormat="1">
      <c r="A1160" s="74"/>
      <c r="B1160" s="24"/>
      <c r="C1160" s="1"/>
      <c r="D1160" s="57"/>
      <c r="E1160" s="57"/>
      <c r="F1160" s="57"/>
    </row>
    <row r="1161" spans="1:6" s="56" customFormat="1" ht="51">
      <c r="A1161" s="74" t="s">
        <v>491</v>
      </c>
      <c r="B1161" s="11" t="s">
        <v>155</v>
      </c>
      <c r="C1161" s="1" t="s">
        <v>5</v>
      </c>
      <c r="D1161" s="57">
        <v>21</v>
      </c>
      <c r="E1161" s="57"/>
      <c r="F1161" s="189">
        <f>SUM(D1161*E1161)</f>
        <v>0</v>
      </c>
    </row>
    <row r="1162" spans="1:6" s="56" customFormat="1">
      <c r="A1162" s="74"/>
      <c r="B1162" s="24"/>
      <c r="C1162" s="1"/>
      <c r="D1162" s="57"/>
      <c r="E1162" s="57"/>
      <c r="F1162" s="57"/>
    </row>
    <row r="1163" spans="1:6" s="56" customFormat="1" ht="51">
      <c r="A1163" s="74" t="s">
        <v>492</v>
      </c>
      <c r="B1163" s="11" t="s">
        <v>156</v>
      </c>
      <c r="C1163" s="1" t="s">
        <v>5</v>
      </c>
      <c r="D1163" s="57">
        <v>1</v>
      </c>
      <c r="E1163" s="57"/>
      <c r="F1163" s="189">
        <f>SUM(D1163*E1163)</f>
        <v>0</v>
      </c>
    </row>
    <row r="1164" spans="1:6" s="56" customFormat="1">
      <c r="A1164" s="74"/>
      <c r="B1164" s="79"/>
      <c r="C1164" s="1"/>
      <c r="D1164" s="57"/>
      <c r="E1164" s="57"/>
      <c r="F1164" s="57"/>
    </row>
    <row r="1165" spans="1:6" s="56" customFormat="1" ht="89.25">
      <c r="A1165" s="74" t="s">
        <v>493</v>
      </c>
      <c r="B1165" s="11" t="s">
        <v>157</v>
      </c>
      <c r="C1165" s="1" t="s">
        <v>47</v>
      </c>
      <c r="D1165" s="57">
        <v>319</v>
      </c>
      <c r="E1165" s="57"/>
      <c r="F1165" s="57">
        <f>D1165*E1165</f>
        <v>0</v>
      </c>
    </row>
    <row r="1166" spans="1:6" s="56" customFormat="1">
      <c r="A1166" s="74"/>
      <c r="B1166" s="24"/>
      <c r="C1166" s="1"/>
      <c r="D1166" s="57"/>
      <c r="E1166" s="57"/>
      <c r="F1166" s="57"/>
    </row>
    <row r="1167" spans="1:6" s="56" customFormat="1" ht="76.5">
      <c r="A1167" s="74" t="s">
        <v>494</v>
      </c>
      <c r="B1167" s="11" t="s">
        <v>566</v>
      </c>
      <c r="C1167" s="1" t="s">
        <v>47</v>
      </c>
      <c r="D1167" s="57">
        <v>62</v>
      </c>
      <c r="E1167" s="57"/>
      <c r="F1167" s="189">
        <f>SUM(D1167*E1167)</f>
        <v>0</v>
      </c>
    </row>
    <row r="1168" spans="1:6" s="3" customFormat="1">
      <c r="A1168" s="74"/>
      <c r="B1168" s="11"/>
      <c r="C1168" s="1"/>
      <c r="D1168" s="57"/>
      <c r="E1168" s="57"/>
      <c r="F1168" s="57"/>
    </row>
    <row r="1169" spans="1:6" s="3" customFormat="1" ht="38.25">
      <c r="A1169" s="74" t="s">
        <v>495</v>
      </c>
      <c r="B1169" s="11" t="s">
        <v>569</v>
      </c>
      <c r="C1169" s="1" t="s">
        <v>47</v>
      </c>
      <c r="D1169" s="57">
        <v>7</v>
      </c>
      <c r="E1169" s="57"/>
      <c r="F1169" s="57">
        <f>D1169*E1169</f>
        <v>0</v>
      </c>
    </row>
    <row r="1170" spans="1:6" s="56" customFormat="1">
      <c r="A1170" s="74"/>
      <c r="B1170" s="24"/>
      <c r="C1170" s="1"/>
      <c r="D1170" s="57"/>
      <c r="E1170" s="57"/>
      <c r="F1170" s="57"/>
    </row>
    <row r="1171" spans="1:6" s="56" customFormat="1" ht="63.75">
      <c r="A1171" s="74" t="s">
        <v>496</v>
      </c>
      <c r="B1171" s="11" t="s">
        <v>567</v>
      </c>
      <c r="C1171" s="1" t="s">
        <v>53</v>
      </c>
      <c r="D1171" s="57">
        <v>3</v>
      </c>
      <c r="E1171" s="57"/>
      <c r="F1171" s="189">
        <f>SUM(D1171*E1171)</f>
        <v>0</v>
      </c>
    </row>
    <row r="1172" spans="1:6" s="3" customFormat="1">
      <c r="A1172" s="74"/>
      <c r="B1172" s="185"/>
      <c r="C1172" s="1"/>
      <c r="D1172" s="57"/>
      <c r="E1172" s="57"/>
      <c r="F1172" s="57"/>
    </row>
    <row r="1173" spans="1:6" s="3" customFormat="1" ht="51">
      <c r="A1173" s="74" t="s">
        <v>497</v>
      </c>
      <c r="B1173" s="185" t="s">
        <v>1827</v>
      </c>
      <c r="C1173" s="1" t="s">
        <v>55</v>
      </c>
      <c r="D1173" s="57">
        <v>440</v>
      </c>
      <c r="E1173" s="57"/>
      <c r="F1173" s="57">
        <f>D1173*E1173</f>
        <v>0</v>
      </c>
    </row>
    <row r="1174" spans="1:6" s="56" customFormat="1">
      <c r="A1174" s="74"/>
      <c r="B1174" s="11"/>
      <c r="C1174" s="1"/>
      <c r="D1174" s="57"/>
      <c r="E1174" s="57"/>
      <c r="F1174" s="57"/>
    </row>
    <row r="1175" spans="1:6" s="56" customFormat="1" ht="89.25">
      <c r="A1175" s="74" t="s">
        <v>498</v>
      </c>
      <c r="B1175" s="11" t="s">
        <v>573</v>
      </c>
      <c r="C1175" s="1" t="s">
        <v>53</v>
      </c>
      <c r="D1175" s="57">
        <v>1330</v>
      </c>
      <c r="E1175" s="57"/>
      <c r="F1175" s="57"/>
    </row>
    <row r="1176" spans="1:6" s="3" customFormat="1" ht="14.25">
      <c r="A1176" s="69"/>
      <c r="B1176" s="160" t="s">
        <v>54</v>
      </c>
      <c r="C1176" s="1" t="s">
        <v>53</v>
      </c>
      <c r="D1176" s="57">
        <f>D1175*0.9</f>
        <v>1197</v>
      </c>
      <c r="E1176" s="57"/>
      <c r="F1176" s="57">
        <f>D1176*E1176</f>
        <v>0</v>
      </c>
    </row>
    <row r="1177" spans="1:6" s="3" customFormat="1" ht="14.25">
      <c r="A1177" s="69"/>
      <c r="B1177" s="161" t="s">
        <v>62</v>
      </c>
      <c r="C1177" s="1" t="s">
        <v>53</v>
      </c>
      <c r="D1177" s="57">
        <f>D1175*0.1</f>
        <v>133</v>
      </c>
      <c r="E1177" s="57"/>
      <c r="F1177" s="57">
        <f>D1177*E1177</f>
        <v>0</v>
      </c>
    </row>
    <row r="1178" spans="1:6" s="56" customFormat="1">
      <c r="A1178" s="74"/>
      <c r="B1178" s="11"/>
      <c r="C1178" s="1"/>
      <c r="D1178" s="57"/>
      <c r="E1178" s="57"/>
      <c r="F1178" s="57"/>
    </row>
    <row r="1179" spans="1:6" s="56" customFormat="1" ht="51">
      <c r="A1179" s="74" t="s">
        <v>499</v>
      </c>
      <c r="B1179" s="11" t="s">
        <v>574</v>
      </c>
      <c r="C1179" s="1" t="s">
        <v>55</v>
      </c>
      <c r="D1179" s="57">
        <v>1960</v>
      </c>
      <c r="E1179" s="57"/>
      <c r="F1179" s="57">
        <f>D1179*E1179</f>
        <v>0</v>
      </c>
    </row>
    <row r="1180" spans="1:6" s="56" customFormat="1">
      <c r="A1180" s="74"/>
      <c r="B1180" s="11"/>
      <c r="C1180" s="1"/>
      <c r="D1180" s="57"/>
      <c r="E1180" s="57"/>
      <c r="F1180" s="57"/>
    </row>
    <row r="1181" spans="1:6" s="56" customFormat="1" ht="38.25">
      <c r="A1181" s="74" t="s">
        <v>500</v>
      </c>
      <c r="B1181" s="11" t="s">
        <v>72</v>
      </c>
      <c r="C1181" s="1" t="s">
        <v>55</v>
      </c>
      <c r="D1181" s="57">
        <v>518</v>
      </c>
      <c r="E1181" s="57"/>
      <c r="F1181" s="57">
        <f>D1181*E1181</f>
        <v>0</v>
      </c>
    </row>
    <row r="1182" spans="1:6" s="56" customFormat="1">
      <c r="A1182" s="74"/>
      <c r="B1182" s="11"/>
      <c r="C1182" s="1"/>
      <c r="D1182" s="57"/>
      <c r="E1182" s="57"/>
      <c r="F1182" s="57"/>
    </row>
    <row r="1183" spans="1:6" s="56" customFormat="1" ht="51">
      <c r="A1183" s="74" t="s">
        <v>501</v>
      </c>
      <c r="B1183" s="11" t="s">
        <v>162</v>
      </c>
      <c r="C1183" s="1" t="s">
        <v>53</v>
      </c>
      <c r="D1183" s="57">
        <v>233</v>
      </c>
      <c r="E1183" s="57"/>
      <c r="F1183" s="57">
        <f>D1183*E1183</f>
        <v>0</v>
      </c>
    </row>
    <row r="1184" spans="1:6" s="56" customFormat="1">
      <c r="A1184" s="74"/>
      <c r="B1184" s="11"/>
      <c r="C1184" s="1"/>
      <c r="D1184" s="57"/>
      <c r="E1184" s="57"/>
      <c r="F1184" s="57"/>
    </row>
    <row r="1185" spans="1:6" s="3" customFormat="1" ht="76.5">
      <c r="A1185" s="74" t="s">
        <v>502</v>
      </c>
      <c r="B1185" s="24" t="s">
        <v>145</v>
      </c>
      <c r="C1185" s="1" t="s">
        <v>47</v>
      </c>
      <c r="D1185" s="55">
        <v>518</v>
      </c>
      <c r="E1185" s="57"/>
      <c r="F1185" s="57">
        <f>D1185*E1185</f>
        <v>0</v>
      </c>
    </row>
    <row r="1186" spans="1:6" s="56" customFormat="1">
      <c r="A1186" s="74"/>
      <c r="B1186" s="11"/>
      <c r="C1186" s="1"/>
      <c r="D1186" s="57"/>
      <c r="E1186" s="57"/>
      <c r="F1186" s="57"/>
    </row>
    <row r="1187" spans="1:6" s="56" customFormat="1" ht="76.5">
      <c r="A1187" s="74" t="s">
        <v>503</v>
      </c>
      <c r="B1187" s="11" t="s">
        <v>1863</v>
      </c>
      <c r="C1187" s="1" t="s">
        <v>53</v>
      </c>
      <c r="D1187" s="57">
        <v>696</v>
      </c>
      <c r="E1187" s="57"/>
      <c r="F1187" s="57">
        <f>D1187*E1187</f>
        <v>0</v>
      </c>
    </row>
    <row r="1188" spans="1:6" s="56" customFormat="1">
      <c r="A1188" s="74"/>
      <c r="B1188" s="24"/>
      <c r="C1188" s="1"/>
      <c r="D1188" s="57"/>
      <c r="E1188" s="57"/>
      <c r="F1188" s="57"/>
    </row>
    <row r="1189" spans="1:6" s="56" customFormat="1" ht="89.25">
      <c r="A1189" s="74" t="s">
        <v>504</v>
      </c>
      <c r="B1189" s="24" t="s">
        <v>1860</v>
      </c>
      <c r="C1189" s="1" t="s">
        <v>53</v>
      </c>
      <c r="D1189" s="57">
        <v>17</v>
      </c>
      <c r="E1189" s="57"/>
      <c r="F1189" s="57">
        <f>D1189*E1189</f>
        <v>0</v>
      </c>
    </row>
    <row r="1190" spans="1:6" s="56" customFormat="1">
      <c r="A1190" s="74"/>
      <c r="B1190" s="24"/>
      <c r="C1190" s="1"/>
      <c r="D1190" s="57"/>
      <c r="E1190" s="57"/>
      <c r="F1190" s="57"/>
    </row>
    <row r="1191" spans="1:6" s="56" customFormat="1" ht="216.75">
      <c r="A1191" s="74" t="s">
        <v>505</v>
      </c>
      <c r="B1191" s="24" t="s">
        <v>892</v>
      </c>
      <c r="C1191" s="1" t="s">
        <v>5</v>
      </c>
      <c r="D1191" s="57">
        <v>18</v>
      </c>
      <c r="E1191" s="57"/>
      <c r="F1191" s="57">
        <f>D1191*E1191</f>
        <v>0</v>
      </c>
    </row>
    <row r="1192" spans="1:6" s="56" customFormat="1">
      <c r="A1192" s="74"/>
      <c r="B1192" s="24"/>
      <c r="C1192" s="1"/>
      <c r="D1192" s="57"/>
      <c r="E1192" s="57"/>
      <c r="F1192" s="57"/>
    </row>
    <row r="1193" spans="1:6" s="56" customFormat="1" ht="216.75">
      <c r="A1193" s="74" t="s">
        <v>506</v>
      </c>
      <c r="B1193" s="24" t="s">
        <v>893</v>
      </c>
      <c r="C1193" s="1" t="s">
        <v>5</v>
      </c>
      <c r="D1193" s="57">
        <v>5</v>
      </c>
      <c r="E1193" s="57"/>
      <c r="F1193" s="57">
        <f>D1193*E1193</f>
        <v>0</v>
      </c>
    </row>
    <row r="1194" spans="1:6" s="56" customFormat="1">
      <c r="A1194" s="74"/>
      <c r="B1194" s="24"/>
      <c r="C1194" s="1"/>
      <c r="D1194" s="57"/>
      <c r="E1194" s="57"/>
      <c r="F1194" s="57"/>
    </row>
    <row r="1195" spans="1:6" s="56" customFormat="1" ht="216.75">
      <c r="A1195" s="74" t="s">
        <v>507</v>
      </c>
      <c r="B1195" s="24" t="s">
        <v>894</v>
      </c>
      <c r="C1195" s="1" t="s">
        <v>5</v>
      </c>
      <c r="D1195" s="57">
        <v>2</v>
      </c>
      <c r="E1195" s="57"/>
      <c r="F1195" s="57">
        <f>D1195*E1195</f>
        <v>0</v>
      </c>
    </row>
    <row r="1196" spans="1:6" s="56" customFormat="1">
      <c r="A1196" s="74"/>
      <c r="B1196" s="24"/>
      <c r="C1196" s="1"/>
      <c r="D1196" s="57"/>
      <c r="E1196" s="57"/>
      <c r="F1196" s="57"/>
    </row>
    <row r="1197" spans="1:6" s="56" customFormat="1" ht="38.25">
      <c r="A1197" s="74" t="s">
        <v>508</v>
      </c>
      <c r="B1197" s="24" t="s">
        <v>48</v>
      </c>
      <c r="C1197" s="1" t="s">
        <v>55</v>
      </c>
      <c r="D1197" s="57">
        <v>86</v>
      </c>
      <c r="E1197" s="57"/>
      <c r="F1197" s="57">
        <f>D1197*E1197</f>
        <v>0</v>
      </c>
    </row>
    <row r="1198" spans="1:6" s="56" customFormat="1">
      <c r="A1198" s="74"/>
      <c r="B1198" s="24"/>
      <c r="C1198" s="1"/>
      <c r="D1198" s="57"/>
      <c r="E1198" s="57"/>
      <c r="F1198" s="57"/>
    </row>
    <row r="1199" spans="1:6" s="56" customFormat="1" ht="51">
      <c r="A1199" s="74" t="s">
        <v>511</v>
      </c>
      <c r="B1199" s="24" t="s">
        <v>100</v>
      </c>
      <c r="C1199" s="1" t="s">
        <v>55</v>
      </c>
      <c r="D1199" s="57">
        <v>86</v>
      </c>
      <c r="E1199" s="57"/>
      <c r="F1199" s="57">
        <f>D1199*E1199</f>
        <v>0</v>
      </c>
    </row>
    <row r="1200" spans="1:6" s="56" customFormat="1">
      <c r="A1200" s="74"/>
      <c r="B1200" s="24"/>
      <c r="C1200" s="1"/>
      <c r="D1200" s="57"/>
      <c r="E1200" s="57"/>
      <c r="F1200" s="57"/>
    </row>
    <row r="1201" spans="1:6" s="56" customFormat="1" ht="51">
      <c r="A1201" s="74" t="s">
        <v>512</v>
      </c>
      <c r="B1201" s="24" t="s">
        <v>63</v>
      </c>
      <c r="C1201" s="1" t="s">
        <v>55</v>
      </c>
      <c r="D1201" s="57">
        <v>91</v>
      </c>
      <c r="E1201" s="57"/>
      <c r="F1201" s="57">
        <f>D1201*E1201</f>
        <v>0</v>
      </c>
    </row>
    <row r="1202" spans="1:6" s="56" customFormat="1">
      <c r="A1202" s="74"/>
      <c r="B1202" s="24"/>
      <c r="C1202" s="1"/>
      <c r="D1202" s="57"/>
      <c r="E1202" s="57"/>
      <c r="F1202" s="57"/>
    </row>
    <row r="1203" spans="1:6" s="56" customFormat="1" ht="51">
      <c r="A1203" s="74" t="s">
        <v>513</v>
      </c>
      <c r="B1203" s="24" t="s">
        <v>101</v>
      </c>
      <c r="C1203" s="1" t="s">
        <v>55</v>
      </c>
      <c r="D1203" s="57">
        <v>91</v>
      </c>
      <c r="E1203" s="57"/>
      <c r="F1203" s="57">
        <f>D1203*E1203</f>
        <v>0</v>
      </c>
    </row>
    <row r="1204" spans="1:6" s="56" customFormat="1">
      <c r="A1204" s="74"/>
      <c r="B1204" s="24"/>
      <c r="C1204" s="1"/>
      <c r="D1204" s="57"/>
      <c r="E1204" s="57"/>
      <c r="F1204" s="57"/>
    </row>
    <row r="1205" spans="1:6" s="56" customFormat="1" ht="63.75">
      <c r="A1205" s="74" t="s">
        <v>514</v>
      </c>
      <c r="B1205" s="75" t="s">
        <v>1879</v>
      </c>
      <c r="C1205" s="1" t="s">
        <v>24</v>
      </c>
      <c r="D1205" s="57">
        <v>21</v>
      </c>
      <c r="E1205" s="189"/>
      <c r="F1205" s="189">
        <f>D1205*E1205</f>
        <v>0</v>
      </c>
    </row>
    <row r="1206" spans="1:6" s="56" customFormat="1">
      <c r="A1206" s="74"/>
      <c r="B1206" s="24"/>
      <c r="C1206" s="1"/>
      <c r="D1206" s="57"/>
      <c r="E1206" s="57"/>
      <c r="F1206" s="57"/>
    </row>
    <row r="1207" spans="1:6" s="56" customFormat="1" ht="63.75">
      <c r="A1207" s="74" t="s">
        <v>516</v>
      </c>
      <c r="B1207" s="75" t="s">
        <v>1880</v>
      </c>
      <c r="C1207" s="1" t="s">
        <v>24</v>
      </c>
      <c r="D1207" s="57">
        <v>1</v>
      </c>
      <c r="E1207" s="189"/>
      <c r="F1207" s="189">
        <f>D1207*E1207</f>
        <v>0</v>
      </c>
    </row>
    <row r="1208" spans="1:6" s="56" customFormat="1">
      <c r="A1208" s="74"/>
      <c r="B1208" s="11"/>
      <c r="C1208" s="1"/>
      <c r="D1208" s="57"/>
      <c r="E1208" s="57"/>
      <c r="F1208" s="57"/>
    </row>
    <row r="1209" spans="1:6" s="3" customFormat="1" ht="63.75">
      <c r="A1209" s="74" t="s">
        <v>517</v>
      </c>
      <c r="B1209" s="24" t="s">
        <v>404</v>
      </c>
      <c r="C1209" s="1" t="s">
        <v>5</v>
      </c>
      <c r="D1209" s="55">
        <v>5</v>
      </c>
      <c r="E1209" s="57"/>
      <c r="F1209" s="57">
        <f>D1209*E1209</f>
        <v>0</v>
      </c>
    </row>
    <row r="1210" spans="1:6" s="56" customFormat="1">
      <c r="A1210" s="74"/>
      <c r="B1210" s="11"/>
      <c r="C1210" s="1"/>
      <c r="D1210" s="57"/>
      <c r="E1210" s="57"/>
      <c r="F1210" s="57"/>
    </row>
    <row r="1211" spans="1:6" s="3" customFormat="1" ht="63.75">
      <c r="A1211" s="74" t="s">
        <v>518</v>
      </c>
      <c r="B1211" s="24" t="s">
        <v>207</v>
      </c>
      <c r="C1211" s="1" t="s">
        <v>5</v>
      </c>
      <c r="D1211" s="55">
        <v>5</v>
      </c>
      <c r="E1211" s="57"/>
      <c r="F1211" s="57">
        <f>D1211*E1211</f>
        <v>0</v>
      </c>
    </row>
    <row r="1212" spans="1:6" s="3" customFormat="1">
      <c r="A1212" s="74"/>
      <c r="B1212" s="11"/>
      <c r="C1212" s="1"/>
      <c r="D1212" s="57"/>
      <c r="E1212" s="57"/>
      <c r="F1212" s="57"/>
    </row>
    <row r="1213" spans="1:6" s="3" customFormat="1" ht="140.25">
      <c r="A1213" s="74" t="s">
        <v>519</v>
      </c>
      <c r="B1213" s="97" t="s">
        <v>180</v>
      </c>
      <c r="C1213" s="1" t="s">
        <v>47</v>
      </c>
      <c r="D1213" s="189">
        <v>319</v>
      </c>
      <c r="E1213" s="57"/>
      <c r="F1213" s="57">
        <f>D1213*E1213</f>
        <v>0</v>
      </c>
    </row>
    <row r="1214" spans="1:6" s="56" customFormat="1" ht="12.75" customHeight="1">
      <c r="A1214" s="74"/>
      <c r="B1214" s="75"/>
      <c r="C1214" s="1"/>
      <c r="D1214" s="189"/>
      <c r="E1214" s="336"/>
      <c r="F1214" s="336"/>
    </row>
    <row r="1215" spans="1:6" s="3" customFormat="1" ht="76.5">
      <c r="A1215" s="74" t="s">
        <v>1881</v>
      </c>
      <c r="B1215" s="24" t="s">
        <v>179</v>
      </c>
      <c r="C1215" s="1" t="s">
        <v>47</v>
      </c>
      <c r="D1215" s="189">
        <v>518</v>
      </c>
      <c r="E1215" s="57"/>
      <c r="F1215" s="57">
        <f>D1215*E1215</f>
        <v>0</v>
      </c>
    </row>
    <row r="1216" spans="1:6" s="56" customFormat="1">
      <c r="A1216" s="74"/>
      <c r="B1216" s="75"/>
      <c r="C1216" s="1"/>
      <c r="D1216" s="57"/>
      <c r="E1216" s="189"/>
      <c r="F1216" s="189"/>
    </row>
    <row r="1217" spans="1:6" s="56" customFormat="1">
      <c r="A1217" s="74" t="s">
        <v>1882</v>
      </c>
      <c r="B1217" s="24" t="s">
        <v>183</v>
      </c>
      <c r="C1217" s="1"/>
      <c r="D1217" s="57"/>
      <c r="E1217" s="189"/>
      <c r="F1217" s="189"/>
    </row>
    <row r="1218" spans="1:6" s="56" customFormat="1">
      <c r="A1218" s="74"/>
      <c r="B1218" s="164" t="s">
        <v>186</v>
      </c>
      <c r="C1218" s="1"/>
      <c r="D1218" s="57"/>
      <c r="E1218" s="189"/>
      <c r="F1218" s="189"/>
    </row>
    <row r="1219" spans="1:6" s="56" customFormat="1" ht="25.5">
      <c r="A1219" s="74"/>
      <c r="B1219" s="163" t="s">
        <v>187</v>
      </c>
      <c r="C1219" s="1"/>
      <c r="D1219" s="57"/>
      <c r="E1219" s="189"/>
      <c r="F1219" s="189"/>
    </row>
    <row r="1220" spans="1:6" s="56" customFormat="1" ht="63.75">
      <c r="A1220" s="74"/>
      <c r="B1220" s="163" t="s">
        <v>188</v>
      </c>
      <c r="C1220" s="1"/>
      <c r="D1220" s="57"/>
      <c r="E1220" s="189"/>
      <c r="F1220" s="189"/>
    </row>
    <row r="1221" spans="1:6" s="56" customFormat="1" ht="89.25">
      <c r="A1221" s="74"/>
      <c r="B1221" s="163" t="s">
        <v>269</v>
      </c>
      <c r="C1221" s="1"/>
      <c r="D1221" s="57"/>
      <c r="E1221" s="189"/>
      <c r="F1221" s="189"/>
    </row>
    <row r="1222" spans="1:6" s="56" customFormat="1" ht="25.5">
      <c r="A1222" s="74"/>
      <c r="B1222" s="163" t="s">
        <v>184</v>
      </c>
      <c r="C1222" s="1"/>
      <c r="D1222" s="57"/>
      <c r="E1222" s="57"/>
      <c r="F1222" s="57"/>
    </row>
    <row r="1223" spans="1:6" s="56" customFormat="1" ht="38.25">
      <c r="A1223" s="74"/>
      <c r="B1223" s="163" t="s">
        <v>185</v>
      </c>
      <c r="C1223" s="1"/>
      <c r="D1223" s="57"/>
      <c r="E1223" s="57"/>
      <c r="F1223" s="57"/>
    </row>
    <row r="1224" spans="1:6" s="3" customFormat="1" ht="89.25">
      <c r="A1224" s="74"/>
      <c r="B1224" s="164" t="s">
        <v>2395</v>
      </c>
      <c r="C1224" s="1"/>
      <c r="D1224" s="55"/>
      <c r="E1224" s="57"/>
      <c r="F1224" s="57"/>
    </row>
    <row r="1225" spans="1:6" s="56" customFormat="1" ht="63.75">
      <c r="A1225" s="74"/>
      <c r="B1225" s="164" t="s">
        <v>191</v>
      </c>
      <c r="C1225" s="1"/>
      <c r="D1225" s="57"/>
      <c r="E1225" s="57"/>
      <c r="F1225" s="57"/>
    </row>
    <row r="1226" spans="1:6" s="56" customFormat="1" ht="76.5">
      <c r="A1226" s="74"/>
      <c r="B1226" s="163" t="s">
        <v>1864</v>
      </c>
      <c r="C1226" s="1"/>
      <c r="D1226" s="57"/>
      <c r="E1226" s="57"/>
      <c r="F1226" s="57"/>
    </row>
    <row r="1227" spans="1:6" s="56" customFormat="1" ht="76.5">
      <c r="A1227" s="74"/>
      <c r="B1227" s="164" t="s">
        <v>1861</v>
      </c>
      <c r="C1227" s="1"/>
      <c r="D1227" s="57"/>
      <c r="E1227" s="189"/>
      <c r="F1227" s="189"/>
    </row>
    <row r="1228" spans="1:6" s="56" customFormat="1" ht="25.5">
      <c r="A1228" s="74"/>
      <c r="B1228" s="164" t="s">
        <v>192</v>
      </c>
      <c r="C1228" s="1"/>
      <c r="D1228" s="57"/>
      <c r="E1228" s="57"/>
      <c r="F1228" s="57"/>
    </row>
    <row r="1229" spans="1:6" s="56" customFormat="1" ht="38.25">
      <c r="A1229" s="74"/>
      <c r="B1229" s="164" t="s">
        <v>193</v>
      </c>
      <c r="C1229" s="1"/>
      <c r="D1229" s="57"/>
      <c r="E1229" s="57"/>
      <c r="F1229" s="57"/>
    </row>
    <row r="1230" spans="1:6" s="56" customFormat="1" ht="38.25">
      <c r="A1230" s="74"/>
      <c r="B1230" s="164" t="s">
        <v>194</v>
      </c>
      <c r="C1230" s="1"/>
      <c r="D1230" s="57"/>
      <c r="E1230" s="57"/>
      <c r="F1230" s="57"/>
    </row>
    <row r="1231" spans="1:6" s="56" customFormat="1" ht="51">
      <c r="A1231" s="74"/>
      <c r="B1231" s="164" t="s">
        <v>195</v>
      </c>
      <c r="C1231" s="1"/>
      <c r="D1231" s="57"/>
      <c r="E1231" s="57"/>
      <c r="F1231" s="57"/>
    </row>
    <row r="1232" spans="1:6" s="56" customFormat="1">
      <c r="A1232" s="74"/>
      <c r="B1232" s="164" t="s">
        <v>196</v>
      </c>
      <c r="C1232" s="1"/>
      <c r="D1232" s="57"/>
      <c r="E1232" s="189"/>
      <c r="F1232" s="189"/>
    </row>
    <row r="1233" spans="1:19" s="56" customFormat="1">
      <c r="A1233" s="74"/>
      <c r="B1233" s="164" t="s">
        <v>197</v>
      </c>
      <c r="C1233" s="1" t="s">
        <v>24</v>
      </c>
      <c r="D1233" s="189">
        <v>8</v>
      </c>
      <c r="E1233" s="57"/>
      <c r="F1233" s="57">
        <f>D1233*E1233</f>
        <v>0</v>
      </c>
    </row>
    <row r="1234" spans="1:19" s="56" customFormat="1">
      <c r="A1234" s="74"/>
      <c r="B1234" s="24"/>
      <c r="C1234" s="1"/>
      <c r="D1234" s="57"/>
      <c r="E1234" s="189"/>
      <c r="F1234" s="189"/>
    </row>
    <row r="1235" spans="1:19" s="56" customFormat="1" ht="140.25">
      <c r="A1235" s="74" t="s">
        <v>1883</v>
      </c>
      <c r="B1235" s="24" t="s">
        <v>146</v>
      </c>
      <c r="C1235" s="1" t="s">
        <v>5</v>
      </c>
      <c r="D1235" s="57">
        <v>25</v>
      </c>
      <c r="E1235" s="57"/>
      <c r="F1235" s="57">
        <f>D1235*E1235</f>
        <v>0</v>
      </c>
    </row>
    <row r="1236" spans="1:19" s="56" customFormat="1">
      <c r="A1236" s="74"/>
      <c r="B1236" s="24"/>
      <c r="C1236" s="1"/>
      <c r="D1236" s="57"/>
      <c r="E1236" s="57"/>
      <c r="F1236" s="57"/>
    </row>
    <row r="1237" spans="1:19" s="56" customFormat="1" ht="153">
      <c r="A1237" s="74" t="s">
        <v>1884</v>
      </c>
      <c r="B1237" s="24" t="s">
        <v>168</v>
      </c>
      <c r="C1237" s="1" t="s">
        <v>47</v>
      </c>
      <c r="D1237" s="57">
        <v>518</v>
      </c>
      <c r="E1237" s="57"/>
      <c r="F1237" s="57">
        <f>D1237*E1237</f>
        <v>0</v>
      </c>
    </row>
    <row r="1238" spans="1:19" s="56" customFormat="1">
      <c r="A1238" s="74"/>
      <c r="B1238" s="24"/>
      <c r="C1238" s="1"/>
      <c r="D1238" s="57"/>
      <c r="E1238" s="57"/>
      <c r="F1238" s="57"/>
    </row>
    <row r="1239" spans="1:19" s="56" customFormat="1" ht="38.25">
      <c r="A1239" s="74" t="s">
        <v>1885</v>
      </c>
      <c r="B1239" s="24" t="s">
        <v>176</v>
      </c>
      <c r="C1239" s="1" t="s">
        <v>47</v>
      </c>
      <c r="D1239" s="57">
        <v>518</v>
      </c>
      <c r="E1239" s="57"/>
      <c r="F1239" s="57">
        <f>D1239*E1239</f>
        <v>0</v>
      </c>
    </row>
    <row r="1240" spans="1:19" s="56" customFormat="1">
      <c r="A1240" s="74"/>
      <c r="B1240" s="24"/>
      <c r="C1240" s="1"/>
      <c r="D1240" s="57"/>
      <c r="E1240" s="57"/>
      <c r="F1240" s="57"/>
    </row>
    <row r="1241" spans="1:19" s="56" customFormat="1" ht="153">
      <c r="A1241" s="74" t="s">
        <v>1886</v>
      </c>
      <c r="B1241" s="24" t="s">
        <v>337</v>
      </c>
      <c r="C1241" s="1" t="s">
        <v>5</v>
      </c>
      <c r="D1241" s="57">
        <v>25</v>
      </c>
      <c r="E1241" s="57"/>
      <c r="F1241" s="57">
        <f>D1241*E1241</f>
        <v>0</v>
      </c>
    </row>
    <row r="1242" spans="1:19" s="56" customFormat="1">
      <c r="A1242" s="74"/>
      <c r="B1242" s="24"/>
      <c r="C1242" s="1"/>
      <c r="D1242" s="57"/>
      <c r="E1242" s="57"/>
      <c r="F1242" s="57"/>
    </row>
    <row r="1243" spans="1:19" s="56" customFormat="1" ht="153">
      <c r="A1243" s="74" t="s">
        <v>1887</v>
      </c>
      <c r="B1243" s="24" t="s">
        <v>584</v>
      </c>
      <c r="C1243" s="1" t="s">
        <v>47</v>
      </c>
      <c r="D1243" s="57">
        <v>62</v>
      </c>
      <c r="E1243" s="57"/>
      <c r="F1243" s="57">
        <f>D1243*E1243</f>
        <v>0</v>
      </c>
    </row>
    <row r="1244" spans="1:19" s="82" customFormat="1">
      <c r="A1244" s="74"/>
      <c r="B1244" s="165"/>
      <c r="C1244" s="166"/>
      <c r="D1244" s="335"/>
      <c r="E1244" s="335"/>
      <c r="F1244" s="335"/>
      <c r="G1244" s="56"/>
      <c r="H1244" s="56"/>
      <c r="I1244" s="56"/>
      <c r="J1244" s="56"/>
      <c r="K1244" s="56"/>
      <c r="L1244" s="56"/>
      <c r="M1244" s="56"/>
      <c r="N1244" s="56"/>
      <c r="O1244" s="56"/>
      <c r="P1244" s="56"/>
      <c r="Q1244" s="56"/>
      <c r="R1244" s="56"/>
      <c r="S1244" s="56"/>
    </row>
    <row r="1245" spans="1:19" s="56" customFormat="1" ht="76.5">
      <c r="A1245" s="74" t="s">
        <v>1888</v>
      </c>
      <c r="B1245" s="11" t="s">
        <v>1034</v>
      </c>
      <c r="C1245" s="1" t="s">
        <v>53</v>
      </c>
      <c r="D1245" s="57">
        <v>777</v>
      </c>
      <c r="E1245" s="57"/>
      <c r="F1245" s="57">
        <f>D1245*E1245</f>
        <v>0</v>
      </c>
    </row>
    <row r="1246" spans="1:19" s="82" customFormat="1">
      <c r="A1246" s="74"/>
      <c r="B1246" s="165"/>
      <c r="C1246" s="166"/>
      <c r="D1246" s="335"/>
      <c r="E1246" s="335"/>
      <c r="F1246" s="335"/>
      <c r="G1246" s="56"/>
      <c r="H1246" s="56"/>
      <c r="I1246" s="56"/>
      <c r="J1246" s="56"/>
      <c r="K1246" s="56"/>
      <c r="L1246" s="56"/>
      <c r="M1246" s="56"/>
      <c r="N1246" s="56"/>
      <c r="O1246" s="56"/>
      <c r="P1246" s="56"/>
      <c r="Q1246" s="56"/>
      <c r="R1246" s="56"/>
      <c r="S1246" s="56"/>
    </row>
    <row r="1247" spans="1:19" s="82" customFormat="1" ht="63.75">
      <c r="A1247" s="74" t="s">
        <v>1889</v>
      </c>
      <c r="B1247" s="11" t="s">
        <v>251</v>
      </c>
      <c r="C1247" s="1" t="s">
        <v>55</v>
      </c>
      <c r="D1247" s="57">
        <v>777</v>
      </c>
      <c r="E1247" s="189"/>
      <c r="F1247" s="57">
        <f>D1247*E1247</f>
        <v>0</v>
      </c>
      <c r="G1247" s="56"/>
      <c r="H1247" s="56"/>
      <c r="I1247" s="56"/>
      <c r="J1247" s="56"/>
      <c r="K1247" s="56"/>
      <c r="L1247" s="56"/>
      <c r="M1247" s="56"/>
      <c r="N1247" s="56"/>
      <c r="O1247" s="56"/>
      <c r="P1247" s="56"/>
      <c r="Q1247" s="56"/>
      <c r="R1247" s="56"/>
      <c r="S1247" s="56"/>
    </row>
    <row r="1248" spans="1:19" s="3" customFormat="1" ht="12.75" customHeight="1" thickBot="1">
      <c r="A1248" s="176"/>
      <c r="B1248" s="177"/>
      <c r="C1248" s="1"/>
      <c r="D1248" s="57"/>
      <c r="E1248" s="57"/>
      <c r="F1248" s="57"/>
    </row>
    <row r="1249" spans="1:22" s="35" customFormat="1" ht="15" customHeight="1" thickTop="1" thickBot="1">
      <c r="A1249" s="60" t="str">
        <f>A1141</f>
        <v>1.12</v>
      </c>
      <c r="B1249" s="61" t="str">
        <f>B1141</f>
        <v>KANAL SKG-14</v>
      </c>
      <c r="C1249" s="49"/>
      <c r="D1249" s="50"/>
      <c r="E1249" s="337"/>
      <c r="F1249" s="337">
        <f>SUM(F1142:F1248)</f>
        <v>0</v>
      </c>
      <c r="G1249" s="3"/>
      <c r="H1249" s="3"/>
      <c r="I1249" s="3"/>
      <c r="J1249" s="3"/>
      <c r="K1249" s="3"/>
      <c r="L1249" s="3"/>
      <c r="M1249" s="3"/>
      <c r="N1249" s="3"/>
      <c r="O1249" s="3"/>
      <c r="P1249" s="3"/>
      <c r="Q1249" s="3"/>
      <c r="R1249" s="3"/>
      <c r="S1249" s="3"/>
      <c r="T1249" s="3"/>
      <c r="U1249" s="3"/>
      <c r="V1249" s="3"/>
    </row>
    <row r="1250" spans="1:22" s="3" customFormat="1" ht="13.5" thickTop="1">
      <c r="A1250" s="13"/>
      <c r="B1250" s="11"/>
      <c r="C1250" s="14"/>
      <c r="D1250" s="36"/>
      <c r="E1250" s="36"/>
      <c r="F1250" s="36"/>
    </row>
    <row r="1251" spans="1:22" s="35" customFormat="1" ht="15">
      <c r="A1251" s="168" t="s">
        <v>521</v>
      </c>
      <c r="B1251" s="169" t="s">
        <v>586</v>
      </c>
      <c r="C1251" s="33"/>
      <c r="D1251" s="94"/>
      <c r="E1251" s="94"/>
      <c r="F1251" s="94"/>
      <c r="G1251" s="3"/>
      <c r="H1251" s="3"/>
      <c r="I1251" s="3"/>
      <c r="J1251" s="3"/>
      <c r="K1251" s="3"/>
      <c r="L1251" s="3"/>
      <c r="M1251" s="3"/>
      <c r="N1251" s="3"/>
      <c r="O1251" s="3"/>
      <c r="P1251" s="3"/>
      <c r="Q1251" s="3"/>
      <c r="R1251" s="3"/>
      <c r="S1251" s="3"/>
      <c r="T1251" s="3"/>
      <c r="U1251" s="3"/>
      <c r="V1251" s="3"/>
    </row>
    <row r="1252" spans="1:22" s="3" customFormat="1">
      <c r="A1252" s="74"/>
      <c r="B1252" s="11"/>
      <c r="C1252" s="1"/>
      <c r="D1252" s="57"/>
      <c r="E1252" s="57"/>
      <c r="F1252" s="57"/>
    </row>
    <row r="1253" spans="1:22" s="3" customFormat="1" ht="51">
      <c r="A1253" s="74" t="s">
        <v>523</v>
      </c>
      <c r="B1253" s="11" t="s">
        <v>148</v>
      </c>
      <c r="C1253" s="1" t="s">
        <v>47</v>
      </c>
      <c r="D1253" s="57">
        <v>277</v>
      </c>
      <c r="E1253" s="57"/>
      <c r="F1253" s="57">
        <f>D1253*E1253</f>
        <v>0</v>
      </c>
    </row>
    <row r="1254" spans="1:22" s="3" customFormat="1">
      <c r="A1254" s="74"/>
      <c r="B1254" s="11"/>
      <c r="C1254" s="1"/>
      <c r="D1254" s="57"/>
      <c r="E1254" s="57"/>
      <c r="F1254" s="57"/>
    </row>
    <row r="1255" spans="1:22" s="3" customFormat="1" ht="38.25">
      <c r="A1255" s="74" t="s">
        <v>524</v>
      </c>
      <c r="B1255" s="11" t="s">
        <v>91</v>
      </c>
      <c r="C1255" s="1" t="s">
        <v>47</v>
      </c>
      <c r="D1255" s="57">
        <v>104</v>
      </c>
      <c r="E1255" s="57"/>
      <c r="F1255" s="57">
        <f>D1255*E1255</f>
        <v>0</v>
      </c>
    </row>
    <row r="1256" spans="1:22" s="56" customFormat="1">
      <c r="A1256" s="74"/>
      <c r="B1256" s="11"/>
      <c r="C1256" s="1"/>
      <c r="D1256" s="57"/>
      <c r="E1256" s="57"/>
      <c r="F1256" s="57"/>
    </row>
    <row r="1257" spans="1:22" s="56" customFormat="1" ht="76.5">
      <c r="A1257" s="74" t="s">
        <v>525</v>
      </c>
      <c r="B1257" s="11" t="s">
        <v>189</v>
      </c>
      <c r="C1257" s="1" t="s">
        <v>55</v>
      </c>
      <c r="D1257" s="57">
        <v>78</v>
      </c>
      <c r="E1257" s="57"/>
      <c r="F1257" s="57">
        <f>D1257*E1257</f>
        <v>0</v>
      </c>
    </row>
    <row r="1258" spans="1:22" s="3" customFormat="1">
      <c r="A1258" s="74"/>
      <c r="B1258" s="11"/>
      <c r="C1258" s="1"/>
      <c r="D1258" s="57"/>
      <c r="E1258" s="57"/>
      <c r="F1258" s="57"/>
    </row>
    <row r="1259" spans="1:22" s="3" customFormat="1" ht="76.5">
      <c r="A1259" s="74" t="s">
        <v>526</v>
      </c>
      <c r="B1259" s="11" t="s">
        <v>149</v>
      </c>
      <c r="C1259" s="1" t="s">
        <v>5</v>
      </c>
      <c r="D1259" s="57">
        <v>2</v>
      </c>
      <c r="E1259" s="57"/>
      <c r="F1259" s="57">
        <f>D1259*E1259</f>
        <v>0</v>
      </c>
    </row>
    <row r="1260" spans="1:22" s="3" customFormat="1">
      <c r="A1260" s="74"/>
      <c r="B1260" s="11"/>
      <c r="C1260" s="1"/>
      <c r="D1260" s="57"/>
      <c r="E1260" s="57"/>
      <c r="F1260" s="57"/>
    </row>
    <row r="1261" spans="1:22" s="3" customFormat="1" ht="76.5">
      <c r="A1261" s="74" t="s">
        <v>528</v>
      </c>
      <c r="B1261" s="11" t="s">
        <v>150</v>
      </c>
      <c r="C1261" s="1" t="s">
        <v>5</v>
      </c>
      <c r="D1261" s="57">
        <v>1</v>
      </c>
      <c r="E1261" s="57"/>
      <c r="F1261" s="57">
        <f>D1261*E1261</f>
        <v>0</v>
      </c>
    </row>
    <row r="1262" spans="1:22" s="3" customFormat="1">
      <c r="A1262" s="74"/>
      <c r="B1262" s="11"/>
      <c r="C1262" s="1"/>
      <c r="D1262" s="57"/>
      <c r="E1262" s="57"/>
      <c r="F1262" s="57"/>
    </row>
    <row r="1263" spans="1:22" s="3" customFormat="1" ht="76.5">
      <c r="A1263" s="74" t="s">
        <v>527</v>
      </c>
      <c r="B1263" s="11" t="s">
        <v>151</v>
      </c>
      <c r="C1263" s="1" t="s">
        <v>5</v>
      </c>
      <c r="D1263" s="57">
        <v>1</v>
      </c>
      <c r="E1263" s="57"/>
      <c r="F1263" s="57">
        <f>D1263*E1263</f>
        <v>0</v>
      </c>
    </row>
    <row r="1264" spans="1:22" s="3" customFormat="1">
      <c r="A1264" s="74"/>
      <c r="B1264" s="11"/>
      <c r="C1264" s="1"/>
      <c r="D1264" s="57"/>
      <c r="E1264" s="57"/>
      <c r="F1264" s="57"/>
    </row>
    <row r="1265" spans="1:6" s="3" customFormat="1" ht="63.75">
      <c r="A1265" s="74" t="s">
        <v>529</v>
      </c>
      <c r="B1265" s="11" t="s">
        <v>152</v>
      </c>
      <c r="C1265" s="1" t="s">
        <v>5</v>
      </c>
      <c r="D1265" s="57">
        <v>2</v>
      </c>
      <c r="E1265" s="57"/>
      <c r="F1265" s="57">
        <f>D1265*E1265</f>
        <v>0</v>
      </c>
    </row>
    <row r="1266" spans="1:6" s="3" customFormat="1">
      <c r="A1266" s="74"/>
      <c r="B1266" s="11"/>
      <c r="C1266" s="1"/>
      <c r="D1266" s="57"/>
      <c r="E1266" s="57"/>
      <c r="F1266" s="57"/>
    </row>
    <row r="1267" spans="1:6" s="3" customFormat="1" ht="63.75">
      <c r="A1267" s="74" t="s">
        <v>530</v>
      </c>
      <c r="B1267" s="11" t="s">
        <v>153</v>
      </c>
      <c r="C1267" s="1" t="s">
        <v>5</v>
      </c>
      <c r="D1267" s="57">
        <v>1</v>
      </c>
      <c r="E1267" s="57"/>
      <c r="F1267" s="57">
        <f>D1267*E1267</f>
        <v>0</v>
      </c>
    </row>
    <row r="1268" spans="1:6" s="3" customFormat="1">
      <c r="A1268" s="74"/>
      <c r="B1268" s="11"/>
      <c r="C1268" s="1"/>
      <c r="D1268" s="57"/>
      <c r="E1268" s="57"/>
      <c r="F1268" s="57"/>
    </row>
    <row r="1269" spans="1:6" s="3" customFormat="1" ht="63.75">
      <c r="A1269" s="74" t="s">
        <v>531</v>
      </c>
      <c r="B1269" s="11" t="s">
        <v>154</v>
      </c>
      <c r="C1269" s="1" t="s">
        <v>5</v>
      </c>
      <c r="D1269" s="57">
        <v>1</v>
      </c>
      <c r="E1269" s="57"/>
      <c r="F1269" s="57">
        <f>D1269*E1269</f>
        <v>0</v>
      </c>
    </row>
    <row r="1270" spans="1:6" s="56" customFormat="1">
      <c r="A1270" s="74"/>
      <c r="B1270" s="24"/>
      <c r="C1270" s="1"/>
      <c r="D1270" s="57"/>
      <c r="E1270" s="57"/>
      <c r="F1270" s="57"/>
    </row>
    <row r="1271" spans="1:6" s="56" customFormat="1" ht="51">
      <c r="A1271" s="74" t="s">
        <v>532</v>
      </c>
      <c r="B1271" s="11" t="s">
        <v>155</v>
      </c>
      <c r="C1271" s="1" t="s">
        <v>5</v>
      </c>
      <c r="D1271" s="57">
        <v>12</v>
      </c>
      <c r="E1271" s="57"/>
      <c r="F1271" s="189">
        <f>SUM(D1271*E1271)</f>
        <v>0</v>
      </c>
    </row>
    <row r="1272" spans="1:6" s="56" customFormat="1">
      <c r="A1272" s="74"/>
      <c r="B1272" s="24"/>
      <c r="C1272" s="1"/>
      <c r="D1272" s="57"/>
      <c r="E1272" s="57"/>
      <c r="F1272" s="57"/>
    </row>
    <row r="1273" spans="1:6" s="56" customFormat="1" ht="51">
      <c r="A1273" s="74" t="s">
        <v>533</v>
      </c>
      <c r="B1273" s="11" t="s">
        <v>156</v>
      </c>
      <c r="C1273" s="1" t="s">
        <v>5</v>
      </c>
      <c r="D1273" s="57">
        <v>1</v>
      </c>
      <c r="E1273" s="57"/>
      <c r="F1273" s="189">
        <f>SUM(D1273*E1273)</f>
        <v>0</v>
      </c>
    </row>
    <row r="1274" spans="1:6" s="56" customFormat="1">
      <c r="A1274" s="74"/>
      <c r="B1274" s="79"/>
      <c r="C1274" s="1"/>
      <c r="D1274" s="57"/>
      <c r="E1274" s="57"/>
      <c r="F1274" s="57"/>
    </row>
    <row r="1275" spans="1:6" s="56" customFormat="1" ht="89.25">
      <c r="A1275" s="74" t="s">
        <v>534</v>
      </c>
      <c r="B1275" s="11" t="s">
        <v>157</v>
      </c>
      <c r="C1275" s="1" t="s">
        <v>47</v>
      </c>
      <c r="D1275" s="57">
        <v>49</v>
      </c>
      <c r="E1275" s="57"/>
      <c r="F1275" s="57">
        <f>D1275*E1275</f>
        <v>0</v>
      </c>
    </row>
    <row r="1276" spans="1:6" s="3" customFormat="1">
      <c r="A1276" s="74"/>
      <c r="B1276" s="11"/>
      <c r="C1276" s="1"/>
      <c r="D1276" s="57"/>
      <c r="E1276" s="57"/>
      <c r="F1276" s="57"/>
    </row>
    <row r="1277" spans="1:6" s="3" customFormat="1" ht="63.75">
      <c r="A1277" s="74" t="s">
        <v>535</v>
      </c>
      <c r="B1277" s="11" t="s">
        <v>347</v>
      </c>
      <c r="C1277" s="1" t="s">
        <v>47</v>
      </c>
      <c r="D1277" s="57">
        <v>7</v>
      </c>
      <c r="E1277" s="57"/>
      <c r="F1277" s="57">
        <f>D1277*E1277</f>
        <v>0</v>
      </c>
    </row>
    <row r="1278" spans="1:6" s="56" customFormat="1">
      <c r="A1278" s="74"/>
      <c r="B1278" s="11"/>
      <c r="C1278" s="1"/>
      <c r="D1278" s="57"/>
      <c r="E1278" s="57"/>
      <c r="F1278" s="57"/>
    </row>
    <row r="1279" spans="1:6" s="56" customFormat="1" ht="63.75">
      <c r="A1279" s="74" t="s">
        <v>536</v>
      </c>
      <c r="B1279" s="11" t="s">
        <v>350</v>
      </c>
      <c r="C1279" s="1" t="s">
        <v>55</v>
      </c>
      <c r="D1279" s="57">
        <v>14</v>
      </c>
      <c r="E1279" s="57"/>
      <c r="F1279" s="57">
        <f>D1279*E1279</f>
        <v>0</v>
      </c>
    </row>
    <row r="1280" spans="1:6" s="56" customFormat="1">
      <c r="A1280" s="74"/>
      <c r="B1280" s="24"/>
      <c r="C1280" s="1"/>
      <c r="D1280" s="57"/>
      <c r="E1280" s="57"/>
      <c r="F1280" s="57"/>
    </row>
    <row r="1281" spans="1:6" s="56" customFormat="1" ht="76.5">
      <c r="A1281" s="74" t="s">
        <v>537</v>
      </c>
      <c r="B1281" s="11" t="s">
        <v>603</v>
      </c>
      <c r="C1281" s="1" t="s">
        <v>47</v>
      </c>
      <c r="D1281" s="57">
        <v>64</v>
      </c>
      <c r="E1281" s="57"/>
      <c r="F1281" s="189">
        <f>SUM(D1281*E1281)</f>
        <v>0</v>
      </c>
    </row>
    <row r="1282" spans="1:6" s="3" customFormat="1">
      <c r="A1282" s="74"/>
      <c r="B1282" s="11"/>
      <c r="C1282" s="1"/>
      <c r="D1282" s="57"/>
      <c r="E1282" s="57"/>
      <c r="F1282" s="57"/>
    </row>
    <row r="1283" spans="1:6" s="3" customFormat="1" ht="38.25">
      <c r="A1283" s="74" t="s">
        <v>538</v>
      </c>
      <c r="B1283" s="11" t="s">
        <v>606</v>
      </c>
      <c r="C1283" s="1" t="s">
        <v>47</v>
      </c>
      <c r="D1283" s="57">
        <v>2</v>
      </c>
      <c r="E1283" s="57"/>
      <c r="F1283" s="57">
        <f>D1283*E1283</f>
        <v>0</v>
      </c>
    </row>
    <row r="1284" spans="1:6" s="56" customFormat="1">
      <c r="A1284" s="74"/>
      <c r="B1284" s="24"/>
      <c r="C1284" s="1"/>
      <c r="D1284" s="57"/>
      <c r="E1284" s="57"/>
      <c r="F1284" s="57"/>
    </row>
    <row r="1285" spans="1:6" s="56" customFormat="1" ht="51">
      <c r="A1285" s="74" t="s">
        <v>539</v>
      </c>
      <c r="B1285" s="11" t="s">
        <v>607</v>
      </c>
      <c r="C1285" s="1" t="s">
        <v>53</v>
      </c>
      <c r="D1285" s="57">
        <v>1</v>
      </c>
      <c r="E1285" s="57"/>
      <c r="F1285" s="189">
        <f>SUM(D1285*E1285)</f>
        <v>0</v>
      </c>
    </row>
    <row r="1286" spans="1:6" s="56" customFormat="1">
      <c r="A1286" s="74"/>
      <c r="B1286" s="11"/>
      <c r="C1286" s="1"/>
      <c r="D1286" s="57"/>
      <c r="E1286" s="57"/>
      <c r="F1286" s="57"/>
    </row>
    <row r="1287" spans="1:6" s="56" customFormat="1" ht="89.25">
      <c r="A1287" s="74" t="s">
        <v>540</v>
      </c>
      <c r="B1287" s="11" t="s">
        <v>255</v>
      </c>
      <c r="C1287" s="1" t="s">
        <v>53</v>
      </c>
      <c r="D1287" s="57">
        <v>1090</v>
      </c>
      <c r="E1287" s="57"/>
      <c r="F1287" s="57"/>
    </row>
    <row r="1288" spans="1:6" s="3" customFormat="1" ht="14.25">
      <c r="A1288" s="69"/>
      <c r="B1288" s="160" t="s">
        <v>54</v>
      </c>
      <c r="C1288" s="1" t="s">
        <v>53</v>
      </c>
      <c r="D1288" s="57">
        <f>D1287*0.9</f>
        <v>981</v>
      </c>
      <c r="E1288" s="57"/>
      <c r="F1288" s="57">
        <f>D1288*E1288</f>
        <v>0</v>
      </c>
    </row>
    <row r="1289" spans="1:6" s="3" customFormat="1" ht="14.25">
      <c r="A1289" s="69"/>
      <c r="B1289" s="161" t="s">
        <v>62</v>
      </c>
      <c r="C1289" s="1" t="s">
        <v>53</v>
      </c>
      <c r="D1289" s="57">
        <f>D1287*0.1</f>
        <v>109</v>
      </c>
      <c r="E1289" s="57"/>
      <c r="F1289" s="57">
        <f>D1289*E1289</f>
        <v>0</v>
      </c>
    </row>
    <row r="1290" spans="1:6" s="56" customFormat="1">
      <c r="A1290" s="74"/>
      <c r="B1290" s="11"/>
      <c r="C1290" s="1"/>
      <c r="D1290" s="57"/>
      <c r="E1290" s="57"/>
      <c r="F1290" s="57"/>
    </row>
    <row r="1291" spans="1:6" s="56" customFormat="1" ht="51">
      <c r="A1291" s="74" t="s">
        <v>541</v>
      </c>
      <c r="B1291" s="11" t="s">
        <v>256</v>
      </c>
      <c r="C1291" s="1" t="s">
        <v>55</v>
      </c>
      <c r="D1291" s="57">
        <v>944</v>
      </c>
      <c r="E1291" s="57"/>
      <c r="F1291" s="57">
        <f>D1291*E1291</f>
        <v>0</v>
      </c>
    </row>
    <row r="1292" spans="1:6" s="56" customFormat="1">
      <c r="A1292" s="74"/>
      <c r="B1292" s="11"/>
      <c r="C1292" s="1"/>
      <c r="D1292" s="57"/>
      <c r="E1292" s="57"/>
      <c r="F1292" s="57"/>
    </row>
    <row r="1293" spans="1:6" s="56" customFormat="1" ht="38.25">
      <c r="A1293" s="74" t="s">
        <v>542</v>
      </c>
      <c r="B1293" s="11" t="s">
        <v>72</v>
      </c>
      <c r="C1293" s="1" t="s">
        <v>55</v>
      </c>
      <c r="D1293" s="57">
        <v>277</v>
      </c>
      <c r="E1293" s="57"/>
      <c r="F1293" s="57">
        <f>D1293*E1293</f>
        <v>0</v>
      </c>
    </row>
    <row r="1294" spans="1:6" s="56" customFormat="1">
      <c r="A1294" s="74"/>
      <c r="B1294" s="11"/>
      <c r="C1294" s="1"/>
      <c r="D1294" s="57"/>
      <c r="E1294" s="57"/>
      <c r="F1294" s="57"/>
    </row>
    <row r="1295" spans="1:6" s="56" customFormat="1" ht="51">
      <c r="A1295" s="74" t="s">
        <v>543</v>
      </c>
      <c r="B1295" s="11" t="s">
        <v>162</v>
      </c>
      <c r="C1295" s="1" t="s">
        <v>53</v>
      </c>
      <c r="D1295" s="57">
        <v>124</v>
      </c>
      <c r="E1295" s="57"/>
      <c r="F1295" s="57">
        <f>D1295*E1295</f>
        <v>0</v>
      </c>
    </row>
    <row r="1296" spans="1:6" s="56" customFormat="1">
      <c r="A1296" s="74"/>
      <c r="B1296" s="11"/>
      <c r="C1296" s="1"/>
      <c r="D1296" s="57"/>
      <c r="E1296" s="57"/>
      <c r="F1296" s="57"/>
    </row>
    <row r="1297" spans="1:6" s="3" customFormat="1" ht="76.5">
      <c r="A1297" s="74" t="s">
        <v>544</v>
      </c>
      <c r="B1297" s="24" t="s">
        <v>145</v>
      </c>
      <c r="C1297" s="1" t="s">
        <v>47</v>
      </c>
      <c r="D1297" s="55">
        <v>277</v>
      </c>
      <c r="E1297" s="57"/>
      <c r="F1297" s="57">
        <f>D1297*E1297</f>
        <v>0</v>
      </c>
    </row>
    <row r="1298" spans="1:6" s="56" customFormat="1">
      <c r="A1298" s="74"/>
      <c r="B1298" s="11"/>
      <c r="C1298" s="1"/>
      <c r="D1298" s="57"/>
      <c r="E1298" s="57"/>
      <c r="F1298" s="57"/>
    </row>
    <row r="1299" spans="1:6" s="56" customFormat="1" ht="76.5">
      <c r="A1299" s="74" t="s">
        <v>1890</v>
      </c>
      <c r="B1299" s="11" t="s">
        <v>1863</v>
      </c>
      <c r="C1299" s="1" t="s">
        <v>53</v>
      </c>
      <c r="D1299" s="57">
        <v>321</v>
      </c>
      <c r="E1299" s="57"/>
      <c r="F1299" s="57">
        <f>D1299*E1299</f>
        <v>0</v>
      </c>
    </row>
    <row r="1300" spans="1:6" s="56" customFormat="1">
      <c r="A1300" s="74"/>
      <c r="B1300" s="24"/>
      <c r="C1300" s="1"/>
      <c r="D1300" s="57"/>
      <c r="E1300" s="57"/>
      <c r="F1300" s="57"/>
    </row>
    <row r="1301" spans="1:6" s="56" customFormat="1" ht="89.25">
      <c r="A1301" s="74" t="s">
        <v>1891</v>
      </c>
      <c r="B1301" s="24" t="s">
        <v>1860</v>
      </c>
      <c r="C1301" s="1" t="s">
        <v>53</v>
      </c>
      <c r="D1301" s="57">
        <v>16</v>
      </c>
      <c r="E1301" s="57"/>
      <c r="F1301" s="57">
        <f>D1301*E1301</f>
        <v>0</v>
      </c>
    </row>
    <row r="1302" spans="1:6" s="56" customFormat="1">
      <c r="A1302" s="74"/>
      <c r="B1302" s="24"/>
      <c r="C1302" s="1"/>
      <c r="D1302" s="57"/>
      <c r="E1302" s="57"/>
      <c r="F1302" s="57"/>
    </row>
    <row r="1303" spans="1:6" s="56" customFormat="1" ht="216.75">
      <c r="A1303" s="74" t="s">
        <v>1892</v>
      </c>
      <c r="B1303" s="24" t="s">
        <v>892</v>
      </c>
      <c r="C1303" s="1" t="s">
        <v>5</v>
      </c>
      <c r="D1303" s="57">
        <v>13</v>
      </c>
      <c r="E1303" s="57"/>
      <c r="F1303" s="57">
        <f>D1303*E1303</f>
        <v>0</v>
      </c>
    </row>
    <row r="1304" spans="1:6" s="56" customFormat="1">
      <c r="A1304" s="74"/>
      <c r="B1304" s="24"/>
      <c r="C1304" s="1"/>
      <c r="D1304" s="57"/>
      <c r="E1304" s="57"/>
      <c r="F1304" s="57"/>
    </row>
    <row r="1305" spans="1:6" s="56" customFormat="1" ht="38.25">
      <c r="A1305" s="74" t="s">
        <v>1893</v>
      </c>
      <c r="B1305" s="24" t="s">
        <v>48</v>
      </c>
      <c r="C1305" s="1" t="s">
        <v>55</v>
      </c>
      <c r="D1305" s="57">
        <v>78</v>
      </c>
      <c r="E1305" s="57"/>
      <c r="F1305" s="57">
        <f>D1305*E1305</f>
        <v>0</v>
      </c>
    </row>
    <row r="1306" spans="1:6" s="56" customFormat="1">
      <c r="A1306" s="74"/>
      <c r="B1306" s="24"/>
      <c r="C1306" s="1"/>
      <c r="D1306" s="57"/>
      <c r="E1306" s="57"/>
      <c r="F1306" s="57"/>
    </row>
    <row r="1307" spans="1:6" s="56" customFormat="1" ht="51">
      <c r="A1307" s="74" t="s">
        <v>1894</v>
      </c>
      <c r="B1307" s="24" t="s">
        <v>100</v>
      </c>
      <c r="C1307" s="1" t="s">
        <v>55</v>
      </c>
      <c r="D1307" s="57">
        <v>78</v>
      </c>
      <c r="E1307" s="57"/>
      <c r="F1307" s="57">
        <f>D1307*E1307</f>
        <v>0</v>
      </c>
    </row>
    <row r="1308" spans="1:6" s="56" customFormat="1">
      <c r="A1308" s="74"/>
      <c r="B1308" s="24"/>
      <c r="C1308" s="1"/>
      <c r="D1308" s="57"/>
      <c r="E1308" s="57"/>
      <c r="F1308" s="57"/>
    </row>
    <row r="1309" spans="1:6" s="56" customFormat="1" ht="51">
      <c r="A1309" s="74" t="s">
        <v>1895</v>
      </c>
      <c r="B1309" s="24" t="s">
        <v>63</v>
      </c>
      <c r="C1309" s="1" t="s">
        <v>55</v>
      </c>
      <c r="D1309" s="57">
        <v>78</v>
      </c>
      <c r="E1309" s="57"/>
      <c r="F1309" s="57">
        <f>D1309*E1309</f>
        <v>0</v>
      </c>
    </row>
    <row r="1310" spans="1:6" s="56" customFormat="1">
      <c r="A1310" s="74"/>
      <c r="B1310" s="24"/>
      <c r="C1310" s="1"/>
      <c r="D1310" s="57"/>
      <c r="E1310" s="57"/>
      <c r="F1310" s="57"/>
    </row>
    <row r="1311" spans="1:6" s="56" customFormat="1" ht="51">
      <c r="A1311" s="74" t="s">
        <v>1896</v>
      </c>
      <c r="B1311" s="24" t="s">
        <v>101</v>
      </c>
      <c r="C1311" s="1" t="s">
        <v>55</v>
      </c>
      <c r="D1311" s="57">
        <v>78</v>
      </c>
      <c r="E1311" s="57"/>
      <c r="F1311" s="57">
        <f>D1311*E1311</f>
        <v>0</v>
      </c>
    </row>
    <row r="1312" spans="1:6" s="56" customFormat="1">
      <c r="A1312" s="74"/>
      <c r="B1312" s="24"/>
      <c r="C1312" s="1"/>
      <c r="D1312" s="57"/>
      <c r="E1312" s="57"/>
      <c r="F1312" s="57"/>
    </row>
    <row r="1313" spans="1:6" s="56" customFormat="1" ht="63.75">
      <c r="A1313" s="74" t="s">
        <v>1897</v>
      </c>
      <c r="B1313" s="75" t="s">
        <v>628</v>
      </c>
      <c r="C1313" s="1" t="s">
        <v>24</v>
      </c>
      <c r="D1313" s="57">
        <v>12</v>
      </c>
      <c r="E1313" s="189"/>
      <c r="F1313" s="189">
        <f>D1313*E1313</f>
        <v>0</v>
      </c>
    </row>
    <row r="1314" spans="1:6" s="56" customFormat="1">
      <c r="A1314" s="74"/>
      <c r="B1314" s="24"/>
      <c r="C1314" s="1"/>
      <c r="D1314" s="57"/>
      <c r="E1314" s="57"/>
      <c r="F1314" s="57"/>
    </row>
    <row r="1315" spans="1:6" s="56" customFormat="1" ht="63.75">
      <c r="A1315" s="74" t="s">
        <v>1898</v>
      </c>
      <c r="B1315" s="75" t="s">
        <v>629</v>
      </c>
      <c r="C1315" s="1" t="s">
        <v>24</v>
      </c>
      <c r="D1315" s="57">
        <v>1</v>
      </c>
      <c r="E1315" s="189"/>
      <c r="F1315" s="189">
        <f>D1315*E1315</f>
        <v>0</v>
      </c>
    </row>
    <row r="1316" spans="1:6" s="56" customFormat="1">
      <c r="A1316" s="74"/>
      <c r="B1316" s="11"/>
      <c r="C1316" s="1"/>
      <c r="D1316" s="57"/>
      <c r="E1316" s="57"/>
      <c r="F1316" s="57"/>
    </row>
    <row r="1317" spans="1:6" s="3" customFormat="1" ht="51">
      <c r="A1317" s="74" t="s">
        <v>1899</v>
      </c>
      <c r="B1317" s="11" t="s">
        <v>843</v>
      </c>
      <c r="C1317" s="1" t="s">
        <v>55</v>
      </c>
      <c r="D1317" s="57">
        <v>14</v>
      </c>
      <c r="E1317" s="57"/>
      <c r="F1317" s="57">
        <f>D1317*E1317</f>
        <v>0</v>
      </c>
    </row>
    <row r="1318" spans="1:6" s="56" customFormat="1">
      <c r="A1318" s="74"/>
      <c r="B1318" s="11"/>
      <c r="C1318" s="1"/>
      <c r="D1318" s="57"/>
      <c r="E1318" s="57"/>
      <c r="F1318" s="57"/>
    </row>
    <row r="1319" spans="1:6" s="3" customFormat="1" ht="63.75">
      <c r="A1319" s="74" t="s">
        <v>1900</v>
      </c>
      <c r="B1319" s="24" t="s">
        <v>404</v>
      </c>
      <c r="C1319" s="1" t="s">
        <v>5</v>
      </c>
      <c r="D1319" s="55">
        <v>3</v>
      </c>
      <c r="E1319" s="57"/>
      <c r="F1319" s="57">
        <f>D1319*E1319</f>
        <v>0</v>
      </c>
    </row>
    <row r="1320" spans="1:6" s="56" customFormat="1">
      <c r="A1320" s="74"/>
      <c r="B1320" s="11"/>
      <c r="C1320" s="1"/>
      <c r="D1320" s="57"/>
      <c r="E1320" s="57"/>
      <c r="F1320" s="57"/>
    </row>
    <row r="1321" spans="1:6" s="3" customFormat="1" ht="63.75">
      <c r="A1321" s="74" t="s">
        <v>1901</v>
      </c>
      <c r="B1321" s="24" t="s">
        <v>207</v>
      </c>
      <c r="C1321" s="1" t="s">
        <v>5</v>
      </c>
      <c r="D1321" s="55">
        <v>3</v>
      </c>
      <c r="E1321" s="57"/>
      <c r="F1321" s="57">
        <f>D1321*E1321</f>
        <v>0</v>
      </c>
    </row>
    <row r="1322" spans="1:6" s="3" customFormat="1">
      <c r="A1322" s="74"/>
      <c r="B1322" s="11"/>
      <c r="C1322" s="1"/>
      <c r="D1322" s="57"/>
      <c r="E1322" s="57"/>
      <c r="F1322" s="57"/>
    </row>
    <row r="1323" spans="1:6" s="3" customFormat="1" ht="140.25">
      <c r="A1323" s="74" t="s">
        <v>1902</v>
      </c>
      <c r="B1323" s="97" t="s">
        <v>180</v>
      </c>
      <c r="C1323" s="1" t="s">
        <v>47</v>
      </c>
      <c r="D1323" s="189">
        <v>49</v>
      </c>
      <c r="E1323" s="57"/>
      <c r="F1323" s="57">
        <f>D1323*E1323</f>
        <v>0</v>
      </c>
    </row>
    <row r="1324" spans="1:6" s="56" customFormat="1" ht="12.75" customHeight="1">
      <c r="A1324" s="74"/>
      <c r="B1324" s="75"/>
      <c r="C1324" s="1"/>
      <c r="D1324" s="189"/>
      <c r="E1324" s="336"/>
      <c r="F1324" s="336"/>
    </row>
    <row r="1325" spans="1:6" s="3" customFormat="1" ht="76.5">
      <c r="A1325" s="74" t="s">
        <v>1903</v>
      </c>
      <c r="B1325" s="24" t="s">
        <v>179</v>
      </c>
      <c r="C1325" s="1" t="s">
        <v>47</v>
      </c>
      <c r="D1325" s="189">
        <v>277</v>
      </c>
      <c r="E1325" s="57"/>
      <c r="F1325" s="57">
        <f>D1325*E1325</f>
        <v>0</v>
      </c>
    </row>
    <row r="1326" spans="1:6" s="56" customFormat="1">
      <c r="A1326" s="74"/>
      <c r="B1326" s="75"/>
      <c r="C1326" s="1"/>
      <c r="D1326" s="57"/>
      <c r="E1326" s="189"/>
      <c r="F1326" s="189"/>
    </row>
    <row r="1327" spans="1:6" s="56" customFormat="1">
      <c r="A1327" s="74" t="s">
        <v>1904</v>
      </c>
      <c r="B1327" s="24" t="s">
        <v>183</v>
      </c>
      <c r="C1327" s="1"/>
      <c r="D1327" s="57"/>
      <c r="E1327" s="189"/>
      <c r="F1327" s="189"/>
    </row>
    <row r="1328" spans="1:6" s="56" customFormat="1">
      <c r="A1328" s="74"/>
      <c r="B1328" s="164" t="s">
        <v>186</v>
      </c>
      <c r="C1328" s="1"/>
      <c r="D1328" s="57"/>
      <c r="E1328" s="189"/>
      <c r="F1328" s="189"/>
    </row>
    <row r="1329" spans="1:6" s="56" customFormat="1" ht="25.5">
      <c r="A1329" s="74"/>
      <c r="B1329" s="163" t="s">
        <v>187</v>
      </c>
      <c r="C1329" s="1"/>
      <c r="D1329" s="57"/>
      <c r="E1329" s="189"/>
      <c r="F1329" s="189"/>
    </row>
    <row r="1330" spans="1:6" s="56" customFormat="1" ht="63.75">
      <c r="A1330" s="74"/>
      <c r="B1330" s="163" t="s">
        <v>188</v>
      </c>
      <c r="C1330" s="1"/>
      <c r="D1330" s="57"/>
      <c r="E1330" s="189"/>
      <c r="F1330" s="189"/>
    </row>
    <row r="1331" spans="1:6" s="56" customFormat="1" ht="89.25">
      <c r="A1331" s="74"/>
      <c r="B1331" s="163" t="s">
        <v>269</v>
      </c>
      <c r="C1331" s="1"/>
      <c r="D1331" s="57"/>
      <c r="E1331" s="189"/>
      <c r="F1331" s="189"/>
    </row>
    <row r="1332" spans="1:6" s="56" customFormat="1" ht="25.5">
      <c r="A1332" s="74"/>
      <c r="B1332" s="163" t="s">
        <v>184</v>
      </c>
      <c r="C1332" s="1"/>
      <c r="D1332" s="57"/>
      <c r="E1332" s="57"/>
      <c r="F1332" s="57"/>
    </row>
    <row r="1333" spans="1:6" s="56" customFormat="1" ht="38.25">
      <c r="A1333" s="74"/>
      <c r="B1333" s="163" t="s">
        <v>185</v>
      </c>
      <c r="C1333" s="1"/>
      <c r="D1333" s="57"/>
      <c r="E1333" s="57"/>
      <c r="F1333" s="57"/>
    </row>
    <row r="1334" spans="1:6" s="3" customFormat="1" ht="89.25">
      <c r="A1334" s="74"/>
      <c r="B1334" s="164" t="s">
        <v>2395</v>
      </c>
      <c r="C1334" s="1"/>
      <c r="D1334" s="55"/>
      <c r="E1334" s="57"/>
      <c r="F1334" s="57"/>
    </row>
    <row r="1335" spans="1:6" s="56" customFormat="1" ht="63.75">
      <c r="A1335" s="74"/>
      <c r="B1335" s="164" t="s">
        <v>191</v>
      </c>
      <c r="C1335" s="1"/>
      <c r="D1335" s="57"/>
      <c r="E1335" s="57"/>
      <c r="F1335" s="57"/>
    </row>
    <row r="1336" spans="1:6" s="56" customFormat="1" ht="76.5">
      <c r="A1336" s="74"/>
      <c r="B1336" s="163" t="s">
        <v>1864</v>
      </c>
      <c r="C1336" s="1"/>
      <c r="D1336" s="57"/>
      <c r="E1336" s="57"/>
      <c r="F1336" s="57"/>
    </row>
    <row r="1337" spans="1:6" s="56" customFormat="1" ht="76.5">
      <c r="A1337" s="74"/>
      <c r="B1337" s="164" t="s">
        <v>1861</v>
      </c>
      <c r="C1337" s="1"/>
      <c r="D1337" s="57"/>
      <c r="E1337" s="189"/>
      <c r="F1337" s="189"/>
    </row>
    <row r="1338" spans="1:6" s="56" customFormat="1" ht="25.5">
      <c r="A1338" s="74"/>
      <c r="B1338" s="164" t="s">
        <v>192</v>
      </c>
      <c r="C1338" s="1"/>
      <c r="D1338" s="57"/>
      <c r="E1338" s="57"/>
      <c r="F1338" s="57"/>
    </row>
    <row r="1339" spans="1:6" s="56" customFormat="1" ht="38.25">
      <c r="A1339" s="74"/>
      <c r="B1339" s="164" t="s">
        <v>193</v>
      </c>
      <c r="C1339" s="1"/>
      <c r="D1339" s="57"/>
      <c r="E1339" s="57"/>
      <c r="F1339" s="57"/>
    </row>
    <row r="1340" spans="1:6" s="56" customFormat="1" ht="38.25">
      <c r="A1340" s="74"/>
      <c r="B1340" s="164" t="s">
        <v>194</v>
      </c>
      <c r="C1340" s="1"/>
      <c r="D1340" s="57"/>
      <c r="E1340" s="57"/>
      <c r="F1340" s="57"/>
    </row>
    <row r="1341" spans="1:6" s="56" customFormat="1" ht="51">
      <c r="A1341" s="74"/>
      <c r="B1341" s="164" t="s">
        <v>195</v>
      </c>
      <c r="C1341" s="1"/>
      <c r="D1341" s="57"/>
      <c r="E1341" s="57"/>
      <c r="F1341" s="57"/>
    </row>
    <row r="1342" spans="1:6" s="56" customFormat="1">
      <c r="A1342" s="74"/>
      <c r="B1342" s="164" t="s">
        <v>196</v>
      </c>
      <c r="C1342" s="1"/>
      <c r="D1342" s="57"/>
      <c r="E1342" s="189"/>
      <c r="F1342" s="189"/>
    </row>
    <row r="1343" spans="1:6" s="56" customFormat="1">
      <c r="A1343" s="74"/>
      <c r="B1343" s="164" t="s">
        <v>197</v>
      </c>
      <c r="C1343" s="1" t="s">
        <v>24</v>
      </c>
      <c r="D1343" s="189">
        <v>7</v>
      </c>
      <c r="E1343" s="57"/>
      <c r="F1343" s="57">
        <f>D1343*E1343</f>
        <v>0</v>
      </c>
    </row>
    <row r="1344" spans="1:6" s="56" customFormat="1">
      <c r="A1344" s="74"/>
      <c r="B1344" s="24"/>
      <c r="C1344" s="1"/>
      <c r="D1344" s="57"/>
      <c r="E1344" s="189"/>
      <c r="F1344" s="189"/>
    </row>
    <row r="1345" spans="1:19" s="56" customFormat="1" ht="140.25">
      <c r="A1345" s="74" t="s">
        <v>1905</v>
      </c>
      <c r="B1345" s="24" t="s">
        <v>146</v>
      </c>
      <c r="C1345" s="1" t="s">
        <v>5</v>
      </c>
      <c r="D1345" s="57">
        <v>13</v>
      </c>
      <c r="E1345" s="57"/>
      <c r="F1345" s="57">
        <f>D1345*E1345</f>
        <v>0</v>
      </c>
    </row>
    <row r="1346" spans="1:19" s="56" customFormat="1">
      <c r="A1346" s="74"/>
      <c r="B1346" s="24"/>
      <c r="C1346" s="1"/>
      <c r="D1346" s="57"/>
      <c r="E1346" s="57"/>
      <c r="F1346" s="57"/>
    </row>
    <row r="1347" spans="1:19" s="56" customFormat="1" ht="153">
      <c r="A1347" s="74" t="s">
        <v>1906</v>
      </c>
      <c r="B1347" s="24" t="s">
        <v>168</v>
      </c>
      <c r="C1347" s="1" t="s">
        <v>47</v>
      </c>
      <c r="D1347" s="57">
        <v>277</v>
      </c>
      <c r="E1347" s="57"/>
      <c r="F1347" s="57">
        <f>D1347*E1347</f>
        <v>0</v>
      </c>
    </row>
    <row r="1348" spans="1:19" s="56" customFormat="1">
      <c r="A1348" s="74"/>
      <c r="B1348" s="24"/>
      <c r="C1348" s="1"/>
      <c r="D1348" s="57"/>
      <c r="E1348" s="57"/>
      <c r="F1348" s="57"/>
    </row>
    <row r="1349" spans="1:19" s="56" customFormat="1" ht="38.25">
      <c r="A1349" s="74" t="s">
        <v>1907</v>
      </c>
      <c r="B1349" s="24" t="s">
        <v>176</v>
      </c>
      <c r="C1349" s="1" t="s">
        <v>47</v>
      </c>
      <c r="D1349" s="57">
        <v>277</v>
      </c>
      <c r="E1349" s="57"/>
      <c r="F1349" s="57">
        <f>D1349*E1349</f>
        <v>0</v>
      </c>
    </row>
    <row r="1350" spans="1:19" s="56" customFormat="1">
      <c r="A1350" s="74"/>
      <c r="B1350" s="24"/>
      <c r="C1350" s="1"/>
      <c r="D1350" s="57"/>
      <c r="E1350" s="57"/>
      <c r="F1350" s="57"/>
    </row>
    <row r="1351" spans="1:19" s="56" customFormat="1" ht="153">
      <c r="A1351" s="74" t="s">
        <v>1908</v>
      </c>
      <c r="B1351" s="24" t="s">
        <v>337</v>
      </c>
      <c r="C1351" s="1" t="s">
        <v>5</v>
      </c>
      <c r="D1351" s="57">
        <v>13</v>
      </c>
      <c r="E1351" s="57"/>
      <c r="F1351" s="57">
        <f>D1351*E1351</f>
        <v>0</v>
      </c>
    </row>
    <row r="1352" spans="1:19" s="56" customFormat="1">
      <c r="A1352" s="74"/>
      <c r="B1352" s="24"/>
      <c r="C1352" s="1"/>
      <c r="D1352" s="57"/>
      <c r="E1352" s="57"/>
      <c r="F1352" s="57"/>
    </row>
    <row r="1353" spans="1:19" s="56" customFormat="1" ht="153">
      <c r="A1353" s="74" t="s">
        <v>1909</v>
      </c>
      <c r="B1353" s="24" t="s">
        <v>630</v>
      </c>
      <c r="C1353" s="1" t="s">
        <v>47</v>
      </c>
      <c r="D1353" s="57">
        <v>64</v>
      </c>
      <c r="E1353" s="57"/>
      <c r="F1353" s="57">
        <f>D1353*E1353</f>
        <v>0</v>
      </c>
    </row>
    <row r="1354" spans="1:19" s="82" customFormat="1">
      <c r="A1354" s="74"/>
      <c r="B1354" s="165"/>
      <c r="C1354" s="166"/>
      <c r="D1354" s="335"/>
      <c r="E1354" s="335"/>
      <c r="F1354" s="335"/>
      <c r="G1354" s="56"/>
      <c r="H1354" s="56"/>
      <c r="I1354" s="56"/>
      <c r="J1354" s="56"/>
      <c r="K1354" s="56"/>
      <c r="L1354" s="56"/>
      <c r="M1354" s="56"/>
      <c r="N1354" s="56"/>
      <c r="O1354" s="56"/>
      <c r="P1354" s="56"/>
      <c r="Q1354" s="56"/>
      <c r="R1354" s="56"/>
      <c r="S1354" s="56"/>
    </row>
    <row r="1355" spans="1:19" s="56" customFormat="1" ht="76.5">
      <c r="A1355" s="74" t="s">
        <v>1910</v>
      </c>
      <c r="B1355" s="11" t="s">
        <v>1034</v>
      </c>
      <c r="C1355" s="1" t="s">
        <v>53</v>
      </c>
      <c r="D1355" s="57">
        <v>415</v>
      </c>
      <c r="E1355" s="57"/>
      <c r="F1355" s="57">
        <f>D1355*E1355</f>
        <v>0</v>
      </c>
    </row>
    <row r="1356" spans="1:19" s="82" customFormat="1">
      <c r="A1356" s="74"/>
      <c r="B1356" s="165"/>
      <c r="C1356" s="166"/>
      <c r="D1356" s="335"/>
      <c r="E1356" s="335"/>
      <c r="F1356" s="335"/>
      <c r="G1356" s="56"/>
      <c r="H1356" s="56"/>
      <c r="I1356" s="56"/>
      <c r="J1356" s="56"/>
      <c r="K1356" s="56"/>
      <c r="L1356" s="56"/>
      <c r="M1356" s="56"/>
      <c r="N1356" s="56"/>
      <c r="O1356" s="56"/>
      <c r="P1356" s="56"/>
      <c r="Q1356" s="56"/>
      <c r="R1356" s="56"/>
      <c r="S1356" s="56"/>
    </row>
    <row r="1357" spans="1:19" s="82" customFormat="1" ht="63.75">
      <c r="A1357" s="74" t="s">
        <v>1911</v>
      </c>
      <c r="B1357" s="11" t="s">
        <v>251</v>
      </c>
      <c r="C1357" s="1" t="s">
        <v>55</v>
      </c>
      <c r="D1357" s="57">
        <v>415</v>
      </c>
      <c r="E1357" s="189"/>
      <c r="F1357" s="57">
        <f>D1357*E1357</f>
        <v>0</v>
      </c>
      <c r="G1357" s="56"/>
      <c r="H1357" s="56"/>
      <c r="I1357" s="56"/>
      <c r="J1357" s="56"/>
      <c r="K1357" s="56"/>
      <c r="L1357" s="56"/>
      <c r="M1357" s="56"/>
      <c r="N1357" s="56"/>
      <c r="O1357" s="56"/>
      <c r="P1357" s="56"/>
      <c r="Q1357" s="56"/>
      <c r="R1357" s="56"/>
      <c r="S1357" s="56"/>
    </row>
    <row r="1358" spans="1:19">
      <c r="A1358" s="74"/>
      <c r="B1358" s="173"/>
      <c r="C1358" s="166"/>
      <c r="D1358" s="335"/>
      <c r="E1358" s="335"/>
      <c r="F1358" s="335"/>
    </row>
    <row r="1359" spans="1:19" s="78" customFormat="1" ht="140.25">
      <c r="A1359" s="74" t="s">
        <v>1912</v>
      </c>
      <c r="B1359" s="11" t="s">
        <v>348</v>
      </c>
      <c r="C1359" s="1" t="s">
        <v>47</v>
      </c>
      <c r="D1359" s="189">
        <v>7</v>
      </c>
      <c r="E1359" s="189"/>
      <c r="F1359" s="57">
        <f>D1359*E1359</f>
        <v>0</v>
      </c>
    </row>
    <row r="1360" spans="1:19" s="3" customFormat="1" ht="12.75" customHeight="1" thickBot="1">
      <c r="A1360" s="176"/>
      <c r="B1360" s="177"/>
      <c r="C1360" s="1"/>
      <c r="D1360" s="57"/>
      <c r="E1360" s="57"/>
      <c r="F1360" s="57"/>
    </row>
    <row r="1361" spans="1:22" s="35" customFormat="1" ht="15" customHeight="1" thickTop="1" thickBot="1">
      <c r="A1361" s="60" t="str">
        <f>A1251</f>
        <v>1.13</v>
      </c>
      <c r="B1361" s="61" t="str">
        <f>B1251</f>
        <v>KANAL SKG-15</v>
      </c>
      <c r="C1361" s="49"/>
      <c r="D1361" s="50"/>
      <c r="E1361" s="337"/>
      <c r="F1361" s="337">
        <f>SUM(F1252:F1360)</f>
        <v>0</v>
      </c>
      <c r="G1361" s="3"/>
      <c r="H1361" s="3"/>
      <c r="I1361" s="3"/>
      <c r="J1361" s="3"/>
      <c r="K1361" s="3"/>
      <c r="L1361" s="3"/>
      <c r="M1361" s="3"/>
      <c r="N1361" s="3"/>
      <c r="O1361" s="3"/>
      <c r="P1361" s="3"/>
      <c r="Q1361" s="3"/>
      <c r="R1361" s="3"/>
      <c r="S1361" s="3"/>
      <c r="T1361" s="3"/>
      <c r="U1361" s="3"/>
      <c r="V1361" s="3"/>
    </row>
    <row r="1362" spans="1:22" s="3" customFormat="1" ht="13.5" thickTop="1">
      <c r="A1362" s="13"/>
      <c r="B1362" s="11"/>
      <c r="C1362" s="14"/>
      <c r="D1362" s="36"/>
      <c r="E1362" s="36"/>
      <c r="F1362" s="36"/>
    </row>
    <row r="1363" spans="1:22" s="172" customFormat="1" ht="15">
      <c r="A1363" s="168" t="s">
        <v>546</v>
      </c>
      <c r="B1363" s="169" t="s">
        <v>631</v>
      </c>
      <c r="C1363" s="170"/>
      <c r="D1363" s="338"/>
      <c r="E1363" s="338"/>
      <c r="F1363" s="338"/>
      <c r="G1363" s="174"/>
      <c r="H1363" s="174"/>
      <c r="I1363" s="174"/>
      <c r="J1363" s="174"/>
      <c r="K1363" s="174"/>
      <c r="L1363" s="174"/>
      <c r="M1363" s="174"/>
      <c r="N1363" s="174"/>
      <c r="O1363" s="174"/>
      <c r="P1363" s="174"/>
      <c r="Q1363" s="174"/>
      <c r="R1363" s="174"/>
      <c r="S1363" s="174"/>
      <c r="T1363" s="174"/>
      <c r="U1363" s="174"/>
      <c r="V1363" s="174"/>
    </row>
    <row r="1364" spans="1:22" s="3" customFormat="1">
      <c r="A1364" s="74"/>
      <c r="B1364" s="11"/>
      <c r="C1364" s="1"/>
      <c r="D1364" s="57"/>
      <c r="E1364" s="57"/>
      <c r="F1364" s="57"/>
    </row>
    <row r="1365" spans="1:22" s="3" customFormat="1" ht="51">
      <c r="A1365" s="74" t="s">
        <v>547</v>
      </c>
      <c r="B1365" s="11" t="s">
        <v>148</v>
      </c>
      <c r="C1365" s="1" t="s">
        <v>47</v>
      </c>
      <c r="D1365" s="57">
        <v>1014</v>
      </c>
      <c r="E1365" s="57"/>
      <c r="F1365" s="57">
        <f>D1365*E1365</f>
        <v>0</v>
      </c>
    </row>
    <row r="1366" spans="1:22" s="3" customFormat="1">
      <c r="A1366" s="74"/>
      <c r="B1366" s="11"/>
      <c r="C1366" s="1"/>
      <c r="D1366" s="57"/>
      <c r="E1366" s="57"/>
      <c r="F1366" s="57"/>
    </row>
    <row r="1367" spans="1:22" s="56" customFormat="1" ht="38.25">
      <c r="A1367" s="74" t="s">
        <v>548</v>
      </c>
      <c r="B1367" s="11" t="s">
        <v>91</v>
      </c>
      <c r="C1367" s="1" t="s">
        <v>47</v>
      </c>
      <c r="D1367" s="57">
        <v>521</v>
      </c>
      <c r="E1367" s="57"/>
      <c r="F1367" s="57">
        <f>D1367*E1367</f>
        <v>0</v>
      </c>
    </row>
    <row r="1368" spans="1:22" s="56" customFormat="1">
      <c r="A1368" s="74"/>
      <c r="B1368" s="11"/>
      <c r="C1368" s="1"/>
      <c r="D1368" s="57"/>
      <c r="E1368" s="57"/>
      <c r="F1368" s="57"/>
    </row>
    <row r="1369" spans="1:22" s="56" customFormat="1" ht="76.5">
      <c r="A1369" s="74" t="s">
        <v>549</v>
      </c>
      <c r="B1369" s="11" t="s">
        <v>189</v>
      </c>
      <c r="C1369" s="1" t="s">
        <v>55</v>
      </c>
      <c r="D1369" s="57">
        <v>261</v>
      </c>
      <c r="E1369" s="57"/>
      <c r="F1369" s="57">
        <f>D1369*E1369</f>
        <v>0</v>
      </c>
    </row>
    <row r="1370" spans="1:22" s="56" customFormat="1">
      <c r="A1370" s="74"/>
      <c r="B1370" s="11"/>
      <c r="C1370" s="1"/>
      <c r="D1370" s="57"/>
      <c r="E1370" s="57"/>
      <c r="F1370" s="57"/>
    </row>
    <row r="1371" spans="1:22" s="56" customFormat="1" ht="89.25">
      <c r="A1371" s="74" t="s">
        <v>550</v>
      </c>
      <c r="B1371" s="11" t="s">
        <v>510</v>
      </c>
      <c r="C1371" s="1" t="s">
        <v>53</v>
      </c>
      <c r="D1371" s="57">
        <v>1075</v>
      </c>
      <c r="E1371" s="57"/>
      <c r="F1371" s="57"/>
    </row>
    <row r="1372" spans="1:22" s="3" customFormat="1" ht="14.25">
      <c r="A1372" s="74"/>
      <c r="B1372" s="160" t="s">
        <v>54</v>
      </c>
      <c r="C1372" s="1" t="s">
        <v>53</v>
      </c>
      <c r="D1372" s="57">
        <f>D1371*0.9</f>
        <v>967.5</v>
      </c>
      <c r="E1372" s="57"/>
      <c r="F1372" s="57">
        <f>D1372*E1372</f>
        <v>0</v>
      </c>
    </row>
    <row r="1373" spans="1:22" s="3" customFormat="1" ht="14.25">
      <c r="A1373" s="69"/>
      <c r="B1373" s="161" t="s">
        <v>62</v>
      </c>
      <c r="C1373" s="1" t="s">
        <v>53</v>
      </c>
      <c r="D1373" s="57">
        <f>D1371*0.1</f>
        <v>107.5</v>
      </c>
      <c r="E1373" s="57"/>
      <c r="F1373" s="57">
        <f>D1373*E1373</f>
        <v>0</v>
      </c>
    </row>
    <row r="1374" spans="1:22" s="56" customFormat="1">
      <c r="A1374" s="74"/>
      <c r="B1374" s="11"/>
      <c r="C1374" s="1"/>
      <c r="D1374" s="57"/>
      <c r="E1374" s="57"/>
      <c r="F1374" s="57"/>
    </row>
    <row r="1375" spans="1:22" s="56" customFormat="1" ht="51">
      <c r="A1375" s="74" t="s">
        <v>551</v>
      </c>
      <c r="B1375" s="11" t="s">
        <v>509</v>
      </c>
      <c r="C1375" s="1" t="s">
        <v>55</v>
      </c>
      <c r="D1375" s="57">
        <v>2283</v>
      </c>
      <c r="E1375" s="57"/>
      <c r="F1375" s="57">
        <f>D1375*E1375</f>
        <v>0</v>
      </c>
    </row>
    <row r="1376" spans="1:22" s="56" customFormat="1">
      <c r="A1376" s="74"/>
      <c r="B1376" s="11"/>
      <c r="C1376" s="1"/>
      <c r="D1376" s="57"/>
      <c r="E1376" s="57"/>
      <c r="F1376" s="57"/>
    </row>
    <row r="1377" spans="1:6" s="56" customFormat="1" ht="38.25">
      <c r="A1377" s="74" t="s">
        <v>552</v>
      </c>
      <c r="B1377" s="11" t="s">
        <v>72</v>
      </c>
      <c r="C1377" s="1" t="s">
        <v>55</v>
      </c>
      <c r="D1377" s="57">
        <v>668</v>
      </c>
      <c r="E1377" s="57"/>
      <c r="F1377" s="57">
        <f>D1377*E1377</f>
        <v>0</v>
      </c>
    </row>
    <row r="1378" spans="1:6" s="56" customFormat="1">
      <c r="A1378" s="74"/>
      <c r="B1378" s="11"/>
      <c r="C1378" s="1"/>
      <c r="D1378" s="57"/>
      <c r="E1378" s="57"/>
      <c r="F1378" s="57"/>
    </row>
    <row r="1379" spans="1:6" s="56" customFormat="1" ht="51">
      <c r="A1379" s="74" t="s">
        <v>553</v>
      </c>
      <c r="B1379" s="11" t="s">
        <v>162</v>
      </c>
      <c r="C1379" s="1" t="s">
        <v>53</v>
      </c>
      <c r="D1379" s="57">
        <v>300</v>
      </c>
      <c r="E1379" s="57"/>
      <c r="F1379" s="57">
        <f>D1379*E1379</f>
        <v>0</v>
      </c>
    </row>
    <row r="1380" spans="1:6" s="56" customFormat="1">
      <c r="A1380" s="74"/>
      <c r="B1380" s="11"/>
      <c r="C1380" s="1"/>
      <c r="D1380" s="57"/>
      <c r="E1380" s="57"/>
      <c r="F1380" s="57"/>
    </row>
    <row r="1381" spans="1:6" s="3" customFormat="1" ht="76.5">
      <c r="A1381" s="74" t="s">
        <v>554</v>
      </c>
      <c r="B1381" s="24" t="s">
        <v>145</v>
      </c>
      <c r="C1381" s="1" t="s">
        <v>47</v>
      </c>
      <c r="D1381" s="55">
        <v>668</v>
      </c>
      <c r="E1381" s="57"/>
      <c r="F1381" s="57">
        <f>D1381*E1381</f>
        <v>0</v>
      </c>
    </row>
    <row r="1382" spans="1:6" s="56" customFormat="1">
      <c r="A1382" s="74"/>
      <c r="B1382" s="24"/>
      <c r="C1382" s="1"/>
      <c r="D1382" s="57"/>
      <c r="E1382" s="189"/>
      <c r="F1382" s="189"/>
    </row>
    <row r="1383" spans="1:6" s="56" customFormat="1" ht="89.25">
      <c r="A1383" s="74" t="s">
        <v>555</v>
      </c>
      <c r="B1383" s="24" t="s">
        <v>632</v>
      </c>
      <c r="C1383" s="1" t="s">
        <v>47</v>
      </c>
      <c r="D1383" s="57">
        <v>347</v>
      </c>
      <c r="E1383" s="57"/>
      <c r="F1383" s="57">
        <f>D1383*E1383</f>
        <v>0</v>
      </c>
    </row>
    <row r="1384" spans="1:6" s="56" customFormat="1">
      <c r="A1384" s="74"/>
      <c r="B1384" s="24"/>
      <c r="C1384" s="1"/>
      <c r="D1384" s="57"/>
      <c r="E1384" s="57"/>
      <c r="F1384" s="57"/>
    </row>
    <row r="1385" spans="1:6" s="56" customFormat="1" ht="63.75">
      <c r="A1385" s="74" t="s">
        <v>556</v>
      </c>
      <c r="B1385" s="24" t="s">
        <v>633</v>
      </c>
      <c r="C1385" s="1" t="s">
        <v>47</v>
      </c>
      <c r="D1385" s="57">
        <v>347</v>
      </c>
      <c r="E1385" s="57"/>
      <c r="F1385" s="57">
        <f>D1385*E1385</f>
        <v>0</v>
      </c>
    </row>
    <row r="1386" spans="1:6" s="56" customFormat="1">
      <c r="A1386" s="74"/>
      <c r="B1386" s="11"/>
      <c r="C1386" s="1"/>
      <c r="D1386" s="57"/>
      <c r="E1386" s="57"/>
      <c r="F1386" s="57"/>
    </row>
    <row r="1387" spans="1:6" s="56" customFormat="1" ht="76.5">
      <c r="A1387" s="74" t="s">
        <v>557</v>
      </c>
      <c r="B1387" s="11" t="s">
        <v>1863</v>
      </c>
      <c r="C1387" s="1" t="s">
        <v>53</v>
      </c>
      <c r="D1387" s="57">
        <v>729</v>
      </c>
      <c r="E1387" s="57"/>
      <c r="F1387" s="57">
        <f>D1387*E1387</f>
        <v>0</v>
      </c>
    </row>
    <row r="1388" spans="1:6" s="56" customFormat="1">
      <c r="A1388" s="74"/>
      <c r="B1388" s="24"/>
      <c r="C1388" s="1"/>
      <c r="D1388" s="57"/>
      <c r="E1388" s="57"/>
      <c r="F1388" s="57"/>
    </row>
    <row r="1389" spans="1:6" s="56" customFormat="1" ht="89.25">
      <c r="A1389" s="74" t="s">
        <v>558</v>
      </c>
      <c r="B1389" s="24" t="s">
        <v>1860</v>
      </c>
      <c r="C1389" s="1" t="s">
        <v>53</v>
      </c>
      <c r="D1389" s="57">
        <v>47</v>
      </c>
      <c r="E1389" s="57"/>
      <c r="F1389" s="57">
        <f>D1389*E1389</f>
        <v>0</v>
      </c>
    </row>
    <row r="1390" spans="1:6" s="56" customFormat="1">
      <c r="A1390" s="74"/>
      <c r="B1390" s="24"/>
      <c r="C1390" s="1"/>
      <c r="D1390" s="57"/>
      <c r="E1390" s="57"/>
      <c r="F1390" s="57"/>
    </row>
    <row r="1391" spans="1:6" s="56" customFormat="1" ht="216.75">
      <c r="A1391" s="74" t="s">
        <v>559</v>
      </c>
      <c r="B1391" s="24" t="s">
        <v>892</v>
      </c>
      <c r="C1391" s="1" t="s">
        <v>5</v>
      </c>
      <c r="D1391" s="57">
        <v>31</v>
      </c>
      <c r="E1391" s="57"/>
      <c r="F1391" s="57">
        <f>D1391*E1391</f>
        <v>0</v>
      </c>
    </row>
    <row r="1392" spans="1:6" s="56" customFormat="1">
      <c r="A1392" s="74"/>
      <c r="B1392" s="24"/>
      <c r="C1392" s="1"/>
      <c r="D1392" s="57"/>
      <c r="E1392" s="57"/>
      <c r="F1392" s="57"/>
    </row>
    <row r="1393" spans="1:6" s="56" customFormat="1" ht="216.75">
      <c r="A1393" s="74" t="s">
        <v>560</v>
      </c>
      <c r="B1393" s="24" t="s">
        <v>893</v>
      </c>
      <c r="C1393" s="1" t="s">
        <v>5</v>
      </c>
      <c r="D1393" s="57">
        <v>2</v>
      </c>
      <c r="E1393" s="57"/>
      <c r="F1393" s="57">
        <f>D1393*E1393</f>
        <v>0</v>
      </c>
    </row>
    <row r="1394" spans="1:6" s="56" customFormat="1">
      <c r="A1394" s="74"/>
      <c r="B1394" s="24"/>
      <c r="C1394" s="1"/>
      <c r="D1394" s="57"/>
      <c r="E1394" s="57"/>
      <c r="F1394" s="57"/>
    </row>
    <row r="1395" spans="1:6" s="56" customFormat="1" ht="229.5">
      <c r="A1395" s="74" t="s">
        <v>568</v>
      </c>
      <c r="B1395" s="24" t="s">
        <v>895</v>
      </c>
      <c r="C1395" s="1" t="s">
        <v>5</v>
      </c>
      <c r="D1395" s="57">
        <v>1</v>
      </c>
      <c r="E1395" s="57"/>
      <c r="F1395" s="57">
        <f>D1395*E1395</f>
        <v>0</v>
      </c>
    </row>
    <row r="1396" spans="1:6" s="56" customFormat="1">
      <c r="A1396" s="74"/>
      <c r="B1396" s="24"/>
      <c r="C1396" s="1"/>
      <c r="D1396" s="57"/>
      <c r="E1396" s="57"/>
      <c r="F1396" s="57"/>
    </row>
    <row r="1397" spans="1:6" s="56" customFormat="1" ht="38.25">
      <c r="A1397" s="74" t="s">
        <v>570</v>
      </c>
      <c r="B1397" s="24" t="s">
        <v>48</v>
      </c>
      <c r="C1397" s="1" t="s">
        <v>55</v>
      </c>
      <c r="D1397" s="57">
        <v>443</v>
      </c>
      <c r="E1397" s="57"/>
      <c r="F1397" s="57">
        <f>D1397*E1397</f>
        <v>0</v>
      </c>
    </row>
    <row r="1398" spans="1:6" s="56" customFormat="1">
      <c r="A1398" s="74"/>
      <c r="B1398" s="24"/>
      <c r="C1398" s="1"/>
      <c r="D1398" s="57"/>
      <c r="E1398" s="57"/>
      <c r="F1398" s="57"/>
    </row>
    <row r="1399" spans="1:6" s="56" customFormat="1" ht="51">
      <c r="A1399" s="74" t="s">
        <v>571</v>
      </c>
      <c r="B1399" s="24" t="s">
        <v>100</v>
      </c>
      <c r="C1399" s="1" t="s">
        <v>55</v>
      </c>
      <c r="D1399" s="57">
        <v>443</v>
      </c>
      <c r="E1399" s="57"/>
      <c r="F1399" s="57">
        <f>D1399*E1399</f>
        <v>0</v>
      </c>
    </row>
    <row r="1400" spans="1:6" s="56" customFormat="1">
      <c r="A1400" s="74"/>
      <c r="B1400" s="24"/>
      <c r="C1400" s="1"/>
      <c r="D1400" s="57"/>
      <c r="E1400" s="57"/>
      <c r="F1400" s="57"/>
    </row>
    <row r="1401" spans="1:6" s="56" customFormat="1" ht="51">
      <c r="A1401" s="74" t="s">
        <v>572</v>
      </c>
      <c r="B1401" s="24" t="s">
        <v>63</v>
      </c>
      <c r="C1401" s="1" t="s">
        <v>55</v>
      </c>
      <c r="D1401" s="57">
        <v>782</v>
      </c>
      <c r="E1401" s="57"/>
      <c r="F1401" s="57">
        <f>D1401*E1401</f>
        <v>0</v>
      </c>
    </row>
    <row r="1402" spans="1:6" s="56" customFormat="1">
      <c r="A1402" s="74"/>
      <c r="B1402" s="24"/>
      <c r="C1402" s="1"/>
      <c r="D1402" s="57"/>
      <c r="E1402" s="57"/>
      <c r="F1402" s="57"/>
    </row>
    <row r="1403" spans="1:6" s="56" customFormat="1" ht="51">
      <c r="A1403" s="74" t="s">
        <v>575</v>
      </c>
      <c r="B1403" s="24" t="s">
        <v>101</v>
      </c>
      <c r="C1403" s="1" t="s">
        <v>55</v>
      </c>
      <c r="D1403" s="57">
        <v>782</v>
      </c>
      <c r="E1403" s="57"/>
      <c r="F1403" s="57">
        <f>D1403*E1403</f>
        <v>0</v>
      </c>
    </row>
    <row r="1404" spans="1:6" s="56" customFormat="1">
      <c r="A1404" s="74"/>
      <c r="B1404" s="11"/>
      <c r="C1404" s="1"/>
      <c r="D1404" s="57"/>
      <c r="E1404" s="57"/>
      <c r="F1404" s="57"/>
    </row>
    <row r="1405" spans="1:6" s="3" customFormat="1" ht="63.75">
      <c r="A1405" s="74" t="s">
        <v>576</v>
      </c>
      <c r="B1405" s="24" t="s">
        <v>404</v>
      </c>
      <c r="C1405" s="1" t="s">
        <v>5</v>
      </c>
      <c r="D1405" s="55">
        <v>3</v>
      </c>
      <c r="E1405" s="57"/>
      <c r="F1405" s="57">
        <f>D1405*E1405</f>
        <v>0</v>
      </c>
    </row>
    <row r="1406" spans="1:6" s="56" customFormat="1">
      <c r="A1406" s="74"/>
      <c r="B1406" s="11"/>
      <c r="C1406" s="1"/>
      <c r="D1406" s="57"/>
      <c r="E1406" s="57"/>
      <c r="F1406" s="57"/>
    </row>
    <row r="1407" spans="1:6" s="3" customFormat="1" ht="63.75">
      <c r="A1407" s="74" t="s">
        <v>577</v>
      </c>
      <c r="B1407" s="24" t="s">
        <v>207</v>
      </c>
      <c r="C1407" s="1" t="s">
        <v>5</v>
      </c>
      <c r="D1407" s="55">
        <v>3</v>
      </c>
      <c r="E1407" s="57"/>
      <c r="F1407" s="57">
        <f>D1407*E1407</f>
        <v>0</v>
      </c>
    </row>
    <row r="1408" spans="1:6" s="56" customFormat="1" ht="12.75" customHeight="1">
      <c r="A1408" s="74"/>
      <c r="B1408" s="75"/>
      <c r="C1408" s="1"/>
      <c r="D1408" s="189"/>
      <c r="E1408" s="336"/>
      <c r="F1408" s="336"/>
    </row>
    <row r="1409" spans="1:6" s="3" customFormat="1" ht="76.5">
      <c r="A1409" s="74" t="s">
        <v>578</v>
      </c>
      <c r="B1409" s="24" t="s">
        <v>179</v>
      </c>
      <c r="C1409" s="1" t="s">
        <v>47</v>
      </c>
      <c r="D1409" s="189">
        <v>668</v>
      </c>
      <c r="E1409" s="57"/>
      <c r="F1409" s="57">
        <f>D1409*E1409</f>
        <v>0</v>
      </c>
    </row>
    <row r="1410" spans="1:6" s="56" customFormat="1">
      <c r="A1410" s="74"/>
      <c r="B1410" s="11"/>
      <c r="C1410" s="1"/>
      <c r="D1410" s="57"/>
      <c r="E1410" s="57"/>
      <c r="F1410" s="57"/>
    </row>
    <row r="1411" spans="1:6" s="56" customFormat="1" ht="76.5">
      <c r="A1411" s="74" t="s">
        <v>579</v>
      </c>
      <c r="B1411" s="11" t="s">
        <v>745</v>
      </c>
      <c r="C1411" s="1" t="s">
        <v>53</v>
      </c>
      <c r="D1411" s="57">
        <v>123</v>
      </c>
      <c r="E1411" s="57"/>
      <c r="F1411" s="57">
        <f>D1411*E1411</f>
        <v>0</v>
      </c>
    </row>
    <row r="1412" spans="1:6" s="56" customFormat="1">
      <c r="A1412" s="74"/>
      <c r="B1412" s="75"/>
      <c r="C1412" s="1"/>
      <c r="D1412" s="57"/>
      <c r="E1412" s="189"/>
      <c r="F1412" s="189"/>
    </row>
    <row r="1413" spans="1:6" s="56" customFormat="1">
      <c r="A1413" s="74" t="s">
        <v>580</v>
      </c>
      <c r="B1413" s="24" t="s">
        <v>183</v>
      </c>
      <c r="C1413" s="1"/>
      <c r="D1413" s="57"/>
      <c r="E1413" s="189"/>
      <c r="F1413" s="189"/>
    </row>
    <row r="1414" spans="1:6" s="56" customFormat="1">
      <c r="A1414" s="74"/>
      <c r="B1414" s="164" t="s">
        <v>186</v>
      </c>
      <c r="C1414" s="1"/>
      <c r="D1414" s="57"/>
      <c r="E1414" s="189"/>
      <c r="F1414" s="189"/>
    </row>
    <row r="1415" spans="1:6" s="56" customFormat="1" ht="25.5">
      <c r="A1415" s="74"/>
      <c r="B1415" s="163" t="s">
        <v>187</v>
      </c>
      <c r="C1415" s="1"/>
      <c r="D1415" s="57"/>
      <c r="E1415" s="189"/>
      <c r="F1415" s="189"/>
    </row>
    <row r="1416" spans="1:6" s="56" customFormat="1" ht="63.75">
      <c r="A1416" s="74"/>
      <c r="B1416" s="163" t="s">
        <v>188</v>
      </c>
      <c r="C1416" s="1"/>
      <c r="D1416" s="57"/>
      <c r="E1416" s="189"/>
      <c r="F1416" s="189"/>
    </row>
    <row r="1417" spans="1:6" s="56" customFormat="1" ht="89.25">
      <c r="A1417" s="74"/>
      <c r="B1417" s="163" t="s">
        <v>269</v>
      </c>
      <c r="C1417" s="1"/>
      <c r="D1417" s="57"/>
      <c r="E1417" s="189"/>
      <c r="F1417" s="189"/>
    </row>
    <row r="1418" spans="1:6" s="56" customFormat="1" ht="25.5">
      <c r="A1418" s="74"/>
      <c r="B1418" s="163" t="s">
        <v>184</v>
      </c>
      <c r="C1418" s="1"/>
      <c r="D1418" s="57"/>
      <c r="E1418" s="57"/>
      <c r="F1418" s="57"/>
    </row>
    <row r="1419" spans="1:6" s="56" customFormat="1" ht="38.25">
      <c r="A1419" s="74"/>
      <c r="B1419" s="163" t="s">
        <v>185</v>
      </c>
      <c r="C1419" s="1"/>
      <c r="D1419" s="57"/>
      <c r="E1419" s="57"/>
      <c r="F1419" s="57"/>
    </row>
    <row r="1420" spans="1:6" s="3" customFormat="1" ht="89.25">
      <c r="A1420" s="74"/>
      <c r="B1420" s="164" t="s">
        <v>2395</v>
      </c>
      <c r="C1420" s="1"/>
      <c r="D1420" s="55"/>
      <c r="E1420" s="57"/>
      <c r="F1420" s="57"/>
    </row>
    <row r="1421" spans="1:6" s="56" customFormat="1" ht="63.75">
      <c r="A1421" s="74"/>
      <c r="B1421" s="164" t="s">
        <v>191</v>
      </c>
      <c r="C1421" s="1"/>
      <c r="D1421" s="57"/>
      <c r="E1421" s="57"/>
      <c r="F1421" s="57"/>
    </row>
    <row r="1422" spans="1:6" s="56" customFormat="1" ht="76.5">
      <c r="A1422" s="74"/>
      <c r="B1422" s="163" t="s">
        <v>1864</v>
      </c>
      <c r="C1422" s="1"/>
      <c r="D1422" s="57"/>
      <c r="E1422" s="57"/>
      <c r="F1422" s="57"/>
    </row>
    <row r="1423" spans="1:6" s="56" customFormat="1" ht="76.5">
      <c r="A1423" s="74"/>
      <c r="B1423" s="164" t="s">
        <v>1861</v>
      </c>
      <c r="C1423" s="1"/>
      <c r="D1423" s="57"/>
      <c r="E1423" s="189"/>
      <c r="F1423" s="189"/>
    </row>
    <row r="1424" spans="1:6" s="56" customFormat="1" ht="25.5">
      <c r="A1424" s="74"/>
      <c r="B1424" s="164" t="s">
        <v>192</v>
      </c>
      <c r="C1424" s="1"/>
      <c r="D1424" s="57"/>
      <c r="E1424" s="57"/>
      <c r="F1424" s="57"/>
    </row>
    <row r="1425" spans="1:6" s="56" customFormat="1" ht="38.25">
      <c r="A1425" s="74"/>
      <c r="B1425" s="164" t="s">
        <v>193</v>
      </c>
      <c r="C1425" s="1"/>
      <c r="D1425" s="57"/>
      <c r="E1425" s="57"/>
      <c r="F1425" s="57"/>
    </row>
    <row r="1426" spans="1:6" s="56" customFormat="1" ht="38.25">
      <c r="A1426" s="74"/>
      <c r="B1426" s="164" t="s">
        <v>194</v>
      </c>
      <c r="C1426" s="1"/>
      <c r="D1426" s="57"/>
      <c r="E1426" s="57"/>
      <c r="F1426" s="57"/>
    </row>
    <row r="1427" spans="1:6" s="56" customFormat="1" ht="51">
      <c r="A1427" s="74"/>
      <c r="B1427" s="164" t="s">
        <v>195</v>
      </c>
      <c r="C1427" s="1"/>
      <c r="D1427" s="57"/>
      <c r="E1427" s="57"/>
      <c r="F1427" s="57"/>
    </row>
    <row r="1428" spans="1:6" s="56" customFormat="1">
      <c r="A1428" s="74"/>
      <c r="B1428" s="164" t="s">
        <v>196</v>
      </c>
      <c r="C1428" s="1"/>
      <c r="D1428" s="57"/>
      <c r="E1428" s="189"/>
      <c r="F1428" s="189"/>
    </row>
    <row r="1429" spans="1:6" s="56" customFormat="1">
      <c r="A1429" s="74"/>
      <c r="B1429" s="164" t="s">
        <v>197</v>
      </c>
      <c r="C1429" s="1" t="s">
        <v>24</v>
      </c>
      <c r="D1429" s="189">
        <v>5</v>
      </c>
      <c r="E1429" s="57"/>
      <c r="F1429" s="57">
        <f>D1429*E1429</f>
        <v>0</v>
      </c>
    </row>
    <row r="1430" spans="1:6" s="56" customFormat="1">
      <c r="A1430" s="74"/>
      <c r="B1430" s="75"/>
      <c r="C1430" s="1"/>
      <c r="D1430" s="57"/>
      <c r="E1430" s="189"/>
      <c r="F1430" s="189"/>
    </row>
    <row r="1431" spans="1:6" s="56" customFormat="1">
      <c r="A1431" s="74" t="s">
        <v>581</v>
      </c>
      <c r="B1431" s="24" t="s">
        <v>183</v>
      </c>
      <c r="C1431" s="1"/>
      <c r="D1431" s="57"/>
      <c r="E1431" s="189"/>
      <c r="F1431" s="189"/>
    </row>
    <row r="1432" spans="1:6" s="56" customFormat="1">
      <c r="A1432" s="74"/>
      <c r="B1432" s="164" t="s">
        <v>186</v>
      </c>
      <c r="C1432" s="1"/>
      <c r="D1432" s="57"/>
      <c r="E1432" s="189"/>
      <c r="F1432" s="189"/>
    </row>
    <row r="1433" spans="1:6" s="56" customFormat="1" ht="25.5">
      <c r="A1433" s="74"/>
      <c r="B1433" s="163" t="s">
        <v>187</v>
      </c>
      <c r="C1433" s="1"/>
      <c r="D1433" s="57"/>
      <c r="E1433" s="189"/>
      <c r="F1433" s="189"/>
    </row>
    <row r="1434" spans="1:6" s="56" customFormat="1" ht="63.75">
      <c r="A1434" s="74"/>
      <c r="B1434" s="163" t="s">
        <v>188</v>
      </c>
      <c r="C1434" s="1"/>
      <c r="D1434" s="57"/>
      <c r="E1434" s="189"/>
      <c r="F1434" s="189"/>
    </row>
    <row r="1435" spans="1:6" s="56" customFormat="1" ht="89.25">
      <c r="A1435" s="74"/>
      <c r="B1435" s="163" t="s">
        <v>269</v>
      </c>
      <c r="C1435" s="1"/>
      <c r="D1435" s="57"/>
      <c r="E1435" s="189"/>
      <c r="F1435" s="189"/>
    </row>
    <row r="1436" spans="1:6" s="56" customFormat="1" ht="25.5">
      <c r="A1436" s="74"/>
      <c r="B1436" s="163" t="s">
        <v>184</v>
      </c>
      <c r="C1436" s="1"/>
      <c r="D1436" s="57"/>
      <c r="E1436" s="189"/>
      <c r="F1436" s="189"/>
    </row>
    <row r="1437" spans="1:6" s="56" customFormat="1" ht="38.25">
      <c r="A1437" s="74"/>
      <c r="B1437" s="163" t="s">
        <v>185</v>
      </c>
      <c r="C1437" s="1"/>
      <c r="D1437" s="57"/>
      <c r="E1437" s="189"/>
      <c r="F1437" s="189"/>
    </row>
    <row r="1438" spans="1:6" s="56" customFormat="1" ht="89.25">
      <c r="A1438" s="74"/>
      <c r="B1438" s="164" t="s">
        <v>2395</v>
      </c>
      <c r="C1438" s="1"/>
      <c r="D1438" s="57"/>
      <c r="E1438" s="189"/>
      <c r="F1438" s="189"/>
    </row>
    <row r="1439" spans="1:6" s="56" customFormat="1" ht="63.75">
      <c r="A1439" s="74"/>
      <c r="B1439" s="164" t="s">
        <v>191</v>
      </c>
      <c r="C1439" s="1"/>
      <c r="D1439" s="57"/>
      <c r="E1439" s="189"/>
      <c r="F1439" s="189"/>
    </row>
    <row r="1440" spans="1:6" s="56" customFormat="1" ht="76.5">
      <c r="A1440" s="74"/>
      <c r="B1440" s="163" t="s">
        <v>1864</v>
      </c>
      <c r="C1440" s="1"/>
      <c r="D1440" s="57"/>
      <c r="E1440" s="189"/>
      <c r="F1440" s="189"/>
    </row>
    <row r="1441" spans="1:6" s="56" customFormat="1" ht="76.5">
      <c r="A1441" s="74"/>
      <c r="B1441" s="164" t="s">
        <v>1861</v>
      </c>
      <c r="C1441" s="1"/>
      <c r="D1441" s="57"/>
      <c r="E1441" s="189"/>
      <c r="F1441" s="189"/>
    </row>
    <row r="1442" spans="1:6" s="56" customFormat="1" ht="25.5">
      <c r="A1442" s="74"/>
      <c r="B1442" s="164" t="s">
        <v>192</v>
      </c>
      <c r="C1442" s="1"/>
      <c r="D1442" s="57"/>
      <c r="E1442" s="189"/>
      <c r="F1442" s="189"/>
    </row>
    <row r="1443" spans="1:6" s="56" customFormat="1" ht="38.25">
      <c r="A1443" s="74"/>
      <c r="B1443" s="164" t="s">
        <v>193</v>
      </c>
      <c r="C1443" s="1"/>
      <c r="D1443" s="57"/>
      <c r="E1443" s="189"/>
      <c r="F1443" s="189"/>
    </row>
    <row r="1444" spans="1:6" s="56" customFormat="1" ht="38.25">
      <c r="A1444" s="74"/>
      <c r="B1444" s="164" t="s">
        <v>194</v>
      </c>
      <c r="C1444" s="1"/>
      <c r="D1444" s="57"/>
      <c r="E1444" s="189"/>
      <c r="F1444" s="189"/>
    </row>
    <row r="1445" spans="1:6" s="56" customFormat="1" ht="51">
      <c r="A1445" s="74"/>
      <c r="B1445" s="164" t="s">
        <v>195</v>
      </c>
      <c r="C1445" s="1"/>
      <c r="D1445" s="57"/>
      <c r="E1445" s="189"/>
      <c r="F1445" s="189"/>
    </row>
    <row r="1446" spans="1:6" s="56" customFormat="1">
      <c r="A1446" s="74"/>
      <c r="B1446" s="164" t="s">
        <v>196</v>
      </c>
      <c r="C1446" s="1"/>
      <c r="D1446" s="57"/>
      <c r="E1446" s="189"/>
      <c r="F1446" s="189"/>
    </row>
    <row r="1447" spans="1:6" s="56" customFormat="1">
      <c r="A1447" s="74"/>
      <c r="B1447" s="164" t="s">
        <v>197</v>
      </c>
      <c r="C1447" s="1" t="s">
        <v>24</v>
      </c>
      <c r="D1447" s="189">
        <v>2</v>
      </c>
      <c r="E1447" s="57"/>
      <c r="F1447" s="57">
        <f>D1447*E1447</f>
        <v>0</v>
      </c>
    </row>
    <row r="1448" spans="1:6" s="56" customFormat="1">
      <c r="A1448" s="74"/>
      <c r="B1448" s="164"/>
      <c r="C1448" s="1"/>
      <c r="D1448" s="189"/>
      <c r="E1448" s="57"/>
      <c r="F1448" s="57"/>
    </row>
    <row r="1449" spans="1:6" s="56" customFormat="1">
      <c r="A1449" s="74" t="s">
        <v>582</v>
      </c>
      <c r="B1449" s="24" t="s">
        <v>183</v>
      </c>
      <c r="C1449" s="1"/>
      <c r="D1449" s="57"/>
      <c r="E1449" s="189"/>
      <c r="F1449" s="189"/>
    </row>
    <row r="1450" spans="1:6" s="56" customFormat="1">
      <c r="A1450" s="74"/>
      <c r="B1450" s="164" t="s">
        <v>186</v>
      </c>
      <c r="C1450" s="1"/>
      <c r="D1450" s="57"/>
      <c r="E1450" s="189"/>
      <c r="F1450" s="189"/>
    </row>
    <row r="1451" spans="1:6" s="56" customFormat="1" ht="25.5">
      <c r="A1451" s="74"/>
      <c r="B1451" s="163" t="s">
        <v>187</v>
      </c>
      <c r="C1451" s="1"/>
      <c r="D1451" s="57"/>
      <c r="E1451" s="189"/>
      <c r="F1451" s="189"/>
    </row>
    <row r="1452" spans="1:6" s="56" customFormat="1" ht="63.75">
      <c r="A1452" s="74"/>
      <c r="B1452" s="163" t="s">
        <v>188</v>
      </c>
      <c r="C1452" s="1"/>
      <c r="D1452" s="57"/>
      <c r="E1452" s="189"/>
      <c r="F1452" s="189"/>
    </row>
    <row r="1453" spans="1:6" s="56" customFormat="1" ht="89.25">
      <c r="A1453" s="74"/>
      <c r="B1453" s="163" t="s">
        <v>269</v>
      </c>
      <c r="C1453" s="1"/>
      <c r="D1453" s="57"/>
      <c r="E1453" s="189"/>
      <c r="F1453" s="189"/>
    </row>
    <row r="1454" spans="1:6" s="56" customFormat="1" ht="25.5">
      <c r="A1454" s="74"/>
      <c r="B1454" s="163" t="s">
        <v>184</v>
      </c>
      <c r="C1454" s="1"/>
      <c r="D1454" s="57"/>
      <c r="E1454" s="57"/>
      <c r="F1454" s="57"/>
    </row>
    <row r="1455" spans="1:6" s="56" customFormat="1" ht="38.25">
      <c r="A1455" s="74"/>
      <c r="B1455" s="163" t="s">
        <v>185</v>
      </c>
      <c r="C1455" s="1"/>
      <c r="D1455" s="57"/>
      <c r="E1455" s="57"/>
      <c r="F1455" s="57"/>
    </row>
    <row r="1456" spans="1:6" s="56" customFormat="1" ht="76.5">
      <c r="A1456" s="74"/>
      <c r="B1456" s="164" t="s">
        <v>749</v>
      </c>
      <c r="C1456" s="1"/>
      <c r="D1456" s="55"/>
      <c r="E1456" s="57"/>
      <c r="F1456" s="57"/>
    </row>
    <row r="1457" spans="1:6" s="56" customFormat="1" ht="51">
      <c r="A1457" s="74"/>
      <c r="B1457" s="164" t="s">
        <v>2399</v>
      </c>
      <c r="C1457" s="1"/>
      <c r="D1457" s="57"/>
      <c r="E1457" s="57"/>
      <c r="F1457" s="57"/>
    </row>
    <row r="1458" spans="1:6" s="56" customFormat="1" ht="38.25">
      <c r="A1458" s="74"/>
      <c r="B1458" s="164" t="s">
        <v>891</v>
      </c>
      <c r="C1458" s="1"/>
      <c r="D1458" s="57"/>
      <c r="E1458" s="57"/>
      <c r="F1458" s="57"/>
    </row>
    <row r="1459" spans="1:6" s="56" customFormat="1">
      <c r="A1459" s="74"/>
      <c r="B1459" s="164" t="s">
        <v>750</v>
      </c>
      <c r="C1459" s="1"/>
      <c r="D1459" s="57"/>
      <c r="E1459" s="57"/>
      <c r="F1459" s="57"/>
    </row>
    <row r="1460" spans="1:6" s="56" customFormat="1" ht="25.5">
      <c r="A1460" s="74"/>
      <c r="B1460" s="164" t="s">
        <v>751</v>
      </c>
      <c r="C1460" s="1"/>
      <c r="D1460" s="57"/>
      <c r="E1460" s="57"/>
      <c r="F1460" s="57"/>
    </row>
    <row r="1461" spans="1:6" s="56" customFormat="1">
      <c r="A1461" s="74"/>
      <c r="B1461" s="164" t="s">
        <v>752</v>
      </c>
      <c r="C1461" s="1"/>
      <c r="D1461" s="57"/>
      <c r="E1461" s="57"/>
      <c r="F1461" s="57"/>
    </row>
    <row r="1462" spans="1:6" s="56" customFormat="1" ht="38.25">
      <c r="A1462" s="74"/>
      <c r="B1462" s="164" t="s">
        <v>753</v>
      </c>
      <c r="C1462" s="1"/>
      <c r="D1462" s="57"/>
      <c r="E1462" s="57"/>
      <c r="F1462" s="57"/>
    </row>
    <row r="1463" spans="1:6" s="56" customFormat="1">
      <c r="A1463" s="74"/>
      <c r="B1463" s="164" t="s">
        <v>755</v>
      </c>
      <c r="C1463" s="1"/>
      <c r="D1463" s="57"/>
      <c r="E1463" s="57"/>
      <c r="F1463" s="57"/>
    </row>
    <row r="1464" spans="1:6" s="56" customFormat="1">
      <c r="A1464" s="74"/>
      <c r="B1464" s="164" t="s">
        <v>754</v>
      </c>
      <c r="C1464" s="1"/>
      <c r="D1464" s="57"/>
      <c r="E1464" s="57"/>
      <c r="F1464" s="57"/>
    </row>
    <row r="1465" spans="1:6" s="56" customFormat="1">
      <c r="A1465" s="74"/>
      <c r="B1465" s="164" t="s">
        <v>756</v>
      </c>
      <c r="C1465" s="1"/>
      <c r="D1465" s="57"/>
      <c r="E1465" s="57"/>
      <c r="F1465" s="57"/>
    </row>
    <row r="1466" spans="1:6" s="56" customFormat="1">
      <c r="A1466" s="74"/>
      <c r="B1466" s="164" t="s">
        <v>757</v>
      </c>
      <c r="C1466" s="1"/>
      <c r="D1466" s="57"/>
      <c r="E1466" s="57"/>
      <c r="F1466" s="57"/>
    </row>
    <row r="1467" spans="1:6" s="56" customFormat="1" ht="76.5">
      <c r="A1467" s="74"/>
      <c r="B1467" s="163" t="s">
        <v>1864</v>
      </c>
      <c r="C1467" s="1"/>
      <c r="D1467" s="57"/>
      <c r="E1467" s="57"/>
      <c r="F1467" s="57"/>
    </row>
    <row r="1468" spans="1:6" s="56" customFormat="1" ht="76.5">
      <c r="A1468" s="74"/>
      <c r="B1468" s="164" t="s">
        <v>1861</v>
      </c>
      <c r="C1468" s="1"/>
      <c r="D1468" s="57"/>
      <c r="E1468" s="189"/>
      <c r="F1468" s="189"/>
    </row>
    <row r="1469" spans="1:6" s="56" customFormat="1" ht="25.5">
      <c r="A1469" s="74"/>
      <c r="B1469" s="164" t="s">
        <v>192</v>
      </c>
      <c r="C1469" s="1"/>
      <c r="D1469" s="57"/>
      <c r="E1469" s="57"/>
      <c r="F1469" s="57"/>
    </row>
    <row r="1470" spans="1:6" s="56" customFormat="1" ht="38.25">
      <c r="A1470" s="74"/>
      <c r="B1470" s="164" t="s">
        <v>193</v>
      </c>
      <c r="C1470" s="1"/>
      <c r="D1470" s="57"/>
      <c r="E1470" s="57"/>
      <c r="F1470" s="57"/>
    </row>
    <row r="1471" spans="1:6" s="56" customFormat="1" ht="38.25">
      <c r="A1471" s="74"/>
      <c r="B1471" s="164" t="s">
        <v>194</v>
      </c>
      <c r="C1471" s="1"/>
      <c r="D1471" s="57"/>
      <c r="E1471" s="57"/>
      <c r="F1471" s="57"/>
    </row>
    <row r="1472" spans="1:6" s="56" customFormat="1" ht="51">
      <c r="A1472" s="74"/>
      <c r="B1472" s="164" t="s">
        <v>195</v>
      </c>
      <c r="C1472" s="1"/>
      <c r="D1472" s="57"/>
      <c r="E1472" s="57"/>
      <c r="F1472" s="57"/>
    </row>
    <row r="1473" spans="1:22" s="56" customFormat="1">
      <c r="A1473" s="74"/>
      <c r="B1473" s="164" t="s">
        <v>196</v>
      </c>
      <c r="C1473" s="1"/>
      <c r="D1473" s="57"/>
      <c r="E1473" s="189"/>
      <c r="F1473" s="189"/>
    </row>
    <row r="1474" spans="1:22" s="56" customFormat="1">
      <c r="A1474" s="74"/>
      <c r="B1474" s="164" t="s">
        <v>197</v>
      </c>
      <c r="C1474" s="1" t="s">
        <v>24</v>
      </c>
      <c r="D1474" s="189">
        <v>1</v>
      </c>
      <c r="E1474" s="57"/>
      <c r="F1474" s="57">
        <f>D1474*E1474</f>
        <v>0</v>
      </c>
    </row>
    <row r="1475" spans="1:22" s="56" customFormat="1">
      <c r="A1475" s="74"/>
      <c r="B1475" s="164"/>
      <c r="C1475" s="1"/>
      <c r="D1475" s="189"/>
      <c r="E1475" s="57"/>
      <c r="F1475" s="57"/>
    </row>
    <row r="1476" spans="1:22" s="56" customFormat="1" ht="140.25">
      <c r="A1476" s="74" t="s">
        <v>583</v>
      </c>
      <c r="B1476" s="24" t="s">
        <v>146</v>
      </c>
      <c r="C1476" s="1" t="s">
        <v>5</v>
      </c>
      <c r="D1476" s="57">
        <v>34</v>
      </c>
      <c r="E1476" s="57"/>
      <c r="F1476" s="57">
        <f>D1476*E1476</f>
        <v>0</v>
      </c>
    </row>
    <row r="1477" spans="1:22" s="56" customFormat="1">
      <c r="A1477" s="74"/>
      <c r="B1477" s="164"/>
      <c r="C1477" s="1"/>
      <c r="D1477" s="189"/>
      <c r="E1477" s="57"/>
      <c r="F1477" s="57"/>
    </row>
    <row r="1478" spans="1:22" s="56" customFormat="1" ht="153">
      <c r="A1478" s="74" t="s">
        <v>2405</v>
      </c>
      <c r="B1478" s="24" t="s">
        <v>168</v>
      </c>
      <c r="C1478" s="1" t="s">
        <v>47</v>
      </c>
      <c r="D1478" s="57">
        <v>1014</v>
      </c>
      <c r="E1478" s="57"/>
      <c r="F1478" s="57">
        <f>D1478*E1478</f>
        <v>0</v>
      </c>
    </row>
    <row r="1479" spans="1:22" s="56" customFormat="1">
      <c r="A1479" s="74"/>
      <c r="B1479" s="24"/>
      <c r="C1479" s="1"/>
      <c r="D1479" s="57"/>
      <c r="E1479" s="57"/>
      <c r="F1479" s="57"/>
    </row>
    <row r="1480" spans="1:22" s="56" customFormat="1" ht="38.25">
      <c r="A1480" s="74" t="s">
        <v>2407</v>
      </c>
      <c r="B1480" s="24" t="s">
        <v>176</v>
      </c>
      <c r="C1480" s="1" t="s">
        <v>47</v>
      </c>
      <c r="D1480" s="57">
        <v>1014</v>
      </c>
      <c r="E1480" s="57"/>
      <c r="F1480" s="57">
        <f>D1480*E1480</f>
        <v>0</v>
      </c>
    </row>
    <row r="1481" spans="1:22" s="3" customFormat="1" ht="12.75" customHeight="1" thickBot="1">
      <c r="A1481" s="74"/>
      <c r="B1481" s="177"/>
      <c r="C1481" s="1"/>
      <c r="D1481" s="57"/>
      <c r="E1481" s="57"/>
      <c r="F1481" s="57"/>
    </row>
    <row r="1482" spans="1:22" s="35" customFormat="1" ht="15" customHeight="1" thickTop="1" thickBot="1">
      <c r="A1482" s="60" t="str">
        <f>A1363</f>
        <v>1.14</v>
      </c>
      <c r="B1482" s="61" t="str">
        <f>B1363</f>
        <v>KANAL SKG-16</v>
      </c>
      <c r="C1482" s="49"/>
      <c r="D1482" s="50"/>
      <c r="E1482" s="337"/>
      <c r="F1482" s="337">
        <f>SUM(F1364:F1481)</f>
        <v>0</v>
      </c>
      <c r="G1482" s="3"/>
      <c r="H1482" s="3"/>
      <c r="I1482" s="3"/>
      <c r="J1482" s="3"/>
      <c r="K1482" s="3"/>
      <c r="L1482" s="3"/>
      <c r="M1482" s="3"/>
      <c r="N1482" s="3"/>
      <c r="O1482" s="3"/>
      <c r="P1482" s="3"/>
      <c r="Q1482" s="3"/>
      <c r="R1482" s="3"/>
      <c r="S1482" s="3"/>
      <c r="T1482" s="3"/>
      <c r="U1482" s="3"/>
      <c r="V1482" s="3"/>
    </row>
    <row r="1483" spans="1:22" s="3" customFormat="1" ht="13.5" thickTop="1">
      <c r="A1483" s="13"/>
      <c r="B1483" s="11"/>
      <c r="C1483" s="14"/>
      <c r="D1483" s="36"/>
      <c r="E1483" s="36"/>
      <c r="F1483" s="36"/>
    </row>
    <row r="1484" spans="1:22" s="172" customFormat="1" ht="15">
      <c r="A1484" s="168" t="s">
        <v>585</v>
      </c>
      <c r="B1484" s="169" t="s">
        <v>634</v>
      </c>
      <c r="C1484" s="170"/>
      <c r="D1484" s="338"/>
      <c r="E1484" s="338"/>
      <c r="F1484" s="338"/>
      <c r="G1484" s="174"/>
      <c r="H1484" s="174"/>
      <c r="I1484" s="174"/>
      <c r="J1484" s="174"/>
      <c r="K1484" s="174"/>
      <c r="L1484" s="174"/>
      <c r="M1484" s="174"/>
      <c r="N1484" s="174"/>
      <c r="O1484" s="174"/>
      <c r="P1484" s="174"/>
      <c r="Q1484" s="174"/>
      <c r="R1484" s="174"/>
      <c r="S1484" s="174"/>
      <c r="T1484" s="174"/>
      <c r="U1484" s="174"/>
      <c r="V1484" s="174"/>
    </row>
    <row r="1485" spans="1:22" s="3" customFormat="1">
      <c r="A1485" s="74"/>
      <c r="B1485" s="11"/>
      <c r="C1485" s="1"/>
      <c r="D1485" s="57"/>
      <c r="E1485" s="57"/>
      <c r="F1485" s="57"/>
    </row>
    <row r="1486" spans="1:22" s="3" customFormat="1" ht="51">
      <c r="A1486" s="74" t="s">
        <v>587</v>
      </c>
      <c r="B1486" s="11" t="s">
        <v>148</v>
      </c>
      <c r="C1486" s="1" t="s">
        <v>47</v>
      </c>
      <c r="D1486" s="57">
        <v>1661</v>
      </c>
      <c r="E1486" s="57"/>
      <c r="F1486" s="57">
        <f>D1486*E1486</f>
        <v>0</v>
      </c>
    </row>
    <row r="1487" spans="1:22" s="3" customFormat="1">
      <c r="A1487" s="74"/>
      <c r="B1487" s="11"/>
      <c r="C1487" s="1"/>
      <c r="D1487" s="57"/>
      <c r="E1487" s="57"/>
      <c r="F1487" s="57"/>
    </row>
    <row r="1488" spans="1:22" s="56" customFormat="1" ht="38.25">
      <c r="A1488" s="74" t="s">
        <v>588</v>
      </c>
      <c r="B1488" s="11" t="s">
        <v>91</v>
      </c>
      <c r="C1488" s="1" t="s">
        <v>47</v>
      </c>
      <c r="D1488" s="57">
        <v>383</v>
      </c>
      <c r="E1488" s="57"/>
      <c r="F1488" s="57">
        <f>D1488*E1488</f>
        <v>0</v>
      </c>
    </row>
    <row r="1489" spans="1:6" s="56" customFormat="1">
      <c r="A1489" s="74"/>
      <c r="B1489" s="11"/>
      <c r="C1489" s="1"/>
      <c r="D1489" s="57"/>
      <c r="E1489" s="57"/>
      <c r="F1489" s="57"/>
    </row>
    <row r="1490" spans="1:6" s="56" customFormat="1" ht="76.5">
      <c r="A1490" s="74" t="s">
        <v>589</v>
      </c>
      <c r="B1490" s="11" t="s">
        <v>189</v>
      </c>
      <c r="C1490" s="1" t="s">
        <v>55</v>
      </c>
      <c r="D1490" s="57">
        <v>192</v>
      </c>
      <c r="E1490" s="57"/>
      <c r="F1490" s="57">
        <f>D1490*E1490</f>
        <v>0</v>
      </c>
    </row>
    <row r="1491" spans="1:6" s="3" customFormat="1">
      <c r="A1491" s="74"/>
      <c r="B1491" s="11"/>
      <c r="C1491" s="1"/>
      <c r="D1491" s="57"/>
      <c r="E1491" s="57"/>
      <c r="F1491" s="57"/>
    </row>
    <row r="1492" spans="1:6" s="3" customFormat="1" ht="76.5">
      <c r="A1492" s="74" t="s">
        <v>590</v>
      </c>
      <c r="B1492" s="11" t="s">
        <v>149</v>
      </c>
      <c r="C1492" s="1" t="s">
        <v>5</v>
      </c>
      <c r="D1492" s="57">
        <v>10</v>
      </c>
      <c r="E1492" s="57"/>
      <c r="F1492" s="57">
        <f>D1492*E1492</f>
        <v>0</v>
      </c>
    </row>
    <row r="1493" spans="1:6" s="3" customFormat="1">
      <c r="A1493" s="74"/>
      <c r="B1493" s="11"/>
      <c r="C1493" s="1"/>
      <c r="D1493" s="57"/>
      <c r="E1493" s="57"/>
      <c r="F1493" s="57"/>
    </row>
    <row r="1494" spans="1:6" s="3" customFormat="1" ht="76.5">
      <c r="A1494" s="74" t="s">
        <v>591</v>
      </c>
      <c r="B1494" s="11" t="s">
        <v>150</v>
      </c>
      <c r="C1494" s="1" t="s">
        <v>5</v>
      </c>
      <c r="D1494" s="57">
        <v>6</v>
      </c>
      <c r="E1494" s="57"/>
      <c r="F1494" s="57">
        <f>D1494*E1494</f>
        <v>0</v>
      </c>
    </row>
    <row r="1495" spans="1:6" s="3" customFormat="1">
      <c r="A1495" s="74"/>
      <c r="B1495" s="11"/>
      <c r="C1495" s="1"/>
      <c r="D1495" s="57"/>
      <c r="E1495" s="57"/>
      <c r="F1495" s="57"/>
    </row>
    <row r="1496" spans="1:6" s="3" customFormat="1" ht="76.5">
      <c r="A1496" s="74" t="s">
        <v>592</v>
      </c>
      <c r="B1496" s="11" t="s">
        <v>151</v>
      </c>
      <c r="C1496" s="1" t="s">
        <v>5</v>
      </c>
      <c r="D1496" s="57">
        <v>3</v>
      </c>
      <c r="E1496" s="57"/>
      <c r="F1496" s="57">
        <f>D1496*E1496</f>
        <v>0</v>
      </c>
    </row>
    <row r="1497" spans="1:6" s="3" customFormat="1">
      <c r="A1497" s="74"/>
      <c r="B1497" s="11"/>
      <c r="C1497" s="1"/>
      <c r="D1497" s="57"/>
      <c r="E1497" s="57"/>
      <c r="F1497" s="57"/>
    </row>
    <row r="1498" spans="1:6" s="3" customFormat="1" ht="63.75">
      <c r="A1498" s="74" t="s">
        <v>593</v>
      </c>
      <c r="B1498" s="11" t="s">
        <v>152</v>
      </c>
      <c r="C1498" s="1" t="s">
        <v>5</v>
      </c>
      <c r="D1498" s="57">
        <v>10</v>
      </c>
      <c r="E1498" s="57"/>
      <c r="F1498" s="57">
        <f>D1498*E1498</f>
        <v>0</v>
      </c>
    </row>
    <row r="1499" spans="1:6" s="3" customFormat="1">
      <c r="A1499" s="74"/>
      <c r="B1499" s="11"/>
      <c r="C1499" s="1"/>
      <c r="D1499" s="57"/>
      <c r="E1499" s="57"/>
      <c r="F1499" s="57"/>
    </row>
    <row r="1500" spans="1:6" s="3" customFormat="1" ht="63.75">
      <c r="A1500" s="74" t="s">
        <v>594</v>
      </c>
      <c r="B1500" s="11" t="s">
        <v>153</v>
      </c>
      <c r="C1500" s="1" t="s">
        <v>5</v>
      </c>
      <c r="D1500" s="57">
        <v>6</v>
      </c>
      <c r="E1500" s="57"/>
      <c r="F1500" s="57">
        <f>D1500*E1500</f>
        <v>0</v>
      </c>
    </row>
    <row r="1501" spans="1:6" s="3" customFormat="1">
      <c r="A1501" s="74"/>
      <c r="B1501" s="11"/>
      <c r="C1501" s="1"/>
      <c r="D1501" s="57"/>
      <c r="E1501" s="57"/>
      <c r="F1501" s="57"/>
    </row>
    <row r="1502" spans="1:6" s="3" customFormat="1" ht="63.75">
      <c r="A1502" s="74" t="s">
        <v>595</v>
      </c>
      <c r="B1502" s="11" t="s">
        <v>154</v>
      </c>
      <c r="C1502" s="1" t="s">
        <v>5</v>
      </c>
      <c r="D1502" s="57">
        <v>3</v>
      </c>
      <c r="E1502" s="57"/>
      <c r="F1502" s="57">
        <f>D1502*E1502</f>
        <v>0</v>
      </c>
    </row>
    <row r="1503" spans="1:6" s="56" customFormat="1">
      <c r="A1503" s="74"/>
      <c r="B1503" s="11"/>
      <c r="C1503" s="1"/>
      <c r="D1503" s="57"/>
      <c r="E1503" s="57"/>
      <c r="F1503" s="57"/>
    </row>
    <row r="1504" spans="1:6" s="56" customFormat="1" ht="89.25">
      <c r="A1504" s="74" t="s">
        <v>596</v>
      </c>
      <c r="B1504" s="11" t="s">
        <v>1913</v>
      </c>
      <c r="C1504" s="1" t="s">
        <v>53</v>
      </c>
      <c r="D1504" s="57">
        <v>44</v>
      </c>
      <c r="E1504" s="57"/>
      <c r="F1504" s="57"/>
    </row>
    <row r="1505" spans="1:6" s="3" customFormat="1" ht="14.25">
      <c r="A1505" s="69"/>
      <c r="B1505" s="160" t="s">
        <v>54</v>
      </c>
      <c r="C1505" s="1" t="s">
        <v>53</v>
      </c>
      <c r="D1505" s="57">
        <f>D1504*0.9</f>
        <v>39.6</v>
      </c>
      <c r="E1505" s="57"/>
      <c r="F1505" s="57">
        <f>D1505*E1505</f>
        <v>0</v>
      </c>
    </row>
    <row r="1506" spans="1:6" s="3" customFormat="1" ht="14.25">
      <c r="A1506" s="69"/>
      <c r="B1506" s="161" t="s">
        <v>62</v>
      </c>
      <c r="C1506" s="1" t="s">
        <v>53</v>
      </c>
      <c r="D1506" s="57">
        <f>D1504*0.1</f>
        <v>4.4000000000000004</v>
      </c>
      <c r="E1506" s="57"/>
      <c r="F1506" s="57">
        <f>D1506*E1506</f>
        <v>0</v>
      </c>
    </row>
    <row r="1507" spans="1:6" s="56" customFormat="1">
      <c r="A1507" s="74"/>
      <c r="B1507" s="11"/>
      <c r="C1507" s="1"/>
      <c r="D1507" s="57"/>
      <c r="E1507" s="57"/>
      <c r="F1507" s="57"/>
    </row>
    <row r="1508" spans="1:6" s="56" customFormat="1" ht="76.5">
      <c r="A1508" s="74" t="s">
        <v>597</v>
      </c>
      <c r="B1508" s="11" t="s">
        <v>1916</v>
      </c>
      <c r="C1508" s="1" t="s">
        <v>53</v>
      </c>
      <c r="D1508" s="57">
        <v>2443</v>
      </c>
      <c r="E1508" s="57"/>
      <c r="F1508" s="57"/>
    </row>
    <row r="1509" spans="1:6" s="3" customFormat="1" ht="14.25">
      <c r="A1509" s="69"/>
      <c r="B1509" s="160" t="s">
        <v>54</v>
      </c>
      <c r="C1509" s="1" t="s">
        <v>53</v>
      </c>
      <c r="D1509" s="57">
        <f>D1508*0.9</f>
        <v>2198.7000000000003</v>
      </c>
      <c r="E1509" s="57"/>
      <c r="F1509" s="57">
        <f>D1509*E1509</f>
        <v>0</v>
      </c>
    </row>
    <row r="1510" spans="1:6" s="3" customFormat="1" ht="14.25">
      <c r="A1510" s="69"/>
      <c r="B1510" s="161" t="s">
        <v>62</v>
      </c>
      <c r="C1510" s="1" t="s">
        <v>53</v>
      </c>
      <c r="D1510" s="57">
        <f>D1508*0.1</f>
        <v>244.3</v>
      </c>
      <c r="E1510" s="57"/>
      <c r="F1510" s="57">
        <f>D1510*E1510</f>
        <v>0</v>
      </c>
    </row>
    <row r="1511" spans="1:6" s="56" customFormat="1">
      <c r="A1511" s="74"/>
      <c r="B1511" s="11"/>
      <c r="C1511" s="1"/>
      <c r="D1511" s="57"/>
      <c r="E1511" s="57"/>
      <c r="F1511" s="57"/>
    </row>
    <row r="1512" spans="1:6" s="56" customFormat="1" ht="76.5">
      <c r="A1512" s="74" t="s">
        <v>598</v>
      </c>
      <c r="B1512" s="11" t="s">
        <v>1915</v>
      </c>
      <c r="C1512" s="1" t="s">
        <v>53</v>
      </c>
      <c r="D1512" s="57">
        <v>358</v>
      </c>
      <c r="E1512" s="57"/>
      <c r="F1512" s="57"/>
    </row>
    <row r="1513" spans="1:6" s="3" customFormat="1" ht="14.25">
      <c r="A1513" s="69"/>
      <c r="B1513" s="160" t="s">
        <v>54</v>
      </c>
      <c r="C1513" s="1" t="s">
        <v>53</v>
      </c>
      <c r="D1513" s="57">
        <f>D1512*0.9</f>
        <v>322.2</v>
      </c>
      <c r="E1513" s="57"/>
      <c r="F1513" s="57">
        <f>D1513*E1513</f>
        <v>0</v>
      </c>
    </row>
    <row r="1514" spans="1:6" s="3" customFormat="1" ht="14.25">
      <c r="A1514" s="69"/>
      <c r="B1514" s="161" t="s">
        <v>62</v>
      </c>
      <c r="C1514" s="1" t="s">
        <v>53</v>
      </c>
      <c r="D1514" s="57">
        <f>D1512*0.1</f>
        <v>35.800000000000004</v>
      </c>
      <c r="E1514" s="57"/>
      <c r="F1514" s="57">
        <f>D1514*E1514</f>
        <v>0</v>
      </c>
    </row>
    <row r="1515" spans="1:6" s="3" customFormat="1">
      <c r="A1515" s="69"/>
      <c r="B1515" s="161"/>
      <c r="C1515" s="1"/>
      <c r="D1515" s="57"/>
      <c r="E1515" s="57"/>
      <c r="F1515" s="57"/>
    </row>
    <row r="1516" spans="1:6" s="56" customFormat="1" ht="51">
      <c r="A1516" s="74" t="s">
        <v>599</v>
      </c>
      <c r="B1516" s="11" t="s">
        <v>1914</v>
      </c>
      <c r="C1516" s="1" t="s">
        <v>55</v>
      </c>
      <c r="D1516" s="57">
        <v>5250</v>
      </c>
      <c r="E1516" s="57"/>
      <c r="F1516" s="57">
        <f>D1516*E1516</f>
        <v>0</v>
      </c>
    </row>
    <row r="1517" spans="1:6" s="56" customFormat="1">
      <c r="A1517" s="74"/>
      <c r="B1517" s="11"/>
      <c r="C1517" s="1"/>
      <c r="D1517" s="57"/>
      <c r="E1517" s="57"/>
      <c r="F1517" s="57"/>
    </row>
    <row r="1518" spans="1:6" s="56" customFormat="1" ht="38.25">
      <c r="A1518" s="74" t="s">
        <v>600</v>
      </c>
      <c r="B1518" s="11" t="s">
        <v>72</v>
      </c>
      <c r="C1518" s="1" t="s">
        <v>55</v>
      </c>
      <c r="D1518" s="57">
        <v>1352</v>
      </c>
      <c r="E1518" s="57"/>
      <c r="F1518" s="57">
        <f>D1518*E1518</f>
        <v>0</v>
      </c>
    </row>
    <row r="1519" spans="1:6" s="56" customFormat="1">
      <c r="A1519" s="69"/>
      <c r="B1519" s="11"/>
      <c r="C1519" s="1"/>
      <c r="D1519" s="57"/>
      <c r="E1519" s="57"/>
      <c r="F1519" s="57"/>
    </row>
    <row r="1520" spans="1:6" s="56" customFormat="1" ht="51">
      <c r="A1520" s="74" t="s">
        <v>601</v>
      </c>
      <c r="B1520" s="11" t="s">
        <v>162</v>
      </c>
      <c r="C1520" s="1" t="s">
        <v>53</v>
      </c>
      <c r="D1520" s="57">
        <v>607</v>
      </c>
      <c r="E1520" s="57"/>
      <c r="F1520" s="57">
        <f>D1520*E1520</f>
        <v>0</v>
      </c>
    </row>
    <row r="1521" spans="1:6" s="56" customFormat="1">
      <c r="A1521" s="74"/>
      <c r="B1521" s="11"/>
      <c r="C1521" s="1"/>
      <c r="D1521" s="57"/>
      <c r="E1521" s="57"/>
      <c r="F1521" s="57"/>
    </row>
    <row r="1522" spans="1:6" s="3" customFormat="1" ht="76.5">
      <c r="A1522" s="74" t="s">
        <v>602</v>
      </c>
      <c r="B1522" s="24" t="s">
        <v>145</v>
      </c>
      <c r="C1522" s="1" t="s">
        <v>47</v>
      </c>
      <c r="D1522" s="55">
        <v>1352</v>
      </c>
      <c r="E1522" s="57"/>
      <c r="F1522" s="57">
        <f>D1522*E1522</f>
        <v>0</v>
      </c>
    </row>
    <row r="1523" spans="1:6" s="56" customFormat="1">
      <c r="A1523" s="69"/>
      <c r="B1523" s="24"/>
      <c r="C1523" s="1"/>
      <c r="D1523" s="57"/>
      <c r="E1523" s="189"/>
      <c r="F1523" s="189"/>
    </row>
    <row r="1524" spans="1:6" s="56" customFormat="1" ht="89.25">
      <c r="A1524" s="74" t="s">
        <v>604</v>
      </c>
      <c r="B1524" s="24" t="s">
        <v>632</v>
      </c>
      <c r="C1524" s="1" t="s">
        <v>47</v>
      </c>
      <c r="D1524" s="57">
        <v>309</v>
      </c>
      <c r="E1524" s="57"/>
      <c r="F1524" s="57">
        <f>D1524*E1524</f>
        <v>0</v>
      </c>
    </row>
    <row r="1525" spans="1:6" s="56" customFormat="1">
      <c r="A1525" s="74"/>
      <c r="B1525" s="24"/>
      <c r="C1525" s="1"/>
      <c r="D1525" s="57"/>
      <c r="E1525" s="57"/>
      <c r="F1525" s="57"/>
    </row>
    <row r="1526" spans="1:6" s="56" customFormat="1" ht="63.75">
      <c r="A1526" s="74" t="s">
        <v>605</v>
      </c>
      <c r="B1526" s="24" t="s">
        <v>633</v>
      </c>
      <c r="C1526" s="1" t="s">
        <v>47</v>
      </c>
      <c r="D1526" s="57">
        <v>309</v>
      </c>
      <c r="E1526" s="57"/>
      <c r="F1526" s="57">
        <f>D1526*E1526</f>
        <v>0</v>
      </c>
    </row>
    <row r="1527" spans="1:6" s="56" customFormat="1">
      <c r="A1527" s="69"/>
      <c r="B1527" s="11"/>
      <c r="C1527" s="1"/>
      <c r="D1527" s="57"/>
      <c r="E1527" s="57"/>
      <c r="F1527" s="57"/>
    </row>
    <row r="1528" spans="1:6" s="56" customFormat="1" ht="76.5">
      <c r="A1528" s="74" t="s">
        <v>608</v>
      </c>
      <c r="B1528" s="11" t="s">
        <v>1863</v>
      </c>
      <c r="C1528" s="1" t="s">
        <v>53</v>
      </c>
      <c r="D1528" s="57">
        <v>1291</v>
      </c>
      <c r="E1528" s="57"/>
      <c r="F1528" s="57">
        <f>D1528*E1528</f>
        <v>0</v>
      </c>
    </row>
    <row r="1529" spans="1:6" s="56" customFormat="1">
      <c r="A1529" s="74"/>
      <c r="B1529" s="24"/>
      <c r="C1529" s="1"/>
      <c r="D1529" s="57"/>
      <c r="E1529" s="57"/>
      <c r="F1529" s="57"/>
    </row>
    <row r="1530" spans="1:6" s="56" customFormat="1" ht="89.25">
      <c r="A1530" s="74" t="s">
        <v>609</v>
      </c>
      <c r="B1530" s="24" t="s">
        <v>1860</v>
      </c>
      <c r="C1530" s="1" t="s">
        <v>53</v>
      </c>
      <c r="D1530" s="57">
        <v>35</v>
      </c>
      <c r="E1530" s="57"/>
      <c r="F1530" s="57">
        <f>D1530*E1530</f>
        <v>0</v>
      </c>
    </row>
    <row r="1531" spans="1:6" s="56" customFormat="1">
      <c r="A1531" s="69"/>
      <c r="B1531" s="24"/>
      <c r="C1531" s="1"/>
      <c r="D1531" s="57"/>
      <c r="E1531" s="57"/>
      <c r="F1531" s="57"/>
    </row>
    <row r="1532" spans="1:6" s="56" customFormat="1" ht="89.25">
      <c r="A1532" s="74" t="s">
        <v>610</v>
      </c>
      <c r="B1532" s="11" t="s">
        <v>1917</v>
      </c>
      <c r="C1532" s="1" t="s">
        <v>53</v>
      </c>
      <c r="D1532" s="57">
        <v>790</v>
      </c>
      <c r="E1532" s="57"/>
      <c r="F1532" s="57">
        <f>D1532*E1532</f>
        <v>0</v>
      </c>
    </row>
    <row r="1533" spans="1:6" s="56" customFormat="1">
      <c r="A1533" s="74"/>
      <c r="B1533" s="24"/>
      <c r="C1533" s="1"/>
      <c r="D1533" s="57"/>
      <c r="E1533" s="57"/>
      <c r="F1533" s="57"/>
    </row>
    <row r="1534" spans="1:6" s="56" customFormat="1" ht="76.5">
      <c r="A1534" s="74" t="s">
        <v>611</v>
      </c>
      <c r="B1534" s="11" t="s">
        <v>2140</v>
      </c>
      <c r="C1534" s="1" t="s">
        <v>53</v>
      </c>
      <c r="D1534" s="57">
        <v>74</v>
      </c>
      <c r="E1534" s="57"/>
      <c r="F1534" s="57">
        <f>D1534*E1534</f>
        <v>0</v>
      </c>
    </row>
    <row r="1535" spans="1:6" s="56" customFormat="1">
      <c r="A1535" s="69"/>
      <c r="B1535" s="11"/>
      <c r="C1535" s="1"/>
      <c r="D1535" s="57"/>
      <c r="E1535" s="57"/>
      <c r="F1535" s="57"/>
    </row>
    <row r="1536" spans="1:6" s="56" customFormat="1" ht="216.75">
      <c r="A1536" s="74" t="s">
        <v>612</v>
      </c>
      <c r="B1536" s="24" t="s">
        <v>892</v>
      </c>
      <c r="C1536" s="1" t="s">
        <v>5</v>
      </c>
      <c r="D1536" s="57">
        <v>53</v>
      </c>
      <c r="E1536" s="57"/>
      <c r="F1536" s="57">
        <f>D1536*E1536</f>
        <v>0</v>
      </c>
    </row>
    <row r="1537" spans="1:6" s="56" customFormat="1">
      <c r="A1537" s="74"/>
      <c r="B1537" s="24"/>
      <c r="C1537" s="1"/>
      <c r="D1537" s="57"/>
      <c r="E1537" s="57"/>
      <c r="F1537" s="57"/>
    </row>
    <row r="1538" spans="1:6" s="56" customFormat="1" ht="216.75">
      <c r="A1538" s="74" t="s">
        <v>613</v>
      </c>
      <c r="B1538" s="24" t="s">
        <v>893</v>
      </c>
      <c r="C1538" s="1" t="s">
        <v>5</v>
      </c>
      <c r="D1538" s="57">
        <v>2</v>
      </c>
      <c r="E1538" s="57"/>
      <c r="F1538" s="57">
        <f>D1538*E1538</f>
        <v>0</v>
      </c>
    </row>
    <row r="1539" spans="1:6" s="56" customFormat="1">
      <c r="A1539" s="74"/>
      <c r="B1539" s="24"/>
      <c r="C1539" s="1"/>
      <c r="D1539" s="57"/>
      <c r="E1539" s="57"/>
      <c r="F1539" s="57"/>
    </row>
    <row r="1540" spans="1:6" s="56" customFormat="1" ht="216.75">
      <c r="A1540" s="74" t="s">
        <v>614</v>
      </c>
      <c r="B1540" s="24" t="s">
        <v>1918</v>
      </c>
      <c r="C1540" s="1" t="s">
        <v>5</v>
      </c>
      <c r="D1540" s="57">
        <v>1</v>
      </c>
      <c r="E1540" s="57"/>
      <c r="F1540" s="57">
        <f>D1540*E1540</f>
        <v>0</v>
      </c>
    </row>
    <row r="1541" spans="1:6" s="56" customFormat="1">
      <c r="A1541" s="74"/>
      <c r="B1541" s="24"/>
      <c r="C1541" s="1"/>
      <c r="D1541" s="57"/>
      <c r="E1541" s="57"/>
      <c r="F1541" s="57"/>
    </row>
    <row r="1542" spans="1:6" s="56" customFormat="1" ht="216.75">
      <c r="A1542" s="74" t="s">
        <v>615</v>
      </c>
      <c r="B1542" s="24" t="s">
        <v>1919</v>
      </c>
      <c r="C1542" s="1" t="s">
        <v>5</v>
      </c>
      <c r="D1542" s="57">
        <v>1</v>
      </c>
      <c r="E1542" s="57"/>
      <c r="F1542" s="57">
        <f>D1542*E1542</f>
        <v>0</v>
      </c>
    </row>
    <row r="1543" spans="1:6" s="56" customFormat="1">
      <c r="A1543" s="74"/>
      <c r="B1543" s="24"/>
      <c r="C1543" s="1"/>
      <c r="D1543" s="57"/>
      <c r="E1543" s="57"/>
      <c r="F1543" s="57"/>
    </row>
    <row r="1544" spans="1:6" s="56" customFormat="1" ht="216.75">
      <c r="A1544" s="74" t="s">
        <v>616</v>
      </c>
      <c r="B1544" s="24" t="s">
        <v>1920</v>
      </c>
      <c r="C1544" s="1" t="s">
        <v>5</v>
      </c>
      <c r="D1544" s="57">
        <v>1</v>
      </c>
      <c r="E1544" s="57"/>
      <c r="F1544" s="57">
        <f>D1544*E1544</f>
        <v>0</v>
      </c>
    </row>
    <row r="1545" spans="1:6" s="56" customFormat="1">
      <c r="A1545" s="74"/>
      <c r="B1545" s="24"/>
      <c r="C1545" s="1"/>
      <c r="D1545" s="57"/>
      <c r="E1545" s="57"/>
      <c r="F1545" s="57"/>
    </row>
    <row r="1546" spans="1:6" s="56" customFormat="1" ht="216.75">
      <c r="A1546" s="74" t="s">
        <v>617</v>
      </c>
      <c r="B1546" s="24" t="s">
        <v>1921</v>
      </c>
      <c r="C1546" s="1" t="s">
        <v>5</v>
      </c>
      <c r="D1546" s="57">
        <v>1</v>
      </c>
      <c r="E1546" s="57"/>
      <c r="F1546" s="57">
        <f>D1546*E1546</f>
        <v>0</v>
      </c>
    </row>
    <row r="1547" spans="1:6" s="56" customFormat="1">
      <c r="A1547" s="69"/>
      <c r="B1547" s="24"/>
      <c r="C1547" s="1"/>
      <c r="D1547" s="57"/>
      <c r="E1547" s="57"/>
      <c r="F1547" s="57"/>
    </row>
    <row r="1548" spans="1:6" s="56" customFormat="1" ht="229.5">
      <c r="A1548" s="74" t="s">
        <v>618</v>
      </c>
      <c r="B1548" s="24" t="s">
        <v>896</v>
      </c>
      <c r="C1548" s="1" t="s">
        <v>5</v>
      </c>
      <c r="D1548" s="57">
        <v>1</v>
      </c>
      <c r="E1548" s="57"/>
      <c r="F1548" s="57">
        <f>D1548*E1548</f>
        <v>0</v>
      </c>
    </row>
    <row r="1549" spans="1:6" s="56" customFormat="1">
      <c r="A1549" s="74"/>
      <c r="B1549" s="24"/>
      <c r="C1549" s="1"/>
      <c r="D1549" s="57"/>
      <c r="E1549" s="57"/>
      <c r="F1549" s="57"/>
    </row>
    <row r="1550" spans="1:6" s="56" customFormat="1" ht="38.25">
      <c r="A1550" s="74" t="s">
        <v>619</v>
      </c>
      <c r="B1550" s="24" t="s">
        <v>48</v>
      </c>
      <c r="C1550" s="1" t="s">
        <v>55</v>
      </c>
      <c r="D1550" s="57">
        <v>326</v>
      </c>
      <c r="E1550" s="57"/>
      <c r="F1550" s="57">
        <f>D1550*E1550</f>
        <v>0</v>
      </c>
    </row>
    <row r="1551" spans="1:6" s="56" customFormat="1">
      <c r="A1551" s="69"/>
      <c r="B1551" s="24"/>
      <c r="C1551" s="1"/>
      <c r="D1551" s="57"/>
      <c r="E1551" s="57"/>
      <c r="F1551" s="57"/>
    </row>
    <row r="1552" spans="1:6" s="56" customFormat="1" ht="51">
      <c r="A1552" s="74" t="s">
        <v>620</v>
      </c>
      <c r="B1552" s="24" t="s">
        <v>100</v>
      </c>
      <c r="C1552" s="1" t="s">
        <v>55</v>
      </c>
      <c r="D1552" s="57">
        <v>326</v>
      </c>
      <c r="E1552" s="57"/>
      <c r="F1552" s="57">
        <f>D1552*E1552</f>
        <v>0</v>
      </c>
    </row>
    <row r="1553" spans="1:6" s="56" customFormat="1">
      <c r="A1553" s="74"/>
      <c r="B1553" s="24"/>
      <c r="C1553" s="1"/>
      <c r="D1553" s="57"/>
      <c r="E1553" s="57"/>
      <c r="F1553" s="57"/>
    </row>
    <row r="1554" spans="1:6" s="56" customFormat="1" ht="51">
      <c r="A1554" s="74" t="s">
        <v>621</v>
      </c>
      <c r="B1554" s="24" t="s">
        <v>63</v>
      </c>
      <c r="C1554" s="1" t="s">
        <v>55</v>
      </c>
      <c r="D1554" s="57">
        <v>575</v>
      </c>
      <c r="E1554" s="57"/>
      <c r="F1554" s="57">
        <f>D1554*E1554</f>
        <v>0</v>
      </c>
    </row>
    <row r="1555" spans="1:6" s="56" customFormat="1">
      <c r="A1555" s="69"/>
      <c r="B1555" s="24"/>
      <c r="C1555" s="1"/>
      <c r="D1555" s="57"/>
      <c r="E1555" s="57"/>
      <c r="F1555" s="57"/>
    </row>
    <row r="1556" spans="1:6" s="56" customFormat="1" ht="51">
      <c r="A1556" s="74" t="s">
        <v>622</v>
      </c>
      <c r="B1556" s="24" t="s">
        <v>101</v>
      </c>
      <c r="C1556" s="1" t="s">
        <v>55</v>
      </c>
      <c r="D1556" s="57">
        <v>575</v>
      </c>
      <c r="E1556" s="57"/>
      <c r="F1556" s="57">
        <f>D1556*E1556</f>
        <v>0</v>
      </c>
    </row>
    <row r="1557" spans="1:6" s="56" customFormat="1">
      <c r="A1557" s="74"/>
      <c r="B1557" s="11"/>
      <c r="C1557" s="1"/>
      <c r="D1557" s="57"/>
      <c r="E1557" s="57"/>
      <c r="F1557" s="57"/>
    </row>
    <row r="1558" spans="1:6" s="3" customFormat="1" ht="63.75">
      <c r="A1558" s="74" t="s">
        <v>623</v>
      </c>
      <c r="B1558" s="24" t="s">
        <v>404</v>
      </c>
      <c r="C1558" s="1" t="s">
        <v>5</v>
      </c>
      <c r="D1558" s="55">
        <v>10</v>
      </c>
      <c r="E1558" s="57"/>
      <c r="F1558" s="57">
        <f>D1558*E1558</f>
        <v>0</v>
      </c>
    </row>
    <row r="1559" spans="1:6" s="56" customFormat="1">
      <c r="A1559" s="69"/>
      <c r="B1559" s="11"/>
      <c r="C1559" s="1"/>
      <c r="D1559" s="57"/>
      <c r="E1559" s="57"/>
      <c r="F1559" s="57"/>
    </row>
    <row r="1560" spans="1:6" s="3" customFormat="1" ht="63.75">
      <c r="A1560" s="74" t="s">
        <v>624</v>
      </c>
      <c r="B1560" s="24" t="s">
        <v>207</v>
      </c>
      <c r="C1560" s="1" t="s">
        <v>5</v>
      </c>
      <c r="D1560" s="55">
        <v>5</v>
      </c>
      <c r="E1560" s="57"/>
      <c r="F1560" s="57">
        <f>D1560*E1560</f>
        <v>0</v>
      </c>
    </row>
    <row r="1561" spans="1:6" s="56" customFormat="1">
      <c r="A1561" s="74"/>
      <c r="B1561" s="11"/>
      <c r="C1561" s="1"/>
      <c r="D1561" s="57"/>
      <c r="E1561" s="57"/>
      <c r="F1561" s="57"/>
    </row>
    <row r="1562" spans="1:6" s="3" customFormat="1" ht="51">
      <c r="A1562" s="74" t="s">
        <v>625</v>
      </c>
      <c r="B1562" s="24" t="s">
        <v>636</v>
      </c>
      <c r="C1562" s="1" t="s">
        <v>5</v>
      </c>
      <c r="D1562" s="55">
        <v>1</v>
      </c>
      <c r="E1562" s="57"/>
      <c r="F1562" s="57">
        <f>D1562*E1562</f>
        <v>0</v>
      </c>
    </row>
    <row r="1563" spans="1:6" s="56" customFormat="1" ht="12.75" customHeight="1">
      <c r="A1563" s="69"/>
      <c r="B1563" s="75"/>
      <c r="C1563" s="1"/>
      <c r="D1563" s="189"/>
      <c r="E1563" s="336"/>
      <c r="F1563" s="336"/>
    </row>
    <row r="1564" spans="1:6" s="3" customFormat="1" ht="76.5">
      <c r="A1564" s="74" t="s">
        <v>626</v>
      </c>
      <c r="B1564" s="24" t="s">
        <v>179</v>
      </c>
      <c r="C1564" s="1" t="s">
        <v>47</v>
      </c>
      <c r="D1564" s="189">
        <v>192</v>
      </c>
      <c r="E1564" s="57"/>
      <c r="F1564" s="57">
        <f>D1564*E1564</f>
        <v>0</v>
      </c>
    </row>
    <row r="1565" spans="1:6" s="56" customFormat="1">
      <c r="A1565" s="74"/>
      <c r="B1565" s="11"/>
      <c r="C1565" s="1"/>
      <c r="D1565" s="57"/>
      <c r="E1565" s="57"/>
      <c r="F1565" s="57"/>
    </row>
    <row r="1566" spans="1:6" s="56" customFormat="1" ht="76.5">
      <c r="A1566" s="74" t="s">
        <v>627</v>
      </c>
      <c r="B1566" s="11" t="s">
        <v>745</v>
      </c>
      <c r="C1566" s="1" t="s">
        <v>53</v>
      </c>
      <c r="D1566" s="57">
        <v>301</v>
      </c>
      <c r="E1566" s="57"/>
      <c r="F1566" s="57">
        <f>D1566*E1566</f>
        <v>0</v>
      </c>
    </row>
    <row r="1567" spans="1:6" s="56" customFormat="1">
      <c r="A1567" s="69"/>
      <c r="B1567" s="75"/>
      <c r="C1567" s="1"/>
      <c r="D1567" s="57"/>
      <c r="E1567" s="189"/>
      <c r="F1567" s="189"/>
    </row>
    <row r="1568" spans="1:6" s="56" customFormat="1">
      <c r="A1568" s="74" t="s">
        <v>1922</v>
      </c>
      <c r="B1568" s="24" t="s">
        <v>183</v>
      </c>
      <c r="C1568" s="1"/>
      <c r="D1568" s="57"/>
      <c r="E1568" s="189"/>
      <c r="F1568" s="189"/>
    </row>
    <row r="1569" spans="1:6" s="56" customFormat="1">
      <c r="A1569" s="74"/>
      <c r="B1569" s="164" t="s">
        <v>186</v>
      </c>
      <c r="C1569" s="1"/>
      <c r="D1569" s="57"/>
      <c r="E1569" s="189"/>
      <c r="F1569" s="189"/>
    </row>
    <row r="1570" spans="1:6" s="56" customFormat="1" ht="25.5">
      <c r="A1570" s="74"/>
      <c r="B1570" s="163" t="s">
        <v>187</v>
      </c>
      <c r="C1570" s="1"/>
      <c r="D1570" s="57"/>
      <c r="E1570" s="189"/>
      <c r="F1570" s="189"/>
    </row>
    <row r="1571" spans="1:6" s="56" customFormat="1" ht="63.75">
      <c r="A1571" s="74"/>
      <c r="B1571" s="163" t="s">
        <v>188</v>
      </c>
      <c r="C1571" s="1"/>
      <c r="D1571" s="57"/>
      <c r="E1571" s="189"/>
      <c r="F1571" s="189"/>
    </row>
    <row r="1572" spans="1:6" s="56" customFormat="1" ht="89.25">
      <c r="A1572" s="74"/>
      <c r="B1572" s="163" t="s">
        <v>269</v>
      </c>
      <c r="C1572" s="1"/>
      <c r="D1572" s="57"/>
      <c r="E1572" s="189"/>
      <c r="F1572" s="189"/>
    </row>
    <row r="1573" spans="1:6" s="56" customFormat="1" ht="25.5">
      <c r="A1573" s="74"/>
      <c r="B1573" s="163" t="s">
        <v>184</v>
      </c>
      <c r="C1573" s="1"/>
      <c r="D1573" s="57"/>
      <c r="E1573" s="57"/>
      <c r="F1573" s="57"/>
    </row>
    <row r="1574" spans="1:6" s="56" customFormat="1" ht="38.25">
      <c r="A1574" s="74"/>
      <c r="B1574" s="163" t="s">
        <v>185</v>
      </c>
      <c r="C1574" s="1"/>
      <c r="D1574" s="57"/>
      <c r="E1574" s="57"/>
      <c r="F1574" s="57"/>
    </row>
    <row r="1575" spans="1:6" s="3" customFormat="1" ht="89.25">
      <c r="A1575" s="74"/>
      <c r="B1575" s="164" t="s">
        <v>2395</v>
      </c>
      <c r="C1575" s="1"/>
      <c r="D1575" s="55"/>
      <c r="E1575" s="57"/>
      <c r="F1575" s="57"/>
    </row>
    <row r="1576" spans="1:6" s="56" customFormat="1" ht="63.75">
      <c r="A1576" s="74"/>
      <c r="B1576" s="164" t="s">
        <v>191</v>
      </c>
      <c r="C1576" s="1"/>
      <c r="D1576" s="57"/>
      <c r="E1576" s="57"/>
      <c r="F1576" s="57"/>
    </row>
    <row r="1577" spans="1:6" s="56" customFormat="1" ht="76.5">
      <c r="A1577" s="74"/>
      <c r="B1577" s="163" t="s">
        <v>1864</v>
      </c>
      <c r="C1577" s="1"/>
      <c r="D1577" s="57"/>
      <c r="E1577" s="57"/>
      <c r="F1577" s="57"/>
    </row>
    <row r="1578" spans="1:6" s="56" customFormat="1" ht="76.5">
      <c r="A1578" s="74"/>
      <c r="B1578" s="164" t="s">
        <v>1861</v>
      </c>
      <c r="C1578" s="1"/>
      <c r="D1578" s="57"/>
      <c r="E1578" s="189"/>
      <c r="F1578" s="189"/>
    </row>
    <row r="1579" spans="1:6" s="56" customFormat="1" ht="25.5">
      <c r="A1579" s="74"/>
      <c r="B1579" s="164" t="s">
        <v>192</v>
      </c>
      <c r="C1579" s="1"/>
      <c r="D1579" s="57"/>
      <c r="E1579" s="57"/>
      <c r="F1579" s="57"/>
    </row>
    <row r="1580" spans="1:6" s="56" customFormat="1" ht="38.25">
      <c r="A1580" s="74"/>
      <c r="B1580" s="164" t="s">
        <v>193</v>
      </c>
      <c r="C1580" s="1"/>
      <c r="D1580" s="57"/>
      <c r="E1580" s="57"/>
      <c r="F1580" s="57"/>
    </row>
    <row r="1581" spans="1:6" s="56" customFormat="1" ht="38.25">
      <c r="A1581" s="74"/>
      <c r="B1581" s="164" t="s">
        <v>194</v>
      </c>
      <c r="C1581" s="1"/>
      <c r="D1581" s="57"/>
      <c r="E1581" s="57"/>
      <c r="F1581" s="57"/>
    </row>
    <row r="1582" spans="1:6" s="56" customFormat="1" ht="51">
      <c r="A1582" s="74"/>
      <c r="B1582" s="164" t="s">
        <v>195</v>
      </c>
      <c r="C1582" s="1"/>
      <c r="D1582" s="57"/>
      <c r="E1582" s="57"/>
      <c r="F1582" s="57"/>
    </row>
    <row r="1583" spans="1:6" s="56" customFormat="1">
      <c r="A1583" s="74"/>
      <c r="B1583" s="164" t="s">
        <v>196</v>
      </c>
      <c r="C1583" s="1"/>
      <c r="D1583" s="57"/>
      <c r="E1583" s="189"/>
      <c r="F1583" s="189"/>
    </row>
    <row r="1584" spans="1:6" s="56" customFormat="1">
      <c r="A1584" s="74"/>
      <c r="B1584" s="164" t="s">
        <v>197</v>
      </c>
      <c r="C1584" s="1" t="s">
        <v>24</v>
      </c>
      <c r="D1584" s="189">
        <v>13</v>
      </c>
      <c r="E1584" s="57"/>
      <c r="F1584" s="57">
        <f>D1584*E1584</f>
        <v>0</v>
      </c>
    </row>
    <row r="1585" spans="1:6" s="56" customFormat="1">
      <c r="A1585" s="74"/>
      <c r="B1585" s="164"/>
      <c r="C1585" s="1"/>
      <c r="D1585" s="189"/>
      <c r="E1585" s="57"/>
      <c r="F1585" s="57"/>
    </row>
    <row r="1586" spans="1:6" s="56" customFormat="1">
      <c r="A1586" s="74"/>
      <c r="B1586" s="24" t="s">
        <v>183</v>
      </c>
      <c r="C1586" s="1"/>
      <c r="D1586" s="189"/>
      <c r="E1586" s="57"/>
      <c r="F1586" s="57"/>
    </row>
    <row r="1587" spans="1:6" s="56" customFormat="1">
      <c r="A1587" s="74"/>
      <c r="B1587" s="164" t="s">
        <v>186</v>
      </c>
      <c r="C1587" s="1"/>
      <c r="D1587" s="189"/>
      <c r="E1587" s="57"/>
      <c r="F1587" s="57"/>
    </row>
    <row r="1588" spans="1:6" s="56" customFormat="1" ht="25.5">
      <c r="A1588" s="74"/>
      <c r="B1588" s="163" t="s">
        <v>187</v>
      </c>
      <c r="C1588" s="1"/>
      <c r="D1588" s="189"/>
      <c r="E1588" s="57"/>
      <c r="F1588" s="57"/>
    </row>
    <row r="1589" spans="1:6" s="56" customFormat="1" ht="63.75">
      <c r="A1589" s="74"/>
      <c r="B1589" s="163" t="s">
        <v>188</v>
      </c>
      <c r="C1589" s="1"/>
      <c r="D1589" s="189"/>
      <c r="E1589" s="57"/>
      <c r="F1589" s="57"/>
    </row>
    <row r="1590" spans="1:6" s="56" customFormat="1" ht="89.25">
      <c r="A1590" s="74"/>
      <c r="B1590" s="163" t="s">
        <v>269</v>
      </c>
      <c r="C1590" s="1"/>
      <c r="D1590" s="189"/>
      <c r="E1590" s="57"/>
      <c r="F1590" s="57"/>
    </row>
    <row r="1591" spans="1:6" s="56" customFormat="1" ht="25.5">
      <c r="A1591" s="74"/>
      <c r="B1591" s="163" t="s">
        <v>184</v>
      </c>
      <c r="C1591" s="1"/>
      <c r="D1591" s="189"/>
      <c r="E1591" s="57"/>
      <c r="F1591" s="57"/>
    </row>
    <row r="1592" spans="1:6" s="56" customFormat="1" ht="38.25">
      <c r="A1592" s="74"/>
      <c r="B1592" s="163" t="s">
        <v>185</v>
      </c>
      <c r="C1592" s="1"/>
      <c r="D1592" s="189"/>
      <c r="E1592" s="57"/>
      <c r="F1592" s="57"/>
    </row>
    <row r="1593" spans="1:6" s="56" customFormat="1" ht="89.25">
      <c r="A1593" s="74"/>
      <c r="B1593" s="164" t="s">
        <v>2395</v>
      </c>
      <c r="C1593" s="1"/>
      <c r="D1593" s="189"/>
      <c r="E1593" s="57"/>
      <c r="F1593" s="57"/>
    </row>
    <row r="1594" spans="1:6" s="56" customFormat="1" ht="63.75">
      <c r="A1594" s="74"/>
      <c r="B1594" s="164" t="s">
        <v>191</v>
      </c>
      <c r="C1594" s="1"/>
      <c r="D1594" s="189"/>
      <c r="E1594" s="57"/>
      <c r="F1594" s="57"/>
    </row>
    <row r="1595" spans="1:6" s="56" customFormat="1" ht="76.5">
      <c r="A1595" s="74"/>
      <c r="B1595" s="163" t="s">
        <v>1864</v>
      </c>
      <c r="C1595" s="1"/>
      <c r="D1595" s="189"/>
      <c r="E1595" s="57"/>
      <c r="F1595" s="57"/>
    </row>
    <row r="1596" spans="1:6" s="56" customFormat="1" ht="76.5">
      <c r="A1596" s="74"/>
      <c r="B1596" s="164" t="s">
        <v>1861</v>
      </c>
      <c r="C1596" s="1"/>
      <c r="D1596" s="189"/>
      <c r="E1596" s="57"/>
      <c r="F1596" s="57"/>
    </row>
    <row r="1597" spans="1:6" s="56" customFormat="1" ht="25.5">
      <c r="A1597" s="74"/>
      <c r="B1597" s="164" t="s">
        <v>192</v>
      </c>
      <c r="C1597" s="1"/>
      <c r="D1597" s="189"/>
      <c r="E1597" s="57"/>
      <c r="F1597" s="57"/>
    </row>
    <row r="1598" spans="1:6" s="56" customFormat="1" ht="38.25">
      <c r="A1598" s="74"/>
      <c r="B1598" s="164" t="s">
        <v>193</v>
      </c>
      <c r="C1598" s="1"/>
      <c r="D1598" s="189"/>
      <c r="E1598" s="57"/>
      <c r="F1598" s="57"/>
    </row>
    <row r="1599" spans="1:6" s="56" customFormat="1" ht="38.25">
      <c r="A1599" s="74"/>
      <c r="B1599" s="164" t="s">
        <v>194</v>
      </c>
      <c r="C1599" s="1"/>
      <c r="D1599" s="189"/>
      <c r="E1599" s="57"/>
      <c r="F1599" s="57"/>
    </row>
    <row r="1600" spans="1:6" s="56" customFormat="1" ht="51">
      <c r="A1600" s="74"/>
      <c r="B1600" s="164" t="s">
        <v>195</v>
      </c>
      <c r="C1600" s="1"/>
      <c r="D1600" s="189"/>
      <c r="E1600" s="57"/>
      <c r="F1600" s="57"/>
    </row>
    <row r="1601" spans="1:22" s="56" customFormat="1">
      <c r="A1601" s="74"/>
      <c r="B1601" s="164" t="s">
        <v>196</v>
      </c>
      <c r="C1601" s="1"/>
      <c r="D1601" s="189"/>
      <c r="E1601" s="57"/>
      <c r="F1601" s="57"/>
    </row>
    <row r="1602" spans="1:22" s="56" customFormat="1">
      <c r="A1602" s="74"/>
      <c r="B1602" s="164" t="s">
        <v>197</v>
      </c>
      <c r="C1602" s="1" t="s">
        <v>24</v>
      </c>
      <c r="D1602" s="189">
        <v>2</v>
      </c>
      <c r="E1602" s="57"/>
      <c r="F1602" s="57">
        <f>D1602*E1602</f>
        <v>0</v>
      </c>
    </row>
    <row r="1603" spans="1:22" s="56" customFormat="1">
      <c r="A1603" s="74"/>
      <c r="B1603" s="164"/>
      <c r="C1603" s="1"/>
      <c r="D1603" s="189"/>
      <c r="E1603" s="57"/>
      <c r="F1603" s="57"/>
    </row>
    <row r="1604" spans="1:22" s="56" customFormat="1" ht="140.25">
      <c r="A1604" s="74" t="s">
        <v>1923</v>
      </c>
      <c r="B1604" s="24" t="s">
        <v>146</v>
      </c>
      <c r="C1604" s="1" t="s">
        <v>5</v>
      </c>
      <c r="D1604" s="57">
        <v>60</v>
      </c>
      <c r="E1604" s="57"/>
      <c r="F1604" s="57">
        <f>D1604*E1604</f>
        <v>0</v>
      </c>
    </row>
    <row r="1605" spans="1:22" s="56" customFormat="1">
      <c r="A1605" s="74"/>
      <c r="B1605" s="24"/>
      <c r="C1605" s="1"/>
      <c r="D1605" s="57"/>
      <c r="E1605" s="57"/>
      <c r="F1605" s="57"/>
    </row>
    <row r="1606" spans="1:22" s="56" customFormat="1" ht="153">
      <c r="A1606" s="74" t="s">
        <v>1924</v>
      </c>
      <c r="B1606" s="24" t="s">
        <v>168</v>
      </c>
      <c r="C1606" s="1" t="s">
        <v>47</v>
      </c>
      <c r="D1606" s="57">
        <v>1661</v>
      </c>
      <c r="E1606" s="57"/>
      <c r="F1606" s="57">
        <f>D1606*E1606</f>
        <v>0</v>
      </c>
    </row>
    <row r="1607" spans="1:22" s="56" customFormat="1">
      <c r="A1607" s="74"/>
      <c r="B1607" s="24"/>
      <c r="C1607" s="1"/>
      <c r="D1607" s="57"/>
      <c r="E1607" s="57"/>
      <c r="F1607" s="57"/>
    </row>
    <row r="1608" spans="1:22" s="56" customFormat="1" ht="38.25">
      <c r="A1608" s="74" t="s">
        <v>1925</v>
      </c>
      <c r="B1608" s="24" t="s">
        <v>176</v>
      </c>
      <c r="C1608" s="1" t="s">
        <v>47</v>
      </c>
      <c r="D1608" s="57">
        <v>1661</v>
      </c>
      <c r="E1608" s="57"/>
      <c r="F1608" s="57">
        <f>D1608*E1608</f>
        <v>0</v>
      </c>
    </row>
    <row r="1609" spans="1:22" s="3" customFormat="1">
      <c r="A1609" s="74"/>
      <c r="B1609" s="11"/>
      <c r="C1609" s="1"/>
      <c r="D1609" s="57"/>
      <c r="E1609" s="57"/>
      <c r="F1609" s="57"/>
    </row>
    <row r="1610" spans="1:22" s="78" customFormat="1" ht="102">
      <c r="A1610" s="74" t="s">
        <v>1926</v>
      </c>
      <c r="B1610" s="24" t="s">
        <v>635</v>
      </c>
      <c r="C1610" s="1" t="s">
        <v>24</v>
      </c>
      <c r="D1610" s="189">
        <v>2</v>
      </c>
      <c r="E1610" s="189"/>
      <c r="F1610" s="341">
        <f>D1610*E1610</f>
        <v>0</v>
      </c>
    </row>
    <row r="1611" spans="1:22" s="3" customFormat="1" ht="12.75" customHeight="1" thickBot="1">
      <c r="A1611" s="176"/>
      <c r="B1611" s="177"/>
      <c r="C1611" s="1"/>
      <c r="D1611" s="57"/>
      <c r="E1611" s="57"/>
      <c r="F1611" s="57"/>
    </row>
    <row r="1612" spans="1:22" s="35" customFormat="1" ht="15" customHeight="1" thickTop="1" thickBot="1">
      <c r="A1612" s="60" t="str">
        <f>A1484</f>
        <v>1.15</v>
      </c>
      <c r="B1612" s="61" t="str">
        <f>B1484</f>
        <v>KANAL SKG-18</v>
      </c>
      <c r="C1612" s="49"/>
      <c r="D1612" s="50"/>
      <c r="E1612" s="337"/>
      <c r="F1612" s="337">
        <f>SUM(F1485:F1611)</f>
        <v>0</v>
      </c>
      <c r="G1612" s="3"/>
      <c r="H1612" s="3"/>
      <c r="I1612" s="3"/>
      <c r="J1612" s="3"/>
      <c r="K1612" s="3"/>
      <c r="L1612" s="3"/>
      <c r="M1612" s="3"/>
      <c r="N1612" s="3"/>
      <c r="O1612" s="3"/>
      <c r="P1612" s="3"/>
      <c r="Q1612" s="3"/>
      <c r="R1612" s="3"/>
      <c r="S1612" s="3"/>
      <c r="T1612" s="3"/>
      <c r="U1612" s="3"/>
      <c r="V1612" s="3"/>
    </row>
    <row r="1613" spans="1:22" s="3" customFormat="1" ht="13.5" thickTop="1">
      <c r="A1613" s="13"/>
      <c r="B1613" s="11"/>
      <c r="C1613" s="14"/>
      <c r="D1613" s="36"/>
      <c r="E1613" s="36"/>
      <c r="F1613" s="36"/>
    </row>
    <row r="1614" spans="1:22" s="172" customFormat="1" ht="15">
      <c r="A1614" s="168" t="s">
        <v>1927</v>
      </c>
      <c r="B1614" s="169" t="s">
        <v>638</v>
      </c>
      <c r="C1614" s="170"/>
      <c r="D1614" s="338"/>
      <c r="E1614" s="338"/>
      <c r="F1614" s="338"/>
      <c r="G1614" s="174"/>
      <c r="H1614" s="174"/>
      <c r="I1614" s="174"/>
      <c r="J1614" s="174"/>
      <c r="K1614" s="174"/>
      <c r="L1614" s="174"/>
      <c r="M1614" s="174"/>
      <c r="N1614" s="174"/>
      <c r="O1614" s="174"/>
      <c r="P1614" s="174"/>
      <c r="Q1614" s="174"/>
      <c r="R1614" s="174"/>
      <c r="S1614" s="174"/>
      <c r="T1614" s="174"/>
      <c r="U1614" s="174"/>
      <c r="V1614" s="174"/>
    </row>
    <row r="1615" spans="1:22" s="3" customFormat="1">
      <c r="A1615" s="74"/>
      <c r="B1615" s="11"/>
      <c r="C1615" s="1"/>
      <c r="D1615" s="57"/>
      <c r="E1615" s="57"/>
      <c r="F1615" s="57"/>
    </row>
    <row r="1616" spans="1:22" s="3" customFormat="1" ht="51">
      <c r="A1616" s="74" t="s">
        <v>1929</v>
      </c>
      <c r="B1616" s="11" t="s">
        <v>148</v>
      </c>
      <c r="C1616" s="1" t="s">
        <v>47</v>
      </c>
      <c r="D1616" s="57">
        <v>457</v>
      </c>
      <c r="E1616" s="57"/>
      <c r="F1616" s="57">
        <f>D1616*E1616</f>
        <v>0</v>
      </c>
    </row>
    <row r="1617" spans="1:6" s="3" customFormat="1">
      <c r="A1617" s="74"/>
      <c r="B1617" s="11"/>
      <c r="C1617" s="1"/>
      <c r="D1617" s="57"/>
      <c r="E1617" s="57"/>
      <c r="F1617" s="57"/>
    </row>
    <row r="1618" spans="1:6" s="56" customFormat="1" ht="38.25">
      <c r="A1618" s="74" t="s">
        <v>1928</v>
      </c>
      <c r="B1618" s="11" t="s">
        <v>91</v>
      </c>
      <c r="C1618" s="1" t="s">
        <v>47</v>
      </c>
      <c r="D1618" s="57">
        <v>913</v>
      </c>
      <c r="E1618" s="57"/>
      <c r="F1618" s="57">
        <f>D1618*E1618</f>
        <v>0</v>
      </c>
    </row>
    <row r="1619" spans="1:6" s="56" customFormat="1">
      <c r="A1619" s="74"/>
      <c r="B1619" s="11"/>
      <c r="C1619" s="1"/>
      <c r="D1619" s="57"/>
      <c r="E1619" s="57"/>
      <c r="F1619" s="57"/>
    </row>
    <row r="1620" spans="1:6" s="56" customFormat="1" ht="76.5">
      <c r="A1620" s="74" t="s">
        <v>1930</v>
      </c>
      <c r="B1620" s="11" t="s">
        <v>189</v>
      </c>
      <c r="C1620" s="1" t="s">
        <v>55</v>
      </c>
      <c r="D1620" s="57">
        <v>457</v>
      </c>
      <c r="E1620" s="57"/>
      <c r="F1620" s="57">
        <f>D1620*E1620</f>
        <v>0</v>
      </c>
    </row>
    <row r="1621" spans="1:6" s="56" customFormat="1">
      <c r="A1621" s="74"/>
      <c r="B1621" s="11"/>
      <c r="C1621" s="1"/>
      <c r="D1621" s="57"/>
      <c r="E1621" s="57"/>
      <c r="F1621" s="57"/>
    </row>
    <row r="1622" spans="1:6" s="56" customFormat="1" ht="89.25">
      <c r="A1622" s="74" t="s">
        <v>1931</v>
      </c>
      <c r="B1622" s="11" t="s">
        <v>510</v>
      </c>
      <c r="C1622" s="1" t="s">
        <v>53</v>
      </c>
      <c r="D1622" s="57">
        <v>739</v>
      </c>
      <c r="E1622" s="57"/>
      <c r="F1622" s="57"/>
    </row>
    <row r="1623" spans="1:6" s="3" customFormat="1" ht="14.25">
      <c r="A1623" s="69"/>
      <c r="B1623" s="160" t="s">
        <v>54</v>
      </c>
      <c r="C1623" s="1" t="s">
        <v>53</v>
      </c>
      <c r="D1623" s="57">
        <f>D1622*0.9</f>
        <v>665.1</v>
      </c>
      <c r="E1623" s="57"/>
      <c r="F1623" s="57">
        <f>D1623*E1623</f>
        <v>0</v>
      </c>
    </row>
    <row r="1624" spans="1:6" s="3" customFormat="1" ht="14.25">
      <c r="A1624" s="69"/>
      <c r="B1624" s="161" t="s">
        <v>62</v>
      </c>
      <c r="C1624" s="1" t="s">
        <v>53</v>
      </c>
      <c r="D1624" s="57">
        <f>D1622*0.1</f>
        <v>73.900000000000006</v>
      </c>
      <c r="E1624" s="57"/>
      <c r="F1624" s="57">
        <f>D1624*E1624</f>
        <v>0</v>
      </c>
    </row>
    <row r="1625" spans="1:6" s="56" customFormat="1">
      <c r="A1625" s="74"/>
      <c r="B1625" s="11"/>
      <c r="C1625" s="1"/>
      <c r="D1625" s="57"/>
      <c r="E1625" s="57"/>
      <c r="F1625" s="57"/>
    </row>
    <row r="1626" spans="1:6" s="56" customFormat="1" ht="51">
      <c r="A1626" s="74" t="s">
        <v>1932</v>
      </c>
      <c r="B1626" s="11" t="s">
        <v>509</v>
      </c>
      <c r="C1626" s="1" t="s">
        <v>55</v>
      </c>
      <c r="D1626" s="57">
        <v>1568</v>
      </c>
      <c r="E1626" s="57"/>
      <c r="F1626" s="57">
        <f>D1626*E1626</f>
        <v>0</v>
      </c>
    </row>
    <row r="1627" spans="1:6" s="56" customFormat="1">
      <c r="A1627" s="74"/>
      <c r="B1627" s="11"/>
      <c r="C1627" s="1"/>
      <c r="D1627" s="57"/>
      <c r="E1627" s="57"/>
      <c r="F1627" s="57"/>
    </row>
    <row r="1628" spans="1:6" s="56" customFormat="1" ht="38.25">
      <c r="A1628" s="74" t="s">
        <v>1933</v>
      </c>
      <c r="B1628" s="11" t="s">
        <v>72</v>
      </c>
      <c r="C1628" s="1" t="s">
        <v>55</v>
      </c>
      <c r="D1628" s="57">
        <v>739</v>
      </c>
      <c r="E1628" s="57"/>
      <c r="F1628" s="57">
        <f>D1628*E1628</f>
        <v>0</v>
      </c>
    </row>
    <row r="1629" spans="1:6" s="56" customFormat="1">
      <c r="A1629" s="74"/>
      <c r="B1629" s="11"/>
      <c r="C1629" s="1"/>
      <c r="D1629" s="57"/>
      <c r="E1629" s="57"/>
      <c r="F1629" s="57"/>
    </row>
    <row r="1630" spans="1:6" s="56" customFormat="1" ht="51">
      <c r="A1630" s="74" t="s">
        <v>1934</v>
      </c>
      <c r="B1630" s="11" t="s">
        <v>162</v>
      </c>
      <c r="C1630" s="1" t="s">
        <v>53</v>
      </c>
      <c r="D1630" s="57">
        <v>205</v>
      </c>
      <c r="E1630" s="57"/>
      <c r="F1630" s="57">
        <f>D1630*E1630</f>
        <v>0</v>
      </c>
    </row>
    <row r="1631" spans="1:6" s="56" customFormat="1">
      <c r="A1631" s="74"/>
      <c r="B1631" s="11"/>
      <c r="C1631" s="1"/>
      <c r="D1631" s="57"/>
      <c r="E1631" s="57"/>
      <c r="F1631" s="57"/>
    </row>
    <row r="1632" spans="1:6" s="3" customFormat="1" ht="76.5">
      <c r="A1632" s="74" t="s">
        <v>1935</v>
      </c>
      <c r="B1632" s="24" t="s">
        <v>145</v>
      </c>
      <c r="C1632" s="1" t="s">
        <v>47</v>
      </c>
      <c r="D1632" s="55">
        <v>457</v>
      </c>
      <c r="E1632" s="57"/>
      <c r="F1632" s="57">
        <f>D1632*E1632</f>
        <v>0</v>
      </c>
    </row>
    <row r="1633" spans="1:6" s="56" customFormat="1">
      <c r="A1633" s="74"/>
      <c r="B1633" s="11"/>
      <c r="C1633" s="1"/>
      <c r="D1633" s="57"/>
      <c r="E1633" s="57"/>
      <c r="F1633" s="57"/>
    </row>
    <row r="1634" spans="1:6" s="56" customFormat="1" ht="76.5">
      <c r="A1634" s="74" t="s">
        <v>1936</v>
      </c>
      <c r="B1634" s="11" t="s">
        <v>1863</v>
      </c>
      <c r="C1634" s="1" t="s">
        <v>53</v>
      </c>
      <c r="D1634" s="57">
        <v>452</v>
      </c>
      <c r="E1634" s="57"/>
      <c r="F1634" s="57">
        <f>D1634*E1634</f>
        <v>0</v>
      </c>
    </row>
    <row r="1635" spans="1:6" s="56" customFormat="1">
      <c r="A1635" s="74"/>
      <c r="B1635" s="24"/>
      <c r="C1635" s="1"/>
      <c r="D1635" s="57"/>
      <c r="E1635" s="57"/>
      <c r="F1635" s="57"/>
    </row>
    <row r="1636" spans="1:6" s="56" customFormat="1" ht="89.25">
      <c r="A1636" s="74" t="s">
        <v>1937</v>
      </c>
      <c r="B1636" s="24" t="s">
        <v>1860</v>
      </c>
      <c r="C1636" s="1" t="s">
        <v>53</v>
      </c>
      <c r="D1636" s="57">
        <v>83</v>
      </c>
      <c r="E1636" s="57"/>
      <c r="F1636" s="57">
        <f>D1636*E1636</f>
        <v>0</v>
      </c>
    </row>
    <row r="1637" spans="1:6" s="56" customFormat="1">
      <c r="A1637" s="74"/>
      <c r="B1637" s="24"/>
      <c r="C1637" s="1"/>
      <c r="D1637" s="57"/>
      <c r="E1637" s="57"/>
      <c r="F1637" s="57"/>
    </row>
    <row r="1638" spans="1:6" s="56" customFormat="1" ht="216.75">
      <c r="A1638" s="74" t="s">
        <v>1938</v>
      </c>
      <c r="B1638" s="24" t="s">
        <v>892</v>
      </c>
      <c r="C1638" s="1" t="s">
        <v>5</v>
      </c>
      <c r="D1638" s="57">
        <v>20</v>
      </c>
      <c r="E1638" s="57"/>
      <c r="F1638" s="57">
        <f>D1638*E1638</f>
        <v>0</v>
      </c>
    </row>
    <row r="1639" spans="1:6" s="56" customFormat="1">
      <c r="A1639" s="74"/>
      <c r="B1639" s="24"/>
      <c r="C1639" s="1"/>
      <c r="D1639" s="57"/>
      <c r="E1639" s="57"/>
      <c r="F1639" s="57"/>
    </row>
    <row r="1640" spans="1:6" s="56" customFormat="1" ht="216.75">
      <c r="A1640" s="74" t="s">
        <v>1939</v>
      </c>
      <c r="B1640" s="24" t="s">
        <v>893</v>
      </c>
      <c r="C1640" s="1" t="s">
        <v>5</v>
      </c>
      <c r="D1640" s="57">
        <v>1</v>
      </c>
      <c r="E1640" s="57"/>
      <c r="F1640" s="57">
        <f>D1640*E1640</f>
        <v>0</v>
      </c>
    </row>
    <row r="1641" spans="1:6" s="56" customFormat="1">
      <c r="A1641" s="74"/>
      <c r="B1641" s="24"/>
      <c r="C1641" s="1"/>
      <c r="D1641" s="57"/>
      <c r="E1641" s="57"/>
      <c r="F1641" s="57"/>
    </row>
    <row r="1642" spans="1:6" s="56" customFormat="1" ht="38.25">
      <c r="A1642" s="74" t="s">
        <v>1940</v>
      </c>
      <c r="B1642" s="24" t="s">
        <v>48</v>
      </c>
      <c r="C1642" s="1" t="s">
        <v>55</v>
      </c>
      <c r="D1642" s="57">
        <v>776</v>
      </c>
      <c r="E1642" s="57"/>
      <c r="F1642" s="57">
        <f>D1642*E1642</f>
        <v>0</v>
      </c>
    </row>
    <row r="1643" spans="1:6" s="56" customFormat="1">
      <c r="A1643" s="74"/>
      <c r="B1643" s="24"/>
      <c r="C1643" s="1"/>
      <c r="D1643" s="57"/>
      <c r="E1643" s="57"/>
      <c r="F1643" s="57"/>
    </row>
    <row r="1644" spans="1:6" s="56" customFormat="1" ht="51">
      <c r="A1644" s="74" t="s">
        <v>1941</v>
      </c>
      <c r="B1644" s="24" t="s">
        <v>100</v>
      </c>
      <c r="C1644" s="1" t="s">
        <v>55</v>
      </c>
      <c r="D1644" s="57">
        <v>776</v>
      </c>
      <c r="E1644" s="57"/>
      <c r="F1644" s="57">
        <f>D1644*E1644</f>
        <v>0</v>
      </c>
    </row>
    <row r="1645" spans="1:6" s="56" customFormat="1">
      <c r="A1645" s="74"/>
      <c r="B1645" s="24"/>
      <c r="C1645" s="1"/>
      <c r="D1645" s="57"/>
      <c r="E1645" s="57"/>
      <c r="F1645" s="57"/>
    </row>
    <row r="1646" spans="1:6" s="56" customFormat="1" ht="51">
      <c r="A1646" s="74" t="s">
        <v>1942</v>
      </c>
      <c r="B1646" s="24" t="s">
        <v>63</v>
      </c>
      <c r="C1646" s="1" t="s">
        <v>55</v>
      </c>
      <c r="D1646" s="57">
        <v>1369</v>
      </c>
      <c r="E1646" s="57"/>
      <c r="F1646" s="57">
        <f>D1646*E1646</f>
        <v>0</v>
      </c>
    </row>
    <row r="1647" spans="1:6" s="56" customFormat="1">
      <c r="A1647" s="74"/>
      <c r="B1647" s="24"/>
      <c r="C1647" s="1"/>
      <c r="D1647" s="57"/>
      <c r="E1647" s="57"/>
      <c r="F1647" s="57"/>
    </row>
    <row r="1648" spans="1:6" s="56" customFormat="1" ht="51">
      <c r="A1648" s="74" t="s">
        <v>1943</v>
      </c>
      <c r="B1648" s="24" t="s">
        <v>101</v>
      </c>
      <c r="C1648" s="1" t="s">
        <v>55</v>
      </c>
      <c r="D1648" s="57">
        <v>1369</v>
      </c>
      <c r="E1648" s="57"/>
      <c r="F1648" s="57">
        <f>D1648*E1648</f>
        <v>0</v>
      </c>
    </row>
    <row r="1649" spans="1:6" s="56" customFormat="1">
      <c r="A1649" s="74"/>
      <c r="B1649" s="11"/>
      <c r="C1649" s="1"/>
      <c r="D1649" s="57"/>
      <c r="E1649" s="57"/>
      <c r="F1649" s="57"/>
    </row>
    <row r="1650" spans="1:6" s="3" customFormat="1" ht="63.75">
      <c r="A1650" s="74" t="s">
        <v>1944</v>
      </c>
      <c r="B1650" s="24" t="s">
        <v>404</v>
      </c>
      <c r="C1650" s="1" t="s">
        <v>5</v>
      </c>
      <c r="D1650" s="55">
        <v>10</v>
      </c>
      <c r="E1650" s="57"/>
      <c r="F1650" s="57">
        <f>D1650*E1650</f>
        <v>0</v>
      </c>
    </row>
    <row r="1651" spans="1:6" s="56" customFormat="1">
      <c r="A1651" s="74"/>
      <c r="B1651" s="11"/>
      <c r="C1651" s="1"/>
      <c r="D1651" s="57"/>
      <c r="E1651" s="57"/>
      <c r="F1651" s="57"/>
    </row>
    <row r="1652" spans="1:6" s="3" customFormat="1" ht="63.75">
      <c r="A1652" s="74" t="s">
        <v>1945</v>
      </c>
      <c r="B1652" s="24" t="s">
        <v>207</v>
      </c>
      <c r="C1652" s="1" t="s">
        <v>5</v>
      </c>
      <c r="D1652" s="55">
        <v>3</v>
      </c>
      <c r="E1652" s="57"/>
      <c r="F1652" s="57">
        <f>D1652*E1652</f>
        <v>0</v>
      </c>
    </row>
    <row r="1653" spans="1:6" s="56" customFormat="1" ht="12.75" customHeight="1">
      <c r="A1653" s="74"/>
      <c r="B1653" s="75"/>
      <c r="C1653" s="1"/>
      <c r="D1653" s="189"/>
      <c r="E1653" s="336"/>
      <c r="F1653" s="336"/>
    </row>
    <row r="1654" spans="1:6" s="3" customFormat="1" ht="76.5">
      <c r="A1654" s="74" t="s">
        <v>1946</v>
      </c>
      <c r="B1654" s="24" t="s">
        <v>179</v>
      </c>
      <c r="C1654" s="1" t="s">
        <v>47</v>
      </c>
      <c r="D1654" s="189">
        <v>457</v>
      </c>
      <c r="E1654" s="57"/>
      <c r="F1654" s="57">
        <f>D1654*E1654</f>
        <v>0</v>
      </c>
    </row>
    <row r="1655" spans="1:6" s="56" customFormat="1">
      <c r="A1655" s="74"/>
      <c r="B1655" s="75"/>
      <c r="C1655" s="1"/>
      <c r="D1655" s="57"/>
      <c r="E1655" s="189"/>
      <c r="F1655" s="189"/>
    </row>
    <row r="1656" spans="1:6" s="56" customFormat="1">
      <c r="A1656" s="74" t="s">
        <v>1947</v>
      </c>
      <c r="B1656" s="24" t="s">
        <v>183</v>
      </c>
      <c r="C1656" s="1"/>
      <c r="D1656" s="57"/>
      <c r="E1656" s="189"/>
      <c r="F1656" s="189"/>
    </row>
    <row r="1657" spans="1:6" s="56" customFormat="1">
      <c r="A1657" s="74"/>
      <c r="B1657" s="164" t="s">
        <v>186</v>
      </c>
      <c r="C1657" s="1"/>
      <c r="D1657" s="57"/>
      <c r="E1657" s="189"/>
      <c r="F1657" s="189"/>
    </row>
    <row r="1658" spans="1:6" s="56" customFormat="1" ht="25.5">
      <c r="A1658" s="74"/>
      <c r="B1658" s="163" t="s">
        <v>187</v>
      </c>
      <c r="C1658" s="1"/>
      <c r="D1658" s="57"/>
      <c r="E1658" s="189"/>
      <c r="F1658" s="189"/>
    </row>
    <row r="1659" spans="1:6" s="56" customFormat="1" ht="63.75">
      <c r="A1659" s="74"/>
      <c r="B1659" s="163" t="s">
        <v>188</v>
      </c>
      <c r="C1659" s="1"/>
      <c r="D1659" s="57"/>
      <c r="E1659" s="189"/>
      <c r="F1659" s="189"/>
    </row>
    <row r="1660" spans="1:6" s="56" customFormat="1" ht="89.25">
      <c r="A1660" s="74"/>
      <c r="B1660" s="163" t="s">
        <v>269</v>
      </c>
      <c r="C1660" s="1"/>
      <c r="D1660" s="57"/>
      <c r="E1660" s="189"/>
      <c r="F1660" s="189"/>
    </row>
    <row r="1661" spans="1:6" s="56" customFormat="1" ht="25.5">
      <c r="A1661" s="74"/>
      <c r="B1661" s="163" t="s">
        <v>184</v>
      </c>
      <c r="C1661" s="1"/>
      <c r="D1661" s="57"/>
      <c r="E1661" s="57"/>
      <c r="F1661" s="57"/>
    </row>
    <row r="1662" spans="1:6" s="56" customFormat="1" ht="38.25">
      <c r="A1662" s="74"/>
      <c r="B1662" s="163" t="s">
        <v>185</v>
      </c>
      <c r="C1662" s="1"/>
      <c r="D1662" s="57"/>
      <c r="E1662" s="57"/>
      <c r="F1662" s="57"/>
    </row>
    <row r="1663" spans="1:6" s="3" customFormat="1" ht="89.25">
      <c r="A1663" s="74"/>
      <c r="B1663" s="164" t="s">
        <v>2395</v>
      </c>
      <c r="C1663" s="1"/>
      <c r="D1663" s="55"/>
      <c r="E1663" s="57"/>
      <c r="F1663" s="57"/>
    </row>
    <row r="1664" spans="1:6" s="56" customFormat="1" ht="63.75">
      <c r="A1664" s="74"/>
      <c r="B1664" s="164" t="s">
        <v>191</v>
      </c>
      <c r="C1664" s="1"/>
      <c r="D1664" s="57"/>
      <c r="E1664" s="57"/>
      <c r="F1664" s="57"/>
    </row>
    <row r="1665" spans="1:6" s="56" customFormat="1" ht="76.5">
      <c r="A1665" s="74"/>
      <c r="B1665" s="163" t="s">
        <v>1864</v>
      </c>
      <c r="C1665" s="1"/>
      <c r="D1665" s="57"/>
      <c r="E1665" s="57"/>
      <c r="F1665" s="57"/>
    </row>
    <row r="1666" spans="1:6" s="56" customFormat="1" ht="76.5">
      <c r="A1666" s="74"/>
      <c r="B1666" s="164" t="s">
        <v>1861</v>
      </c>
      <c r="C1666" s="1"/>
      <c r="D1666" s="57"/>
      <c r="E1666" s="189"/>
      <c r="F1666" s="189"/>
    </row>
    <row r="1667" spans="1:6" s="56" customFormat="1" ht="25.5">
      <c r="A1667" s="74"/>
      <c r="B1667" s="164" t="s">
        <v>192</v>
      </c>
      <c r="C1667" s="1"/>
      <c r="D1667" s="57"/>
      <c r="E1667" s="57"/>
      <c r="F1667" s="57"/>
    </row>
    <row r="1668" spans="1:6" s="56" customFormat="1" ht="38.25">
      <c r="A1668" s="74"/>
      <c r="B1668" s="164" t="s">
        <v>193</v>
      </c>
      <c r="C1668" s="1"/>
      <c r="D1668" s="57"/>
      <c r="E1668" s="57"/>
      <c r="F1668" s="57"/>
    </row>
    <row r="1669" spans="1:6" s="56" customFormat="1" ht="38.25">
      <c r="A1669" s="74"/>
      <c r="B1669" s="164" t="s">
        <v>194</v>
      </c>
      <c r="C1669" s="1"/>
      <c r="D1669" s="57"/>
      <c r="E1669" s="57"/>
      <c r="F1669" s="57"/>
    </row>
    <row r="1670" spans="1:6" s="56" customFormat="1" ht="51">
      <c r="A1670" s="74"/>
      <c r="B1670" s="164" t="s">
        <v>195</v>
      </c>
      <c r="C1670" s="1"/>
      <c r="D1670" s="57"/>
      <c r="E1670" s="57"/>
      <c r="F1670" s="57"/>
    </row>
    <row r="1671" spans="1:6" s="56" customFormat="1">
      <c r="A1671" s="74"/>
      <c r="B1671" s="164" t="s">
        <v>196</v>
      </c>
      <c r="C1671" s="1"/>
      <c r="D1671" s="57"/>
      <c r="E1671" s="189"/>
      <c r="F1671" s="189"/>
    </row>
    <row r="1672" spans="1:6" s="56" customFormat="1">
      <c r="A1672" s="74"/>
      <c r="B1672" s="164" t="s">
        <v>197</v>
      </c>
      <c r="C1672" s="1" t="s">
        <v>24</v>
      </c>
      <c r="D1672" s="189">
        <v>17</v>
      </c>
      <c r="E1672" s="57"/>
      <c r="F1672" s="57">
        <f>D1672*E1672</f>
        <v>0</v>
      </c>
    </row>
    <row r="1673" spans="1:6" s="56" customFormat="1">
      <c r="A1673" s="74"/>
      <c r="B1673" s="75"/>
      <c r="C1673" s="1"/>
      <c r="D1673" s="57"/>
      <c r="E1673" s="189"/>
      <c r="F1673" s="189"/>
    </row>
    <row r="1674" spans="1:6" s="56" customFormat="1">
      <c r="A1674" s="74" t="s">
        <v>1948</v>
      </c>
      <c r="B1674" s="24" t="s">
        <v>183</v>
      </c>
      <c r="C1674" s="1"/>
      <c r="D1674" s="57"/>
      <c r="E1674" s="189"/>
      <c r="F1674" s="189"/>
    </row>
    <row r="1675" spans="1:6" s="56" customFormat="1">
      <c r="A1675" s="74"/>
      <c r="B1675" s="164" t="s">
        <v>186</v>
      </c>
      <c r="C1675" s="1"/>
      <c r="D1675" s="57"/>
      <c r="E1675" s="189"/>
      <c r="F1675" s="189"/>
    </row>
    <row r="1676" spans="1:6" s="56" customFormat="1" ht="25.5">
      <c r="A1676" s="74"/>
      <c r="B1676" s="163" t="s">
        <v>187</v>
      </c>
      <c r="C1676" s="1"/>
      <c r="D1676" s="57"/>
      <c r="E1676" s="189"/>
      <c r="F1676" s="189"/>
    </row>
    <row r="1677" spans="1:6" s="56" customFormat="1" ht="63.75">
      <c r="A1677" s="74"/>
      <c r="B1677" s="163" t="s">
        <v>188</v>
      </c>
      <c r="C1677" s="1"/>
      <c r="D1677" s="57"/>
      <c r="E1677" s="189"/>
      <c r="F1677" s="189"/>
    </row>
    <row r="1678" spans="1:6" s="56" customFormat="1" ht="89.25">
      <c r="A1678" s="74"/>
      <c r="B1678" s="163" t="s">
        <v>269</v>
      </c>
      <c r="C1678" s="1"/>
      <c r="D1678" s="57"/>
      <c r="E1678" s="189"/>
      <c r="F1678" s="189"/>
    </row>
    <row r="1679" spans="1:6" s="56" customFormat="1" ht="25.5">
      <c r="A1679" s="74"/>
      <c r="B1679" s="163" t="s">
        <v>184</v>
      </c>
      <c r="C1679" s="1"/>
      <c r="D1679" s="57"/>
      <c r="E1679" s="57"/>
      <c r="F1679" s="57"/>
    </row>
    <row r="1680" spans="1:6" s="56" customFormat="1" ht="38.25">
      <c r="A1680" s="74"/>
      <c r="B1680" s="163" t="s">
        <v>185</v>
      </c>
      <c r="C1680" s="1"/>
      <c r="D1680" s="57"/>
      <c r="E1680" s="57"/>
      <c r="F1680" s="57"/>
    </row>
    <row r="1681" spans="1:6" s="3" customFormat="1" ht="76.5">
      <c r="A1681" s="74"/>
      <c r="B1681" s="164" t="s">
        <v>749</v>
      </c>
      <c r="C1681" s="1"/>
      <c r="D1681" s="55"/>
      <c r="E1681" s="57"/>
      <c r="F1681" s="57"/>
    </row>
    <row r="1682" spans="1:6" s="56" customFormat="1" ht="51">
      <c r="A1682" s="74"/>
      <c r="B1682" s="164" t="s">
        <v>2399</v>
      </c>
      <c r="C1682" s="1"/>
      <c r="D1682" s="57"/>
      <c r="E1682" s="57"/>
      <c r="F1682" s="57"/>
    </row>
    <row r="1683" spans="1:6" s="56" customFormat="1" ht="38.25">
      <c r="A1683" s="74"/>
      <c r="B1683" s="164" t="s">
        <v>891</v>
      </c>
      <c r="C1683" s="1"/>
      <c r="D1683" s="57"/>
      <c r="E1683" s="57"/>
      <c r="F1683" s="57"/>
    </row>
    <row r="1684" spans="1:6" s="56" customFormat="1">
      <c r="A1684" s="74"/>
      <c r="B1684" s="164" t="s">
        <v>750</v>
      </c>
      <c r="C1684" s="1"/>
      <c r="D1684" s="57"/>
      <c r="E1684" s="57"/>
      <c r="F1684" s="57"/>
    </row>
    <row r="1685" spans="1:6" s="56" customFormat="1" ht="25.5">
      <c r="A1685" s="74"/>
      <c r="B1685" s="164" t="s">
        <v>751</v>
      </c>
      <c r="C1685" s="1"/>
      <c r="D1685" s="57"/>
      <c r="E1685" s="57"/>
      <c r="F1685" s="57"/>
    </row>
    <row r="1686" spans="1:6" s="56" customFormat="1">
      <c r="A1686" s="74"/>
      <c r="B1686" s="164" t="s">
        <v>752</v>
      </c>
      <c r="C1686" s="1"/>
      <c r="D1686" s="57"/>
      <c r="E1686" s="57"/>
      <c r="F1686" s="57"/>
    </row>
    <row r="1687" spans="1:6" s="56" customFormat="1" ht="38.25">
      <c r="A1687" s="74"/>
      <c r="B1687" s="164" t="s">
        <v>753</v>
      </c>
      <c r="C1687" s="1"/>
      <c r="D1687" s="57"/>
      <c r="E1687" s="57"/>
      <c r="F1687" s="57"/>
    </row>
    <row r="1688" spans="1:6" s="56" customFormat="1">
      <c r="A1688" s="74"/>
      <c r="B1688" s="164" t="s">
        <v>755</v>
      </c>
      <c r="C1688" s="1"/>
      <c r="D1688" s="57"/>
      <c r="E1688" s="57"/>
      <c r="F1688" s="57"/>
    </row>
    <row r="1689" spans="1:6" s="56" customFormat="1">
      <c r="A1689" s="74"/>
      <c r="B1689" s="164" t="s">
        <v>754</v>
      </c>
      <c r="C1689" s="1"/>
      <c r="D1689" s="57"/>
      <c r="E1689" s="57"/>
      <c r="F1689" s="57"/>
    </row>
    <row r="1690" spans="1:6" s="56" customFormat="1">
      <c r="A1690" s="74"/>
      <c r="B1690" s="164" t="s">
        <v>756</v>
      </c>
      <c r="C1690" s="1"/>
      <c r="D1690" s="57"/>
      <c r="E1690" s="57"/>
      <c r="F1690" s="57"/>
    </row>
    <row r="1691" spans="1:6" s="56" customFormat="1">
      <c r="A1691" s="74"/>
      <c r="B1691" s="164" t="s">
        <v>757</v>
      </c>
      <c r="C1691" s="1"/>
      <c r="D1691" s="57"/>
      <c r="E1691" s="57"/>
      <c r="F1691" s="57"/>
    </row>
    <row r="1692" spans="1:6" s="56" customFormat="1" ht="76.5">
      <c r="A1692" s="74"/>
      <c r="B1692" s="163" t="s">
        <v>1864</v>
      </c>
      <c r="C1692" s="1"/>
      <c r="D1692" s="57"/>
      <c r="E1692" s="57"/>
      <c r="F1692" s="57"/>
    </row>
    <row r="1693" spans="1:6" s="56" customFormat="1" ht="76.5">
      <c r="A1693" s="74"/>
      <c r="B1693" s="164" t="s">
        <v>1861</v>
      </c>
      <c r="C1693" s="1"/>
      <c r="D1693" s="57"/>
      <c r="E1693" s="189"/>
      <c r="F1693" s="189"/>
    </row>
    <row r="1694" spans="1:6" s="56" customFormat="1" ht="25.5">
      <c r="A1694" s="74"/>
      <c r="B1694" s="164" t="s">
        <v>192</v>
      </c>
      <c r="C1694" s="1"/>
      <c r="D1694" s="57"/>
      <c r="E1694" s="57"/>
      <c r="F1694" s="57"/>
    </row>
    <row r="1695" spans="1:6" s="56" customFormat="1" ht="38.25">
      <c r="A1695" s="74"/>
      <c r="B1695" s="164" t="s">
        <v>193</v>
      </c>
      <c r="C1695" s="1"/>
      <c r="D1695" s="57"/>
      <c r="E1695" s="57"/>
      <c r="F1695" s="57"/>
    </row>
    <row r="1696" spans="1:6" s="56" customFormat="1" ht="38.25">
      <c r="A1696" s="74"/>
      <c r="B1696" s="164" t="s">
        <v>194</v>
      </c>
      <c r="C1696" s="1"/>
      <c r="D1696" s="57"/>
      <c r="E1696" s="57"/>
      <c r="F1696" s="57"/>
    </row>
    <row r="1697" spans="1:22" s="56" customFormat="1" ht="51">
      <c r="A1697" s="74"/>
      <c r="B1697" s="164" t="s">
        <v>195</v>
      </c>
      <c r="C1697" s="1"/>
      <c r="D1697" s="57"/>
      <c r="E1697" s="57"/>
      <c r="F1697" s="57"/>
    </row>
    <row r="1698" spans="1:22" s="56" customFormat="1">
      <c r="A1698" s="74"/>
      <c r="B1698" s="164" t="s">
        <v>196</v>
      </c>
      <c r="C1698" s="1"/>
      <c r="D1698" s="57"/>
      <c r="E1698" s="189"/>
      <c r="F1698" s="189"/>
    </row>
    <row r="1699" spans="1:22" s="56" customFormat="1">
      <c r="A1699" s="74"/>
      <c r="B1699" s="164" t="s">
        <v>197</v>
      </c>
      <c r="C1699" s="1" t="s">
        <v>24</v>
      </c>
      <c r="D1699" s="189">
        <v>3</v>
      </c>
      <c r="E1699" s="57"/>
      <c r="F1699" s="57">
        <f>D1699*E1699</f>
        <v>0</v>
      </c>
    </row>
    <row r="1700" spans="1:22" s="56" customFormat="1">
      <c r="A1700" s="74"/>
      <c r="B1700" s="24"/>
      <c r="C1700" s="1"/>
      <c r="D1700" s="57"/>
      <c r="E1700" s="189"/>
      <c r="F1700" s="189"/>
    </row>
    <row r="1701" spans="1:22" s="56" customFormat="1" ht="140.25">
      <c r="A1701" s="74" t="s">
        <v>1949</v>
      </c>
      <c r="B1701" s="24" t="s">
        <v>146</v>
      </c>
      <c r="C1701" s="1" t="s">
        <v>5</v>
      </c>
      <c r="D1701" s="57">
        <v>21</v>
      </c>
      <c r="E1701" s="57"/>
      <c r="F1701" s="57">
        <f>D1701*E1701</f>
        <v>0</v>
      </c>
    </row>
    <row r="1702" spans="1:22" s="56" customFormat="1">
      <c r="A1702" s="74"/>
      <c r="B1702" s="24"/>
      <c r="C1702" s="1"/>
      <c r="D1702" s="57"/>
      <c r="E1702" s="57"/>
      <c r="F1702" s="57"/>
    </row>
    <row r="1703" spans="1:22" s="56" customFormat="1" ht="153">
      <c r="A1703" s="74" t="s">
        <v>1950</v>
      </c>
      <c r="B1703" s="24" t="s">
        <v>168</v>
      </c>
      <c r="C1703" s="1" t="s">
        <v>47</v>
      </c>
      <c r="D1703" s="57">
        <v>457</v>
      </c>
      <c r="E1703" s="57"/>
      <c r="F1703" s="57">
        <f>D1703*E1703</f>
        <v>0</v>
      </c>
    </row>
    <row r="1704" spans="1:22" s="56" customFormat="1">
      <c r="A1704" s="74"/>
      <c r="B1704" s="24"/>
      <c r="C1704" s="1"/>
      <c r="D1704" s="57"/>
      <c r="E1704" s="57"/>
      <c r="F1704" s="57"/>
    </row>
    <row r="1705" spans="1:22" s="56" customFormat="1" ht="38.25">
      <c r="A1705" s="74" t="s">
        <v>1951</v>
      </c>
      <c r="B1705" s="24" t="s">
        <v>176</v>
      </c>
      <c r="C1705" s="1" t="s">
        <v>47</v>
      </c>
      <c r="D1705" s="57">
        <v>457</v>
      </c>
      <c r="E1705" s="57"/>
      <c r="F1705" s="57">
        <f>D1705*E1705</f>
        <v>0</v>
      </c>
    </row>
    <row r="1706" spans="1:22" s="3" customFormat="1" ht="12.75" customHeight="1" thickBot="1">
      <c r="A1706" s="74"/>
      <c r="B1706" s="177"/>
      <c r="C1706" s="1"/>
      <c r="D1706" s="57"/>
      <c r="E1706" s="57"/>
      <c r="F1706" s="57"/>
    </row>
    <row r="1707" spans="1:22" s="35" customFormat="1" ht="15" customHeight="1" thickTop="1" thickBot="1">
      <c r="A1707" s="60" t="str">
        <f>A1614</f>
        <v>1.16</v>
      </c>
      <c r="B1707" s="61" t="str">
        <f>B1614</f>
        <v>KANAL SKG-19</v>
      </c>
      <c r="C1707" s="49"/>
      <c r="D1707" s="50"/>
      <c r="E1707" s="337"/>
      <c r="F1707" s="337">
        <f>SUM(F1615:F1706)</f>
        <v>0</v>
      </c>
      <c r="G1707" s="3"/>
      <c r="H1707" s="3"/>
      <c r="I1707" s="3"/>
      <c r="J1707" s="3"/>
      <c r="K1707" s="3"/>
      <c r="L1707" s="3"/>
      <c r="M1707" s="3"/>
      <c r="N1707" s="3"/>
      <c r="O1707" s="3"/>
      <c r="P1707" s="3"/>
      <c r="Q1707" s="3"/>
      <c r="R1707" s="3"/>
      <c r="S1707" s="3"/>
      <c r="T1707" s="3"/>
      <c r="U1707" s="3"/>
      <c r="V1707" s="3"/>
    </row>
    <row r="1708" spans="1:22" s="3" customFormat="1" ht="13.5" thickTop="1">
      <c r="A1708" s="13"/>
      <c r="B1708" s="178"/>
      <c r="C1708" s="179"/>
      <c r="D1708" s="180"/>
      <c r="E1708" s="180"/>
      <c r="F1708" s="180"/>
    </row>
    <row r="1709" spans="1:22" s="172" customFormat="1" ht="15">
      <c r="A1709" s="168" t="s">
        <v>1952</v>
      </c>
      <c r="B1709" s="169" t="s">
        <v>664</v>
      </c>
      <c r="C1709" s="170"/>
      <c r="D1709" s="338"/>
      <c r="E1709" s="338"/>
      <c r="F1709" s="338"/>
      <c r="G1709" s="174"/>
      <c r="H1709" s="174"/>
      <c r="I1709" s="174"/>
      <c r="J1709" s="174"/>
      <c r="K1709" s="174"/>
      <c r="L1709" s="174"/>
      <c r="M1709" s="174"/>
      <c r="N1709" s="174"/>
      <c r="O1709" s="174"/>
      <c r="P1709" s="174"/>
      <c r="Q1709" s="174"/>
      <c r="R1709" s="174"/>
      <c r="S1709" s="174"/>
      <c r="T1709" s="174"/>
      <c r="U1709" s="174"/>
      <c r="V1709" s="174"/>
    </row>
    <row r="1710" spans="1:22" s="3" customFormat="1">
      <c r="A1710" s="74"/>
      <c r="B1710" s="11"/>
      <c r="C1710" s="1"/>
      <c r="D1710" s="57"/>
      <c r="E1710" s="57"/>
      <c r="F1710" s="57"/>
    </row>
    <row r="1711" spans="1:22" s="3" customFormat="1" ht="51">
      <c r="A1711" s="74" t="s">
        <v>1953</v>
      </c>
      <c r="B1711" s="11" t="s">
        <v>148</v>
      </c>
      <c r="C1711" s="1" t="s">
        <v>47</v>
      </c>
      <c r="D1711" s="57">
        <v>136</v>
      </c>
      <c r="E1711" s="57"/>
      <c r="F1711" s="57">
        <f>D1711*E1711</f>
        <v>0</v>
      </c>
    </row>
    <row r="1712" spans="1:22" s="56" customFormat="1">
      <c r="A1712" s="74"/>
      <c r="B1712" s="11"/>
      <c r="C1712" s="1"/>
      <c r="D1712" s="57"/>
      <c r="E1712" s="57"/>
      <c r="F1712" s="57"/>
    </row>
    <row r="1713" spans="1:6" s="56" customFormat="1" ht="76.5">
      <c r="A1713" s="74" t="s">
        <v>1954</v>
      </c>
      <c r="B1713" s="11" t="s">
        <v>665</v>
      </c>
      <c r="C1713" s="1" t="s">
        <v>53</v>
      </c>
      <c r="D1713" s="57">
        <v>41</v>
      </c>
      <c r="E1713" s="57"/>
      <c r="F1713" s="57"/>
    </row>
    <row r="1714" spans="1:6" s="3" customFormat="1" ht="14.25">
      <c r="A1714" s="69"/>
      <c r="B1714" s="160" t="s">
        <v>54</v>
      </c>
      <c r="C1714" s="1" t="s">
        <v>53</v>
      </c>
      <c r="D1714" s="57">
        <f>D1713*0.9</f>
        <v>36.9</v>
      </c>
      <c r="E1714" s="57"/>
      <c r="F1714" s="57">
        <f>D1714*E1714</f>
        <v>0</v>
      </c>
    </row>
    <row r="1715" spans="1:6" s="3" customFormat="1" ht="14.25">
      <c r="A1715" s="69"/>
      <c r="B1715" s="161" t="s">
        <v>62</v>
      </c>
      <c r="C1715" s="1" t="s">
        <v>53</v>
      </c>
      <c r="D1715" s="57">
        <f>D1713*0.1</f>
        <v>4.1000000000000005</v>
      </c>
      <c r="E1715" s="57"/>
      <c r="F1715" s="57">
        <f>D1715*E1715</f>
        <v>0</v>
      </c>
    </row>
    <row r="1716" spans="1:6" s="56" customFormat="1">
      <c r="A1716" s="74"/>
      <c r="B1716" s="11"/>
      <c r="C1716" s="1"/>
      <c r="D1716" s="57"/>
      <c r="E1716" s="57"/>
      <c r="F1716" s="57"/>
    </row>
    <row r="1717" spans="1:6" s="56" customFormat="1" ht="76.5">
      <c r="A1717" s="74" t="s">
        <v>1955</v>
      </c>
      <c r="B1717" s="11" t="s">
        <v>681</v>
      </c>
      <c r="C1717" s="1" t="s">
        <v>53</v>
      </c>
      <c r="D1717" s="57">
        <v>207</v>
      </c>
      <c r="E1717" s="57"/>
      <c r="F1717" s="57"/>
    </row>
    <row r="1718" spans="1:6" s="3" customFormat="1" ht="14.25">
      <c r="A1718" s="69"/>
      <c r="B1718" s="160" t="s">
        <v>54</v>
      </c>
      <c r="C1718" s="1" t="s">
        <v>53</v>
      </c>
      <c r="D1718" s="57">
        <f>D1717*0.9</f>
        <v>186.3</v>
      </c>
      <c r="E1718" s="57"/>
      <c r="F1718" s="57">
        <f>D1718*E1718</f>
        <v>0</v>
      </c>
    </row>
    <row r="1719" spans="1:6" s="3" customFormat="1" ht="14.25">
      <c r="A1719" s="69"/>
      <c r="B1719" s="161" t="s">
        <v>62</v>
      </c>
      <c r="C1719" s="1" t="s">
        <v>53</v>
      </c>
      <c r="D1719" s="57">
        <f>D1717*0.1</f>
        <v>20.700000000000003</v>
      </c>
      <c r="E1719" s="57"/>
      <c r="F1719" s="57">
        <f>D1719*E1719</f>
        <v>0</v>
      </c>
    </row>
    <row r="1720" spans="1:6" s="3" customFormat="1">
      <c r="A1720" s="69"/>
      <c r="B1720" s="161"/>
      <c r="C1720" s="1"/>
      <c r="D1720" s="57"/>
      <c r="E1720" s="57"/>
      <c r="F1720" s="57"/>
    </row>
    <row r="1721" spans="1:6" s="56" customFormat="1" ht="51">
      <c r="A1721" s="74" t="s">
        <v>1956</v>
      </c>
      <c r="B1721" s="11" t="s">
        <v>682</v>
      </c>
      <c r="C1721" s="1" t="s">
        <v>55</v>
      </c>
      <c r="D1721" s="57">
        <v>522</v>
      </c>
      <c r="E1721" s="57"/>
      <c r="F1721" s="57">
        <f>D1721*E1721</f>
        <v>0</v>
      </c>
    </row>
    <row r="1722" spans="1:6" s="56" customFormat="1">
      <c r="A1722" s="74"/>
      <c r="B1722" s="11"/>
      <c r="C1722" s="1"/>
      <c r="D1722" s="57"/>
      <c r="E1722" s="57"/>
      <c r="F1722" s="57"/>
    </row>
    <row r="1723" spans="1:6" s="56" customFormat="1" ht="38.25">
      <c r="A1723" s="74" t="s">
        <v>1957</v>
      </c>
      <c r="B1723" s="11" t="s">
        <v>72</v>
      </c>
      <c r="C1723" s="1" t="s">
        <v>55</v>
      </c>
      <c r="D1723" s="57">
        <v>136</v>
      </c>
      <c r="E1723" s="57"/>
      <c r="F1723" s="57">
        <f>D1723*E1723</f>
        <v>0</v>
      </c>
    </row>
    <row r="1724" spans="1:6" s="56" customFormat="1">
      <c r="A1724" s="69"/>
      <c r="B1724" s="11"/>
      <c r="C1724" s="1"/>
      <c r="D1724" s="57"/>
      <c r="E1724" s="57"/>
      <c r="F1724" s="57"/>
    </row>
    <row r="1725" spans="1:6" s="56" customFormat="1" ht="51">
      <c r="A1725" s="74" t="s">
        <v>1958</v>
      </c>
      <c r="B1725" s="11" t="s">
        <v>162</v>
      </c>
      <c r="C1725" s="1" t="s">
        <v>53</v>
      </c>
      <c r="D1725" s="57">
        <v>61</v>
      </c>
      <c r="E1725" s="57"/>
      <c r="F1725" s="57">
        <f>D1725*E1725</f>
        <v>0</v>
      </c>
    </row>
    <row r="1726" spans="1:6" s="56" customFormat="1">
      <c r="A1726" s="74"/>
      <c r="B1726" s="11"/>
      <c r="C1726" s="1"/>
      <c r="D1726" s="57"/>
      <c r="E1726" s="57"/>
      <c r="F1726" s="57"/>
    </row>
    <row r="1727" spans="1:6" s="3" customFormat="1" ht="76.5">
      <c r="A1727" s="74" t="s">
        <v>1959</v>
      </c>
      <c r="B1727" s="24" t="s">
        <v>145</v>
      </c>
      <c r="C1727" s="1" t="s">
        <v>47</v>
      </c>
      <c r="D1727" s="55">
        <v>136</v>
      </c>
      <c r="E1727" s="57"/>
      <c r="F1727" s="57">
        <f>D1727*E1727</f>
        <v>0</v>
      </c>
    </row>
    <row r="1728" spans="1:6" s="56" customFormat="1">
      <c r="A1728" s="69"/>
      <c r="B1728" s="24"/>
      <c r="C1728" s="1"/>
      <c r="D1728" s="57"/>
      <c r="E1728" s="57"/>
      <c r="F1728" s="57"/>
    </row>
    <row r="1729" spans="1:6" s="56" customFormat="1" ht="76.5">
      <c r="A1729" s="74" t="s">
        <v>1960</v>
      </c>
      <c r="B1729" s="11" t="s">
        <v>667</v>
      </c>
      <c r="C1729" s="1" t="s">
        <v>53</v>
      </c>
      <c r="D1729" s="57">
        <v>146</v>
      </c>
      <c r="E1729" s="57"/>
      <c r="F1729" s="57">
        <f>D1729*E1729</f>
        <v>0</v>
      </c>
    </row>
    <row r="1730" spans="1:6" s="56" customFormat="1">
      <c r="A1730" s="74"/>
      <c r="B1730" s="24"/>
      <c r="C1730" s="1"/>
      <c r="D1730" s="57"/>
      <c r="E1730" s="57"/>
      <c r="F1730" s="57"/>
    </row>
    <row r="1731" spans="1:6" s="56" customFormat="1" ht="63.75">
      <c r="A1731" s="74" t="s">
        <v>1961</v>
      </c>
      <c r="B1731" s="11" t="s">
        <v>666</v>
      </c>
      <c r="C1731" s="1" t="s">
        <v>53</v>
      </c>
      <c r="D1731" s="57">
        <v>41</v>
      </c>
      <c r="E1731" s="57"/>
      <c r="F1731" s="57">
        <f>D1731*E1731</f>
        <v>0</v>
      </c>
    </row>
    <row r="1732" spans="1:6" s="56" customFormat="1">
      <c r="A1732" s="69"/>
      <c r="B1732" s="11"/>
      <c r="C1732" s="1"/>
      <c r="D1732" s="57"/>
      <c r="E1732" s="57"/>
      <c r="F1732" s="57"/>
    </row>
    <row r="1733" spans="1:6" s="56" customFormat="1" ht="216.75">
      <c r="A1733" s="74" t="s">
        <v>1962</v>
      </c>
      <c r="B1733" s="24" t="s">
        <v>892</v>
      </c>
      <c r="C1733" s="1" t="s">
        <v>5</v>
      </c>
      <c r="D1733" s="57">
        <v>4</v>
      </c>
      <c r="E1733" s="57"/>
      <c r="F1733" s="57">
        <f>D1733*E1733</f>
        <v>0</v>
      </c>
    </row>
    <row r="1734" spans="1:6" s="56" customFormat="1">
      <c r="A1734" s="74"/>
      <c r="B1734" s="11"/>
      <c r="C1734" s="1"/>
      <c r="D1734" s="57"/>
      <c r="E1734" s="57"/>
      <c r="F1734" s="57"/>
    </row>
    <row r="1735" spans="1:6" s="3" customFormat="1" ht="63.75">
      <c r="A1735" s="74" t="s">
        <v>1963</v>
      </c>
      <c r="B1735" s="24" t="s">
        <v>404</v>
      </c>
      <c r="C1735" s="1" t="s">
        <v>5</v>
      </c>
      <c r="D1735" s="55">
        <v>1</v>
      </c>
      <c r="E1735" s="57"/>
      <c r="F1735" s="57">
        <f>D1735*E1735</f>
        <v>0</v>
      </c>
    </row>
    <row r="1736" spans="1:6" s="56" customFormat="1">
      <c r="A1736" s="74"/>
      <c r="B1736" s="11"/>
      <c r="C1736" s="1"/>
      <c r="D1736" s="57"/>
      <c r="E1736" s="57"/>
      <c r="F1736" s="57"/>
    </row>
    <row r="1737" spans="1:6" s="3" customFormat="1" ht="63.75">
      <c r="A1737" s="74" t="s">
        <v>1964</v>
      </c>
      <c r="B1737" s="24" t="s">
        <v>207</v>
      </c>
      <c r="C1737" s="1" t="s">
        <v>5</v>
      </c>
      <c r="D1737" s="55">
        <v>1</v>
      </c>
      <c r="E1737" s="57"/>
      <c r="F1737" s="57">
        <f>D1737*E1737</f>
        <v>0</v>
      </c>
    </row>
    <row r="1738" spans="1:6" s="56" customFormat="1">
      <c r="A1738" s="69"/>
      <c r="B1738" s="75"/>
      <c r="C1738" s="1"/>
      <c r="D1738" s="57"/>
      <c r="E1738" s="189"/>
      <c r="F1738" s="189"/>
    </row>
    <row r="1739" spans="1:6" s="56" customFormat="1">
      <c r="A1739" s="74" t="s">
        <v>1965</v>
      </c>
      <c r="B1739" s="24" t="s">
        <v>183</v>
      </c>
      <c r="C1739" s="1"/>
      <c r="D1739" s="57"/>
      <c r="E1739" s="189"/>
      <c r="F1739" s="189"/>
    </row>
    <row r="1740" spans="1:6" s="56" customFormat="1">
      <c r="A1740" s="74"/>
      <c r="B1740" s="164" t="s">
        <v>186</v>
      </c>
      <c r="C1740" s="1"/>
      <c r="D1740" s="57"/>
      <c r="E1740" s="189"/>
      <c r="F1740" s="189"/>
    </row>
    <row r="1741" spans="1:6" s="56" customFormat="1" ht="25.5">
      <c r="A1741" s="74"/>
      <c r="B1741" s="163" t="s">
        <v>187</v>
      </c>
      <c r="C1741" s="1"/>
      <c r="D1741" s="57"/>
      <c r="E1741" s="189"/>
      <c r="F1741" s="189"/>
    </row>
    <row r="1742" spans="1:6" s="56" customFormat="1" ht="63.75">
      <c r="A1742" s="74"/>
      <c r="B1742" s="163" t="s">
        <v>188</v>
      </c>
      <c r="C1742" s="1"/>
      <c r="D1742" s="57"/>
      <c r="E1742" s="189"/>
      <c r="F1742" s="189"/>
    </row>
    <row r="1743" spans="1:6" s="56" customFormat="1" ht="89.25">
      <c r="A1743" s="74"/>
      <c r="B1743" s="163" t="s">
        <v>269</v>
      </c>
      <c r="C1743" s="1"/>
      <c r="D1743" s="57"/>
      <c r="E1743" s="189"/>
      <c r="F1743" s="189"/>
    </row>
    <row r="1744" spans="1:6" s="56" customFormat="1" ht="25.5">
      <c r="A1744" s="74"/>
      <c r="B1744" s="163" t="s">
        <v>184</v>
      </c>
      <c r="C1744" s="1"/>
      <c r="D1744" s="57"/>
      <c r="E1744" s="57"/>
      <c r="F1744" s="57"/>
    </row>
    <row r="1745" spans="1:6" s="56" customFormat="1" ht="38.25">
      <c r="A1745" s="74"/>
      <c r="B1745" s="163" t="s">
        <v>185</v>
      </c>
      <c r="C1745" s="1"/>
      <c r="D1745" s="57"/>
      <c r="E1745" s="57"/>
      <c r="F1745" s="57"/>
    </row>
    <row r="1746" spans="1:6" s="3" customFormat="1" ht="89.25">
      <c r="A1746" s="74"/>
      <c r="B1746" s="164" t="s">
        <v>2395</v>
      </c>
      <c r="C1746" s="1"/>
      <c r="D1746" s="55"/>
      <c r="E1746" s="57"/>
      <c r="F1746" s="57"/>
    </row>
    <row r="1747" spans="1:6" s="56" customFormat="1" ht="63.75">
      <c r="A1747" s="74"/>
      <c r="B1747" s="164" t="s">
        <v>191</v>
      </c>
      <c r="C1747" s="1"/>
      <c r="D1747" s="57"/>
      <c r="E1747" s="57"/>
      <c r="F1747" s="57"/>
    </row>
    <row r="1748" spans="1:6" s="56" customFormat="1" ht="76.5">
      <c r="A1748" s="74"/>
      <c r="B1748" s="163" t="s">
        <v>1864</v>
      </c>
      <c r="C1748" s="1"/>
      <c r="D1748" s="57"/>
      <c r="E1748" s="57"/>
      <c r="F1748" s="57"/>
    </row>
    <row r="1749" spans="1:6" s="56" customFormat="1" ht="76.5">
      <c r="A1749" s="74"/>
      <c r="B1749" s="164" t="s">
        <v>1861</v>
      </c>
      <c r="C1749" s="1"/>
      <c r="D1749" s="57"/>
      <c r="E1749" s="189"/>
      <c r="F1749" s="189"/>
    </row>
    <row r="1750" spans="1:6" s="56" customFormat="1" ht="25.5">
      <c r="A1750" s="74"/>
      <c r="B1750" s="164" t="s">
        <v>192</v>
      </c>
      <c r="C1750" s="1"/>
      <c r="D1750" s="57"/>
      <c r="E1750" s="57"/>
      <c r="F1750" s="57"/>
    </row>
    <row r="1751" spans="1:6" s="56" customFormat="1" ht="38.25">
      <c r="A1751" s="74"/>
      <c r="B1751" s="164" t="s">
        <v>193</v>
      </c>
      <c r="C1751" s="1"/>
      <c r="D1751" s="57"/>
      <c r="E1751" s="57"/>
      <c r="F1751" s="57"/>
    </row>
    <row r="1752" spans="1:6" s="56" customFormat="1" ht="38.25">
      <c r="A1752" s="74"/>
      <c r="B1752" s="164" t="s">
        <v>194</v>
      </c>
      <c r="C1752" s="1"/>
      <c r="D1752" s="57"/>
      <c r="E1752" s="57"/>
      <c r="F1752" s="57"/>
    </row>
    <row r="1753" spans="1:6" s="56" customFormat="1" ht="51">
      <c r="A1753" s="74"/>
      <c r="B1753" s="164" t="s">
        <v>195</v>
      </c>
      <c r="C1753" s="1"/>
      <c r="D1753" s="57"/>
      <c r="E1753" s="57"/>
      <c r="F1753" s="57"/>
    </row>
    <row r="1754" spans="1:6" s="56" customFormat="1">
      <c r="A1754" s="74"/>
      <c r="B1754" s="164" t="s">
        <v>196</v>
      </c>
      <c r="C1754" s="1"/>
      <c r="D1754" s="57"/>
      <c r="E1754" s="189"/>
      <c r="F1754" s="189"/>
    </row>
    <row r="1755" spans="1:6" s="56" customFormat="1">
      <c r="A1755" s="74"/>
      <c r="B1755" s="164" t="s">
        <v>197</v>
      </c>
      <c r="C1755" s="1" t="s">
        <v>24</v>
      </c>
      <c r="D1755" s="189">
        <v>2</v>
      </c>
      <c r="E1755" s="57"/>
      <c r="F1755" s="57">
        <f>D1755*E1755</f>
        <v>0</v>
      </c>
    </row>
    <row r="1756" spans="1:6" s="56" customFormat="1">
      <c r="A1756" s="74"/>
      <c r="B1756" s="75"/>
      <c r="C1756" s="1"/>
      <c r="D1756" s="57"/>
      <c r="E1756" s="189"/>
      <c r="F1756" s="189"/>
    </row>
    <row r="1757" spans="1:6" s="56" customFormat="1" ht="140.25">
      <c r="A1757" s="74" t="s">
        <v>1966</v>
      </c>
      <c r="B1757" s="24" t="s">
        <v>146</v>
      </c>
      <c r="C1757" s="1" t="s">
        <v>5</v>
      </c>
      <c r="D1757" s="57">
        <v>4</v>
      </c>
      <c r="E1757" s="57"/>
      <c r="F1757" s="57">
        <f>D1757*E1757</f>
        <v>0</v>
      </c>
    </row>
    <row r="1758" spans="1:6" s="56" customFormat="1">
      <c r="A1758" s="74"/>
      <c r="B1758" s="24"/>
      <c r="C1758" s="1"/>
      <c r="D1758" s="57"/>
      <c r="E1758" s="57"/>
      <c r="F1758" s="57"/>
    </row>
    <row r="1759" spans="1:6" s="56" customFormat="1" ht="153">
      <c r="A1759" s="74" t="s">
        <v>1967</v>
      </c>
      <c r="B1759" s="24" t="s">
        <v>168</v>
      </c>
      <c r="C1759" s="1" t="s">
        <v>47</v>
      </c>
      <c r="D1759" s="57">
        <v>136</v>
      </c>
      <c r="E1759" s="57"/>
      <c r="F1759" s="57">
        <f>D1759*E1759</f>
        <v>0</v>
      </c>
    </row>
    <row r="1760" spans="1:6" s="56" customFormat="1">
      <c r="A1760" s="74"/>
      <c r="B1760" s="24"/>
      <c r="C1760" s="1"/>
      <c r="D1760" s="57"/>
      <c r="E1760" s="57"/>
      <c r="F1760" s="57"/>
    </row>
    <row r="1761" spans="1:22" s="56" customFormat="1" ht="38.25">
      <c r="A1761" s="74" t="s">
        <v>1968</v>
      </c>
      <c r="B1761" s="24" t="s">
        <v>176</v>
      </c>
      <c r="C1761" s="1" t="s">
        <v>47</v>
      </c>
      <c r="D1761" s="57">
        <v>136</v>
      </c>
      <c r="E1761" s="57"/>
      <c r="F1761" s="57">
        <f>D1761*E1761</f>
        <v>0</v>
      </c>
    </row>
    <row r="1762" spans="1:22" s="3" customFormat="1" ht="12.75" customHeight="1" thickBot="1">
      <c r="A1762" s="176"/>
      <c r="B1762" s="177"/>
      <c r="C1762" s="1"/>
      <c r="D1762" s="57"/>
      <c r="E1762" s="57"/>
      <c r="F1762" s="57"/>
    </row>
    <row r="1763" spans="1:22" s="35" customFormat="1" ht="15" customHeight="1" thickTop="1" thickBot="1">
      <c r="A1763" s="60" t="str">
        <f>A1709</f>
        <v>1.17</v>
      </c>
      <c r="B1763" s="61" t="str">
        <f>B1709</f>
        <v>KANAL SKG-20</v>
      </c>
      <c r="C1763" s="49"/>
      <c r="D1763" s="50"/>
      <c r="E1763" s="337"/>
      <c r="F1763" s="337">
        <f>SUM(F1710:F1762)</f>
        <v>0</v>
      </c>
      <c r="G1763" s="3"/>
      <c r="H1763" s="3"/>
      <c r="I1763" s="3"/>
      <c r="J1763" s="3"/>
      <c r="K1763" s="3"/>
      <c r="L1763" s="3"/>
      <c r="M1763" s="3"/>
      <c r="N1763" s="3"/>
      <c r="O1763" s="3"/>
      <c r="P1763" s="3"/>
      <c r="Q1763" s="3"/>
      <c r="R1763" s="3"/>
      <c r="S1763" s="3"/>
      <c r="T1763" s="3"/>
      <c r="U1763" s="3"/>
      <c r="V1763" s="3"/>
    </row>
    <row r="1764" spans="1:22" s="3" customFormat="1" ht="13.5" thickTop="1">
      <c r="A1764" s="13"/>
      <c r="B1764" s="11"/>
      <c r="C1764" s="14"/>
      <c r="D1764" s="36"/>
      <c r="E1764" s="36"/>
      <c r="F1764" s="36"/>
    </row>
    <row r="1765" spans="1:22" s="172" customFormat="1" ht="15">
      <c r="A1765" s="168" t="s">
        <v>637</v>
      </c>
      <c r="B1765" s="169" t="s">
        <v>687</v>
      </c>
      <c r="C1765" s="170"/>
      <c r="D1765" s="338"/>
      <c r="E1765" s="338"/>
      <c r="F1765" s="338"/>
      <c r="G1765" s="174"/>
      <c r="H1765" s="174"/>
      <c r="I1765" s="174"/>
      <c r="J1765" s="174"/>
      <c r="K1765" s="174"/>
      <c r="L1765" s="174"/>
      <c r="M1765" s="174"/>
      <c r="N1765" s="174"/>
      <c r="O1765" s="174"/>
      <c r="P1765" s="174"/>
      <c r="Q1765" s="174"/>
      <c r="R1765" s="174"/>
      <c r="S1765" s="174"/>
      <c r="T1765" s="174"/>
      <c r="U1765" s="174"/>
      <c r="V1765" s="174"/>
    </row>
    <row r="1766" spans="1:22" s="3" customFormat="1">
      <c r="A1766" s="74"/>
      <c r="B1766" s="11"/>
      <c r="C1766" s="1"/>
      <c r="D1766" s="57"/>
      <c r="E1766" s="57"/>
      <c r="F1766" s="57"/>
    </row>
    <row r="1767" spans="1:22" s="3" customFormat="1" ht="51">
      <c r="A1767" s="74" t="s">
        <v>639</v>
      </c>
      <c r="B1767" s="11" t="s">
        <v>148</v>
      </c>
      <c r="C1767" s="1" t="s">
        <v>47</v>
      </c>
      <c r="D1767" s="57">
        <v>184</v>
      </c>
      <c r="E1767" s="57"/>
      <c r="F1767" s="57">
        <f>D1767*E1767</f>
        <v>0</v>
      </c>
    </row>
    <row r="1768" spans="1:22" s="3" customFormat="1">
      <c r="A1768" s="74"/>
      <c r="B1768" s="11"/>
      <c r="C1768" s="1"/>
      <c r="D1768" s="57"/>
      <c r="E1768" s="57"/>
      <c r="F1768" s="57"/>
    </row>
    <row r="1769" spans="1:22" s="56" customFormat="1" ht="38.25">
      <c r="A1769" s="74" t="s">
        <v>640</v>
      </c>
      <c r="B1769" s="11" t="s">
        <v>91</v>
      </c>
      <c r="C1769" s="1" t="s">
        <v>47</v>
      </c>
      <c r="D1769" s="57">
        <v>127</v>
      </c>
      <c r="E1769" s="57"/>
      <c r="F1769" s="57">
        <f>D1769*E1769</f>
        <v>0</v>
      </c>
    </row>
    <row r="1770" spans="1:22" s="56" customFormat="1">
      <c r="A1770" s="74"/>
      <c r="B1770" s="11"/>
      <c r="C1770" s="1"/>
      <c r="D1770" s="57"/>
      <c r="E1770" s="57"/>
      <c r="F1770" s="57"/>
    </row>
    <row r="1771" spans="1:22" s="56" customFormat="1" ht="76.5">
      <c r="A1771" s="74" t="s">
        <v>641</v>
      </c>
      <c r="B1771" s="11" t="s">
        <v>189</v>
      </c>
      <c r="C1771" s="1" t="s">
        <v>55</v>
      </c>
      <c r="D1771" s="57">
        <v>64</v>
      </c>
      <c r="E1771" s="57"/>
      <c r="F1771" s="57">
        <f>D1771*E1771</f>
        <v>0</v>
      </c>
    </row>
    <row r="1772" spans="1:22" s="56" customFormat="1">
      <c r="A1772" s="74"/>
      <c r="B1772" s="11"/>
      <c r="C1772" s="1"/>
      <c r="D1772" s="57"/>
      <c r="E1772" s="57"/>
      <c r="F1772" s="57"/>
    </row>
    <row r="1773" spans="1:22" s="56" customFormat="1" ht="89.25">
      <c r="A1773" s="74" t="s">
        <v>642</v>
      </c>
      <c r="B1773" s="11" t="s">
        <v>253</v>
      </c>
      <c r="C1773" s="1" t="s">
        <v>53</v>
      </c>
      <c r="D1773" s="57">
        <v>295</v>
      </c>
      <c r="E1773" s="57"/>
      <c r="F1773" s="57"/>
    </row>
    <row r="1774" spans="1:22" s="3" customFormat="1" ht="14.25">
      <c r="A1774" s="74"/>
      <c r="B1774" s="160" t="s">
        <v>54</v>
      </c>
      <c r="C1774" s="1" t="s">
        <v>53</v>
      </c>
      <c r="D1774" s="57">
        <f>D1773*0.9</f>
        <v>265.5</v>
      </c>
      <c r="E1774" s="57"/>
      <c r="F1774" s="57">
        <f>D1774*E1774</f>
        <v>0</v>
      </c>
    </row>
    <row r="1775" spans="1:22" s="3" customFormat="1" ht="14.25">
      <c r="A1775" s="69"/>
      <c r="B1775" s="161" t="s">
        <v>62</v>
      </c>
      <c r="C1775" s="1" t="s">
        <v>53</v>
      </c>
      <c r="D1775" s="57">
        <f>D1773*0.1</f>
        <v>29.5</v>
      </c>
      <c r="E1775" s="57"/>
      <c r="F1775" s="57">
        <f>D1775*E1775</f>
        <v>0</v>
      </c>
    </row>
    <row r="1776" spans="1:22" s="56" customFormat="1">
      <c r="A1776" s="74"/>
      <c r="B1776" s="11"/>
      <c r="C1776" s="1"/>
      <c r="D1776" s="57"/>
      <c r="E1776" s="57"/>
      <c r="F1776" s="57"/>
    </row>
    <row r="1777" spans="1:6" s="56" customFormat="1" ht="51">
      <c r="A1777" s="74" t="s">
        <v>643</v>
      </c>
      <c r="B1777" s="11" t="s">
        <v>254</v>
      </c>
      <c r="C1777" s="1" t="s">
        <v>55</v>
      </c>
      <c r="D1777" s="57">
        <v>626</v>
      </c>
      <c r="E1777" s="57"/>
      <c r="F1777" s="57">
        <f>D1777*E1777</f>
        <v>0</v>
      </c>
    </row>
    <row r="1778" spans="1:6" s="56" customFormat="1">
      <c r="A1778" s="74"/>
      <c r="B1778" s="11"/>
      <c r="C1778" s="1"/>
      <c r="D1778" s="57"/>
      <c r="E1778" s="57"/>
      <c r="F1778" s="57"/>
    </row>
    <row r="1779" spans="1:6" s="56" customFormat="1" ht="38.25">
      <c r="A1779" s="74" t="s">
        <v>644</v>
      </c>
      <c r="B1779" s="11" t="s">
        <v>72</v>
      </c>
      <c r="C1779" s="1" t="s">
        <v>55</v>
      </c>
      <c r="D1779" s="57">
        <v>184</v>
      </c>
      <c r="E1779" s="57"/>
      <c r="F1779" s="57">
        <f>D1779*E1779</f>
        <v>0</v>
      </c>
    </row>
    <row r="1780" spans="1:6" s="56" customFormat="1">
      <c r="A1780" s="74"/>
      <c r="B1780" s="11"/>
      <c r="C1780" s="1"/>
      <c r="D1780" s="57"/>
      <c r="E1780" s="57"/>
      <c r="F1780" s="57"/>
    </row>
    <row r="1781" spans="1:6" s="56" customFormat="1" ht="51">
      <c r="A1781" s="74" t="s">
        <v>645</v>
      </c>
      <c r="B1781" s="11" t="s">
        <v>162</v>
      </c>
      <c r="C1781" s="1" t="s">
        <v>53</v>
      </c>
      <c r="D1781" s="57">
        <v>83</v>
      </c>
      <c r="E1781" s="57"/>
      <c r="F1781" s="57">
        <f>D1781*E1781</f>
        <v>0</v>
      </c>
    </row>
    <row r="1782" spans="1:6" s="56" customFormat="1">
      <c r="A1782" s="74"/>
      <c r="B1782" s="11"/>
      <c r="C1782" s="1"/>
      <c r="D1782" s="57"/>
      <c r="E1782" s="57"/>
      <c r="F1782" s="57"/>
    </row>
    <row r="1783" spans="1:6" s="3" customFormat="1" ht="76.5">
      <c r="A1783" s="74" t="s">
        <v>646</v>
      </c>
      <c r="B1783" s="24" t="s">
        <v>145</v>
      </c>
      <c r="C1783" s="1" t="s">
        <v>47</v>
      </c>
      <c r="D1783" s="55">
        <v>184</v>
      </c>
      <c r="E1783" s="57"/>
      <c r="F1783" s="57">
        <f>D1783*E1783</f>
        <v>0</v>
      </c>
    </row>
    <row r="1784" spans="1:6" s="56" customFormat="1">
      <c r="A1784" s="74"/>
      <c r="B1784" s="11"/>
      <c r="C1784" s="1"/>
      <c r="D1784" s="57"/>
      <c r="E1784" s="57"/>
      <c r="F1784" s="57"/>
    </row>
    <row r="1785" spans="1:6" s="56" customFormat="1" ht="76.5">
      <c r="A1785" s="74" t="s">
        <v>647</v>
      </c>
      <c r="B1785" s="11" t="s">
        <v>1863</v>
      </c>
      <c r="C1785" s="1" t="s">
        <v>53</v>
      </c>
      <c r="D1785" s="57">
        <v>201</v>
      </c>
      <c r="E1785" s="57"/>
      <c r="F1785" s="57">
        <f>D1785*E1785</f>
        <v>0</v>
      </c>
    </row>
    <row r="1786" spans="1:6" s="56" customFormat="1">
      <c r="A1786" s="74"/>
      <c r="B1786" s="24"/>
      <c r="C1786" s="1"/>
      <c r="D1786" s="57"/>
      <c r="E1786" s="57"/>
      <c r="F1786" s="57"/>
    </row>
    <row r="1787" spans="1:6" s="56" customFormat="1" ht="89.25">
      <c r="A1787" s="74" t="s">
        <v>648</v>
      </c>
      <c r="B1787" s="24" t="s">
        <v>1860</v>
      </c>
      <c r="C1787" s="1" t="s">
        <v>53</v>
      </c>
      <c r="D1787" s="57">
        <v>12</v>
      </c>
      <c r="E1787" s="57"/>
      <c r="F1787" s="57">
        <f>D1787*E1787</f>
        <v>0</v>
      </c>
    </row>
    <row r="1788" spans="1:6" s="56" customFormat="1">
      <c r="A1788" s="74"/>
      <c r="B1788" s="24"/>
      <c r="C1788" s="1"/>
      <c r="D1788" s="57"/>
      <c r="E1788" s="57"/>
      <c r="F1788" s="57"/>
    </row>
    <row r="1789" spans="1:6" s="56" customFormat="1" ht="216.75">
      <c r="A1789" s="74" t="s">
        <v>649</v>
      </c>
      <c r="B1789" s="24" t="s">
        <v>892</v>
      </c>
      <c r="C1789" s="1" t="s">
        <v>5</v>
      </c>
      <c r="D1789" s="57">
        <v>11</v>
      </c>
      <c r="E1789" s="57"/>
      <c r="F1789" s="57">
        <f>D1789*E1789</f>
        <v>0</v>
      </c>
    </row>
    <row r="1790" spans="1:6" s="56" customFormat="1">
      <c r="A1790" s="74"/>
      <c r="B1790" s="24"/>
      <c r="C1790" s="1"/>
      <c r="D1790" s="57"/>
      <c r="E1790" s="57"/>
      <c r="F1790" s="57"/>
    </row>
    <row r="1791" spans="1:6" s="56" customFormat="1" ht="38.25">
      <c r="A1791" s="74" t="s">
        <v>650</v>
      </c>
      <c r="B1791" s="24" t="s">
        <v>48</v>
      </c>
      <c r="C1791" s="1" t="s">
        <v>55</v>
      </c>
      <c r="D1791" s="57">
        <v>108</v>
      </c>
      <c r="E1791" s="57"/>
      <c r="F1791" s="57">
        <f>D1791*E1791</f>
        <v>0</v>
      </c>
    </row>
    <row r="1792" spans="1:6" s="56" customFormat="1">
      <c r="A1792" s="74"/>
      <c r="B1792" s="24"/>
      <c r="C1792" s="1"/>
      <c r="D1792" s="57"/>
      <c r="E1792" s="57"/>
      <c r="F1792" s="57"/>
    </row>
    <row r="1793" spans="1:6" s="56" customFormat="1" ht="51">
      <c r="A1793" s="74" t="s">
        <v>651</v>
      </c>
      <c r="B1793" s="24" t="s">
        <v>100</v>
      </c>
      <c r="C1793" s="1" t="s">
        <v>55</v>
      </c>
      <c r="D1793" s="57">
        <v>108</v>
      </c>
      <c r="E1793" s="57"/>
      <c r="F1793" s="57">
        <f>D1793*E1793</f>
        <v>0</v>
      </c>
    </row>
    <row r="1794" spans="1:6" s="56" customFormat="1">
      <c r="A1794" s="74"/>
      <c r="B1794" s="24"/>
      <c r="C1794" s="1"/>
      <c r="D1794" s="57"/>
      <c r="E1794" s="57"/>
      <c r="F1794" s="57"/>
    </row>
    <row r="1795" spans="1:6" s="56" customFormat="1" ht="51">
      <c r="A1795" s="74" t="s">
        <v>652</v>
      </c>
      <c r="B1795" s="24" t="s">
        <v>63</v>
      </c>
      <c r="C1795" s="1" t="s">
        <v>55</v>
      </c>
      <c r="D1795" s="57">
        <v>191</v>
      </c>
      <c r="E1795" s="57"/>
      <c r="F1795" s="57">
        <f>D1795*E1795</f>
        <v>0</v>
      </c>
    </row>
    <row r="1796" spans="1:6" s="56" customFormat="1">
      <c r="A1796" s="74"/>
      <c r="B1796" s="24"/>
      <c r="C1796" s="1"/>
      <c r="D1796" s="57"/>
      <c r="E1796" s="57"/>
      <c r="F1796" s="57"/>
    </row>
    <row r="1797" spans="1:6" s="56" customFormat="1" ht="51">
      <c r="A1797" s="74" t="s">
        <v>653</v>
      </c>
      <c r="B1797" s="24" t="s">
        <v>101</v>
      </c>
      <c r="C1797" s="1" t="s">
        <v>55</v>
      </c>
      <c r="D1797" s="57">
        <v>191</v>
      </c>
      <c r="E1797" s="57"/>
      <c r="F1797" s="57">
        <f>D1797*E1797</f>
        <v>0</v>
      </c>
    </row>
    <row r="1798" spans="1:6" s="56" customFormat="1">
      <c r="A1798" s="74"/>
      <c r="B1798" s="11"/>
      <c r="C1798" s="1"/>
      <c r="D1798" s="57"/>
      <c r="E1798" s="57"/>
      <c r="F1798" s="57"/>
    </row>
    <row r="1799" spans="1:6" s="3" customFormat="1" ht="63.75">
      <c r="A1799" s="74" t="s">
        <v>654</v>
      </c>
      <c r="B1799" s="24" t="s">
        <v>404</v>
      </c>
      <c r="C1799" s="1" t="s">
        <v>5</v>
      </c>
      <c r="D1799" s="55">
        <v>6</v>
      </c>
      <c r="E1799" s="57"/>
      <c r="F1799" s="57">
        <f>D1799*E1799</f>
        <v>0</v>
      </c>
    </row>
    <row r="1800" spans="1:6" s="56" customFormat="1">
      <c r="A1800" s="74"/>
      <c r="B1800" s="11"/>
      <c r="C1800" s="1"/>
      <c r="D1800" s="57"/>
      <c r="E1800" s="57"/>
      <c r="F1800" s="57"/>
    </row>
    <row r="1801" spans="1:6" s="3" customFormat="1" ht="63.75">
      <c r="A1801" s="74" t="s">
        <v>655</v>
      </c>
      <c r="B1801" s="24" t="s">
        <v>207</v>
      </c>
      <c r="C1801" s="1" t="s">
        <v>5</v>
      </c>
      <c r="D1801" s="55">
        <v>3</v>
      </c>
      <c r="E1801" s="57"/>
      <c r="F1801" s="57">
        <f>D1801*E1801</f>
        <v>0</v>
      </c>
    </row>
    <row r="1802" spans="1:6" s="56" customFormat="1" ht="12.75" customHeight="1">
      <c r="A1802" s="74"/>
      <c r="B1802" s="75"/>
      <c r="C1802" s="1"/>
      <c r="D1802" s="189"/>
      <c r="E1802" s="336"/>
      <c r="F1802" s="336"/>
    </row>
    <row r="1803" spans="1:6" s="3" customFormat="1" ht="76.5">
      <c r="A1803" s="74" t="s">
        <v>656</v>
      </c>
      <c r="B1803" s="24" t="s">
        <v>179</v>
      </c>
      <c r="C1803" s="1" t="s">
        <v>47</v>
      </c>
      <c r="D1803" s="189">
        <v>64</v>
      </c>
      <c r="E1803" s="57"/>
      <c r="F1803" s="57">
        <f>D1803*E1803</f>
        <v>0</v>
      </c>
    </row>
    <row r="1804" spans="1:6" s="56" customFormat="1">
      <c r="A1804" s="74"/>
      <c r="B1804" s="11"/>
      <c r="C1804" s="1"/>
      <c r="D1804" s="57"/>
      <c r="E1804" s="57"/>
      <c r="F1804" s="57"/>
    </row>
    <row r="1805" spans="1:6" s="56" customFormat="1" ht="76.5">
      <c r="A1805" s="74" t="s">
        <v>657</v>
      </c>
      <c r="B1805" s="11" t="s">
        <v>745</v>
      </c>
      <c r="C1805" s="1" t="s">
        <v>53</v>
      </c>
      <c r="D1805" s="57">
        <v>37</v>
      </c>
      <c r="E1805" s="57"/>
      <c r="F1805" s="57">
        <f>D1805*E1805</f>
        <v>0</v>
      </c>
    </row>
    <row r="1806" spans="1:6" s="56" customFormat="1">
      <c r="A1806" s="74"/>
      <c r="B1806" s="75"/>
      <c r="C1806" s="1"/>
      <c r="D1806" s="57"/>
      <c r="E1806" s="189"/>
      <c r="F1806" s="189"/>
    </row>
    <row r="1807" spans="1:6" s="56" customFormat="1">
      <c r="A1807" s="74" t="s">
        <v>658</v>
      </c>
      <c r="B1807" s="24" t="s">
        <v>183</v>
      </c>
      <c r="C1807" s="1"/>
      <c r="D1807" s="57"/>
      <c r="E1807" s="189"/>
      <c r="F1807" s="189"/>
    </row>
    <row r="1808" spans="1:6" s="56" customFormat="1">
      <c r="A1808" s="74"/>
      <c r="B1808" s="164" t="s">
        <v>186</v>
      </c>
      <c r="C1808" s="1"/>
      <c r="D1808" s="57"/>
      <c r="E1808" s="189"/>
      <c r="F1808" s="189"/>
    </row>
    <row r="1809" spans="1:6" s="56" customFormat="1" ht="25.5">
      <c r="A1809" s="74"/>
      <c r="B1809" s="163" t="s">
        <v>187</v>
      </c>
      <c r="C1809" s="1"/>
      <c r="D1809" s="57"/>
      <c r="E1809" s="189"/>
      <c r="F1809" s="189"/>
    </row>
    <row r="1810" spans="1:6" s="56" customFormat="1" ht="63.75">
      <c r="A1810" s="74"/>
      <c r="B1810" s="163" t="s">
        <v>188</v>
      </c>
      <c r="C1810" s="1"/>
      <c r="D1810" s="57"/>
      <c r="E1810" s="189"/>
      <c r="F1810" s="189"/>
    </row>
    <row r="1811" spans="1:6" s="56" customFormat="1" ht="89.25">
      <c r="A1811" s="74"/>
      <c r="B1811" s="163" t="s">
        <v>269</v>
      </c>
      <c r="C1811" s="1"/>
      <c r="D1811" s="57"/>
      <c r="E1811" s="189"/>
      <c r="F1811" s="189"/>
    </row>
    <row r="1812" spans="1:6" s="56" customFormat="1" ht="25.5">
      <c r="A1812" s="74"/>
      <c r="B1812" s="163" t="s">
        <v>184</v>
      </c>
      <c r="C1812" s="1"/>
      <c r="D1812" s="57"/>
      <c r="E1812" s="57"/>
      <c r="F1812" s="57"/>
    </row>
    <row r="1813" spans="1:6" s="56" customFormat="1" ht="38.25">
      <c r="A1813" s="74"/>
      <c r="B1813" s="163" t="s">
        <v>185</v>
      </c>
      <c r="C1813" s="1"/>
      <c r="D1813" s="57"/>
      <c r="E1813" s="57"/>
      <c r="F1813" s="57"/>
    </row>
    <row r="1814" spans="1:6" s="3" customFormat="1" ht="89.25">
      <c r="A1814" s="74"/>
      <c r="B1814" s="164" t="s">
        <v>2395</v>
      </c>
      <c r="C1814" s="1"/>
      <c r="D1814" s="55"/>
      <c r="E1814" s="57"/>
      <c r="F1814" s="57"/>
    </row>
    <row r="1815" spans="1:6" s="56" customFormat="1" ht="63.75">
      <c r="A1815" s="74"/>
      <c r="B1815" s="164" t="s">
        <v>191</v>
      </c>
      <c r="C1815" s="1"/>
      <c r="D1815" s="57"/>
      <c r="E1815" s="57"/>
      <c r="F1815" s="57"/>
    </row>
    <row r="1816" spans="1:6" s="56" customFormat="1" ht="76.5">
      <c r="A1816" s="74"/>
      <c r="B1816" s="163" t="s">
        <v>1864</v>
      </c>
      <c r="C1816" s="1"/>
      <c r="D1816" s="57"/>
      <c r="E1816" s="57"/>
      <c r="F1816" s="57"/>
    </row>
    <row r="1817" spans="1:6" s="56" customFormat="1" ht="76.5">
      <c r="A1817" s="74"/>
      <c r="B1817" s="164" t="s">
        <v>1861</v>
      </c>
      <c r="C1817" s="1"/>
      <c r="D1817" s="57"/>
      <c r="E1817" s="189"/>
      <c r="F1817" s="189"/>
    </row>
    <row r="1818" spans="1:6" s="56" customFormat="1" ht="25.5">
      <c r="A1818" s="74"/>
      <c r="B1818" s="164" t="s">
        <v>192</v>
      </c>
      <c r="C1818" s="1"/>
      <c r="D1818" s="57"/>
      <c r="E1818" s="57"/>
      <c r="F1818" s="57"/>
    </row>
    <row r="1819" spans="1:6" s="56" customFormat="1" ht="38.25">
      <c r="A1819" s="74"/>
      <c r="B1819" s="164" t="s">
        <v>193</v>
      </c>
      <c r="C1819" s="1"/>
      <c r="D1819" s="57"/>
      <c r="E1819" s="57"/>
      <c r="F1819" s="57"/>
    </row>
    <row r="1820" spans="1:6" s="56" customFormat="1" ht="38.25">
      <c r="A1820" s="74"/>
      <c r="B1820" s="164" t="s">
        <v>194</v>
      </c>
      <c r="C1820" s="1"/>
      <c r="D1820" s="57"/>
      <c r="E1820" s="57"/>
      <c r="F1820" s="57"/>
    </row>
    <row r="1821" spans="1:6" s="56" customFormat="1" ht="51">
      <c r="A1821" s="74"/>
      <c r="B1821" s="164" t="s">
        <v>195</v>
      </c>
      <c r="C1821" s="1"/>
      <c r="D1821" s="57"/>
      <c r="E1821" s="57"/>
      <c r="F1821" s="57"/>
    </row>
    <row r="1822" spans="1:6" s="56" customFormat="1">
      <c r="A1822" s="74"/>
      <c r="B1822" s="164" t="s">
        <v>196</v>
      </c>
      <c r="C1822" s="1"/>
      <c r="D1822" s="57"/>
      <c r="E1822" s="189"/>
      <c r="F1822" s="189"/>
    </row>
    <row r="1823" spans="1:6" s="56" customFormat="1">
      <c r="A1823" s="74"/>
      <c r="B1823" s="164" t="s">
        <v>197</v>
      </c>
      <c r="C1823" s="1" t="s">
        <v>24</v>
      </c>
      <c r="D1823" s="189">
        <v>4</v>
      </c>
      <c r="E1823" s="57"/>
      <c r="F1823" s="57">
        <f>D1823*E1823</f>
        <v>0</v>
      </c>
    </row>
    <row r="1824" spans="1:6" s="56" customFormat="1">
      <c r="A1824" s="74"/>
      <c r="B1824" s="75"/>
      <c r="C1824" s="1"/>
      <c r="D1824" s="57"/>
      <c r="E1824" s="189"/>
      <c r="F1824" s="189"/>
    </row>
    <row r="1825" spans="1:6" s="56" customFormat="1">
      <c r="A1825" s="74" t="s">
        <v>659</v>
      </c>
      <c r="B1825" s="24" t="s">
        <v>183</v>
      </c>
      <c r="C1825" s="1"/>
      <c r="D1825" s="57"/>
      <c r="E1825" s="189"/>
      <c r="F1825" s="189"/>
    </row>
    <row r="1826" spans="1:6" s="56" customFormat="1">
      <c r="A1826" s="74"/>
      <c r="B1826" s="164" t="s">
        <v>186</v>
      </c>
      <c r="C1826" s="1"/>
      <c r="D1826" s="57"/>
      <c r="E1826" s="189"/>
      <c r="F1826" s="189"/>
    </row>
    <row r="1827" spans="1:6" s="56" customFormat="1" ht="25.5">
      <c r="A1827" s="74"/>
      <c r="B1827" s="163" t="s">
        <v>187</v>
      </c>
      <c r="C1827" s="1"/>
      <c r="D1827" s="57"/>
      <c r="E1827" s="189"/>
      <c r="F1827" s="189"/>
    </row>
    <row r="1828" spans="1:6" s="56" customFormat="1" ht="63.75">
      <c r="A1828" s="74"/>
      <c r="B1828" s="163" t="s">
        <v>188</v>
      </c>
      <c r="C1828" s="1"/>
      <c r="D1828" s="57"/>
      <c r="E1828" s="189"/>
      <c r="F1828" s="189"/>
    </row>
    <row r="1829" spans="1:6" s="56" customFormat="1" ht="89.25">
      <c r="A1829" s="74"/>
      <c r="B1829" s="163" t="s">
        <v>269</v>
      </c>
      <c r="C1829" s="1"/>
      <c r="D1829" s="57"/>
      <c r="E1829" s="189"/>
      <c r="F1829" s="189"/>
    </row>
    <row r="1830" spans="1:6" s="56" customFormat="1" ht="25.5">
      <c r="A1830" s="74"/>
      <c r="B1830" s="163" t="s">
        <v>184</v>
      </c>
      <c r="C1830" s="1"/>
      <c r="D1830" s="57"/>
      <c r="E1830" s="57"/>
      <c r="F1830" s="57"/>
    </row>
    <row r="1831" spans="1:6" s="56" customFormat="1" ht="38.25">
      <c r="A1831" s="74"/>
      <c r="B1831" s="163" t="s">
        <v>185</v>
      </c>
      <c r="C1831" s="1"/>
      <c r="D1831" s="57"/>
      <c r="E1831" s="57"/>
      <c r="F1831" s="57"/>
    </row>
    <row r="1832" spans="1:6" s="3" customFormat="1" ht="76.5">
      <c r="A1832" s="74"/>
      <c r="B1832" s="164" t="s">
        <v>749</v>
      </c>
      <c r="C1832" s="1"/>
      <c r="D1832" s="55"/>
      <c r="E1832" s="57"/>
      <c r="F1832" s="57"/>
    </row>
    <row r="1833" spans="1:6" s="56" customFormat="1" ht="51">
      <c r="A1833" s="74"/>
      <c r="B1833" s="164" t="s">
        <v>2399</v>
      </c>
      <c r="C1833" s="1"/>
      <c r="D1833" s="57"/>
      <c r="E1833" s="57"/>
      <c r="F1833" s="57"/>
    </row>
    <row r="1834" spans="1:6" s="56" customFormat="1" ht="38.25">
      <c r="A1834" s="74"/>
      <c r="B1834" s="164" t="s">
        <v>891</v>
      </c>
      <c r="C1834" s="1"/>
      <c r="D1834" s="57"/>
      <c r="E1834" s="57"/>
      <c r="F1834" s="57"/>
    </row>
    <row r="1835" spans="1:6" s="56" customFormat="1">
      <c r="A1835" s="74"/>
      <c r="B1835" s="164" t="s">
        <v>750</v>
      </c>
      <c r="C1835" s="1"/>
      <c r="D1835" s="57"/>
      <c r="E1835" s="57"/>
      <c r="F1835" s="57"/>
    </row>
    <row r="1836" spans="1:6" s="56" customFormat="1" ht="25.5">
      <c r="A1836" s="74"/>
      <c r="B1836" s="164" t="s">
        <v>751</v>
      </c>
      <c r="C1836" s="1"/>
      <c r="D1836" s="57"/>
      <c r="E1836" s="57"/>
      <c r="F1836" s="57"/>
    </row>
    <row r="1837" spans="1:6" s="56" customFormat="1">
      <c r="A1837" s="74"/>
      <c r="B1837" s="164" t="s">
        <v>752</v>
      </c>
      <c r="C1837" s="1"/>
      <c r="D1837" s="57"/>
      <c r="E1837" s="57"/>
      <c r="F1837" s="57"/>
    </row>
    <row r="1838" spans="1:6" s="56" customFormat="1" ht="38.25">
      <c r="A1838" s="74"/>
      <c r="B1838" s="164" t="s">
        <v>753</v>
      </c>
      <c r="C1838" s="1"/>
      <c r="D1838" s="57"/>
      <c r="E1838" s="57"/>
      <c r="F1838" s="57"/>
    </row>
    <row r="1839" spans="1:6" s="56" customFormat="1">
      <c r="A1839" s="74"/>
      <c r="B1839" s="164" t="s">
        <v>755</v>
      </c>
      <c r="C1839" s="1"/>
      <c r="D1839" s="57"/>
      <c r="E1839" s="57"/>
      <c r="F1839" s="57"/>
    </row>
    <row r="1840" spans="1:6" s="56" customFormat="1">
      <c r="A1840" s="74"/>
      <c r="B1840" s="164" t="s">
        <v>754</v>
      </c>
      <c r="C1840" s="1"/>
      <c r="D1840" s="57"/>
      <c r="E1840" s="57"/>
      <c r="F1840" s="57"/>
    </row>
    <row r="1841" spans="1:6" s="56" customFormat="1">
      <c r="A1841" s="74"/>
      <c r="B1841" s="164" t="s">
        <v>756</v>
      </c>
      <c r="C1841" s="1"/>
      <c r="D1841" s="57"/>
      <c r="E1841" s="57"/>
      <c r="F1841" s="57"/>
    </row>
    <row r="1842" spans="1:6" s="56" customFormat="1">
      <c r="A1842" s="74"/>
      <c r="B1842" s="164" t="s">
        <v>757</v>
      </c>
      <c r="C1842" s="1"/>
      <c r="D1842" s="57"/>
      <c r="E1842" s="57"/>
      <c r="F1842" s="57"/>
    </row>
    <row r="1843" spans="1:6" s="56" customFormat="1" ht="76.5">
      <c r="A1843" s="74"/>
      <c r="B1843" s="163" t="s">
        <v>1864</v>
      </c>
      <c r="C1843" s="1"/>
      <c r="D1843" s="57"/>
      <c r="E1843" s="57"/>
      <c r="F1843" s="57"/>
    </row>
    <row r="1844" spans="1:6" s="56" customFormat="1" ht="76.5">
      <c r="A1844" s="74"/>
      <c r="B1844" s="164" t="s">
        <v>1861</v>
      </c>
      <c r="C1844" s="1"/>
      <c r="D1844" s="57"/>
      <c r="E1844" s="189"/>
      <c r="F1844" s="189"/>
    </row>
    <row r="1845" spans="1:6" s="56" customFormat="1" ht="25.5">
      <c r="A1845" s="74"/>
      <c r="B1845" s="164" t="s">
        <v>192</v>
      </c>
      <c r="C1845" s="1"/>
      <c r="D1845" s="57"/>
      <c r="E1845" s="57"/>
      <c r="F1845" s="57"/>
    </row>
    <row r="1846" spans="1:6" s="56" customFormat="1" ht="38.25">
      <c r="A1846" s="74"/>
      <c r="B1846" s="164" t="s">
        <v>193</v>
      </c>
      <c r="C1846" s="1"/>
      <c r="D1846" s="57"/>
      <c r="E1846" s="57"/>
      <c r="F1846" s="57"/>
    </row>
    <row r="1847" spans="1:6" s="56" customFormat="1" ht="38.25">
      <c r="A1847" s="74"/>
      <c r="B1847" s="164" t="s">
        <v>194</v>
      </c>
      <c r="C1847" s="1"/>
      <c r="D1847" s="57"/>
      <c r="E1847" s="57"/>
      <c r="F1847" s="57"/>
    </row>
    <row r="1848" spans="1:6" s="56" customFormat="1" ht="51">
      <c r="A1848" s="74"/>
      <c r="B1848" s="164" t="s">
        <v>195</v>
      </c>
      <c r="C1848" s="1"/>
      <c r="D1848" s="57"/>
      <c r="E1848" s="57"/>
      <c r="F1848" s="57"/>
    </row>
    <row r="1849" spans="1:6" s="56" customFormat="1">
      <c r="A1849" s="74"/>
      <c r="B1849" s="164" t="s">
        <v>196</v>
      </c>
      <c r="C1849" s="1"/>
      <c r="D1849" s="57"/>
      <c r="E1849" s="189"/>
      <c r="F1849" s="189"/>
    </row>
    <row r="1850" spans="1:6" s="56" customFormat="1">
      <c r="A1850" s="74"/>
      <c r="B1850" s="164" t="s">
        <v>197</v>
      </c>
      <c r="C1850" s="1" t="s">
        <v>24</v>
      </c>
      <c r="D1850" s="189">
        <v>3</v>
      </c>
      <c r="E1850" s="57"/>
      <c r="F1850" s="57">
        <f>D1850*E1850</f>
        <v>0</v>
      </c>
    </row>
    <row r="1851" spans="1:6" s="56" customFormat="1">
      <c r="A1851" s="74"/>
      <c r="B1851" s="24"/>
      <c r="C1851" s="1"/>
      <c r="D1851" s="57"/>
      <c r="E1851" s="189"/>
      <c r="F1851" s="189"/>
    </row>
    <row r="1852" spans="1:6" s="56" customFormat="1" ht="140.25">
      <c r="A1852" s="74" t="s">
        <v>660</v>
      </c>
      <c r="B1852" s="24" t="s">
        <v>146</v>
      </c>
      <c r="C1852" s="1" t="s">
        <v>5</v>
      </c>
      <c r="D1852" s="57">
        <v>11</v>
      </c>
      <c r="E1852" s="57"/>
      <c r="F1852" s="57">
        <f>D1852*E1852</f>
        <v>0</v>
      </c>
    </row>
    <row r="1853" spans="1:6" s="56" customFormat="1">
      <c r="A1853" s="74"/>
      <c r="B1853" s="24"/>
      <c r="C1853" s="1"/>
      <c r="D1853" s="57"/>
      <c r="E1853" s="57"/>
      <c r="F1853" s="57"/>
    </row>
    <row r="1854" spans="1:6" s="56" customFormat="1" ht="153">
      <c r="A1854" s="74" t="s">
        <v>661</v>
      </c>
      <c r="B1854" s="24" t="s">
        <v>168</v>
      </c>
      <c r="C1854" s="1" t="s">
        <v>47</v>
      </c>
      <c r="D1854" s="57">
        <v>184</v>
      </c>
      <c r="E1854" s="57"/>
      <c r="F1854" s="57">
        <f>D1854*E1854</f>
        <v>0</v>
      </c>
    </row>
    <row r="1855" spans="1:6" s="56" customFormat="1">
      <c r="A1855" s="74"/>
      <c r="B1855" s="24"/>
      <c r="C1855" s="1"/>
      <c r="D1855" s="57"/>
      <c r="E1855" s="57"/>
      <c r="F1855" s="57"/>
    </row>
    <row r="1856" spans="1:6" s="56" customFormat="1" ht="38.25">
      <c r="A1856" s="74" t="s">
        <v>662</v>
      </c>
      <c r="B1856" s="24" t="s">
        <v>176</v>
      </c>
      <c r="C1856" s="1" t="s">
        <v>47</v>
      </c>
      <c r="D1856" s="57">
        <v>184</v>
      </c>
      <c r="E1856" s="57"/>
      <c r="F1856" s="57">
        <f>D1856*E1856</f>
        <v>0</v>
      </c>
    </row>
    <row r="1857" spans="1:22" s="3" customFormat="1" ht="12.75" customHeight="1" thickBot="1">
      <c r="A1857" s="74"/>
      <c r="B1857" s="177"/>
      <c r="C1857" s="1"/>
      <c r="D1857" s="57"/>
      <c r="E1857" s="57"/>
      <c r="F1857" s="57"/>
    </row>
    <row r="1858" spans="1:22" s="35" customFormat="1" ht="15" customHeight="1" thickTop="1" thickBot="1">
      <c r="A1858" s="60" t="str">
        <f>A1765</f>
        <v>1.18</v>
      </c>
      <c r="B1858" s="61" t="str">
        <f>B1765</f>
        <v>KANAL SKG-21</v>
      </c>
      <c r="C1858" s="49"/>
      <c r="D1858" s="50"/>
      <c r="E1858" s="337"/>
      <c r="F1858" s="337">
        <f>SUM(F1766:F1857)</f>
        <v>0</v>
      </c>
      <c r="G1858" s="3"/>
      <c r="H1858" s="3"/>
      <c r="I1858" s="3"/>
      <c r="J1858" s="3"/>
      <c r="K1858" s="3"/>
      <c r="L1858" s="3"/>
      <c r="M1858" s="3"/>
      <c r="N1858" s="3"/>
      <c r="O1858" s="3"/>
      <c r="P1858" s="3"/>
      <c r="Q1858" s="3"/>
      <c r="R1858" s="3"/>
      <c r="S1858" s="3"/>
      <c r="T1858" s="3"/>
      <c r="U1858" s="3"/>
      <c r="V1858" s="3"/>
    </row>
    <row r="1859" spans="1:22" s="3" customFormat="1" ht="13.5" thickTop="1">
      <c r="A1859" s="13"/>
      <c r="B1859" s="11"/>
      <c r="C1859" s="14"/>
      <c r="D1859" s="36"/>
      <c r="E1859" s="36"/>
      <c r="F1859" s="36"/>
    </row>
    <row r="1860" spans="1:22" s="172" customFormat="1" ht="15">
      <c r="A1860" s="168" t="s">
        <v>663</v>
      </c>
      <c r="B1860" s="169" t="s">
        <v>713</v>
      </c>
      <c r="C1860" s="170"/>
      <c r="D1860" s="338"/>
      <c r="E1860" s="338"/>
      <c r="F1860" s="338"/>
      <c r="G1860" s="174"/>
      <c r="H1860" s="174"/>
      <c r="I1860" s="174"/>
      <c r="J1860" s="174"/>
      <c r="K1860" s="174"/>
      <c r="L1860" s="174"/>
      <c r="M1860" s="174"/>
      <c r="N1860" s="174"/>
      <c r="O1860" s="174"/>
      <c r="P1860" s="174"/>
      <c r="Q1860" s="174"/>
      <c r="R1860" s="174"/>
      <c r="S1860" s="174"/>
      <c r="T1860" s="174"/>
      <c r="U1860" s="174"/>
      <c r="V1860" s="174"/>
    </row>
    <row r="1861" spans="1:22" s="3" customFormat="1">
      <c r="A1861" s="74"/>
      <c r="B1861" s="11"/>
      <c r="C1861" s="1"/>
      <c r="D1861" s="57"/>
      <c r="E1861" s="57"/>
      <c r="F1861" s="57"/>
    </row>
    <row r="1862" spans="1:22" s="3" customFormat="1" ht="51">
      <c r="A1862" s="74" t="s">
        <v>668</v>
      </c>
      <c r="B1862" s="11" t="s">
        <v>148</v>
      </c>
      <c r="C1862" s="1" t="s">
        <v>47</v>
      </c>
      <c r="D1862" s="57">
        <v>448</v>
      </c>
      <c r="E1862" s="57"/>
      <c r="F1862" s="57">
        <f>D1862*E1862</f>
        <v>0</v>
      </c>
    </row>
    <row r="1863" spans="1:22" s="3" customFormat="1">
      <c r="A1863" s="74"/>
      <c r="B1863" s="11"/>
      <c r="C1863" s="1"/>
      <c r="D1863" s="57"/>
      <c r="E1863" s="57"/>
      <c r="F1863" s="57"/>
    </row>
    <row r="1864" spans="1:22" s="56" customFormat="1" ht="38.25">
      <c r="A1864" s="74" t="s">
        <v>669</v>
      </c>
      <c r="B1864" s="11" t="s">
        <v>91</v>
      </c>
      <c r="C1864" s="1" t="s">
        <v>47</v>
      </c>
      <c r="D1864" s="57">
        <v>896</v>
      </c>
      <c r="E1864" s="57"/>
      <c r="F1864" s="57">
        <f>D1864*E1864</f>
        <v>0</v>
      </c>
    </row>
    <row r="1865" spans="1:22" s="56" customFormat="1">
      <c r="A1865" s="74"/>
      <c r="B1865" s="11"/>
      <c r="C1865" s="1"/>
      <c r="D1865" s="57"/>
      <c r="E1865" s="57"/>
      <c r="F1865" s="57"/>
    </row>
    <row r="1866" spans="1:22" s="56" customFormat="1" ht="76.5">
      <c r="A1866" s="74" t="s">
        <v>670</v>
      </c>
      <c r="B1866" s="11" t="s">
        <v>189</v>
      </c>
      <c r="C1866" s="1" t="s">
        <v>55</v>
      </c>
      <c r="D1866" s="57">
        <v>448</v>
      </c>
      <c r="E1866" s="57"/>
      <c r="F1866" s="57">
        <f>D1866*E1866</f>
        <v>0</v>
      </c>
    </row>
    <row r="1867" spans="1:22" s="56" customFormat="1">
      <c r="A1867" s="74"/>
      <c r="B1867" s="11"/>
      <c r="C1867" s="1"/>
      <c r="D1867" s="57"/>
      <c r="E1867" s="57"/>
      <c r="F1867" s="57"/>
    </row>
    <row r="1868" spans="1:22" s="56" customFormat="1" ht="89.25">
      <c r="A1868" s="74" t="s">
        <v>671</v>
      </c>
      <c r="B1868" s="11" t="s">
        <v>253</v>
      </c>
      <c r="C1868" s="1" t="s">
        <v>53</v>
      </c>
      <c r="D1868" s="57">
        <v>717</v>
      </c>
      <c r="E1868" s="57"/>
      <c r="F1868" s="57"/>
    </row>
    <row r="1869" spans="1:22" s="3" customFormat="1" ht="14.25">
      <c r="A1869" s="69"/>
      <c r="B1869" s="160" t="s">
        <v>54</v>
      </c>
      <c r="C1869" s="1" t="s">
        <v>53</v>
      </c>
      <c r="D1869" s="57">
        <f>D1868*0.9</f>
        <v>645.30000000000007</v>
      </c>
      <c r="E1869" s="57"/>
      <c r="F1869" s="57">
        <f>D1869*E1869</f>
        <v>0</v>
      </c>
    </row>
    <row r="1870" spans="1:22" s="3" customFormat="1" ht="14.25">
      <c r="A1870" s="69"/>
      <c r="B1870" s="161" t="s">
        <v>62</v>
      </c>
      <c r="C1870" s="1" t="s">
        <v>53</v>
      </c>
      <c r="D1870" s="57">
        <f>D1868*0.1</f>
        <v>71.7</v>
      </c>
      <c r="E1870" s="57"/>
      <c r="F1870" s="57">
        <f>D1870*E1870</f>
        <v>0</v>
      </c>
    </row>
    <row r="1871" spans="1:22" s="56" customFormat="1">
      <c r="A1871" s="74"/>
      <c r="B1871" s="11"/>
      <c r="C1871" s="1"/>
      <c r="D1871" s="57"/>
      <c r="E1871" s="57"/>
      <c r="F1871" s="57"/>
    </row>
    <row r="1872" spans="1:22" s="56" customFormat="1" ht="51">
      <c r="A1872" s="74" t="s">
        <v>672</v>
      </c>
      <c r="B1872" s="11" t="s">
        <v>254</v>
      </c>
      <c r="C1872" s="1" t="s">
        <v>55</v>
      </c>
      <c r="D1872" s="57">
        <v>1523</v>
      </c>
      <c r="E1872" s="57"/>
      <c r="F1872" s="57">
        <f>D1872*E1872</f>
        <v>0</v>
      </c>
    </row>
    <row r="1873" spans="1:6" s="56" customFormat="1">
      <c r="A1873" s="74"/>
      <c r="B1873" s="11"/>
      <c r="C1873" s="1"/>
      <c r="D1873" s="57"/>
      <c r="E1873" s="57"/>
      <c r="F1873" s="57"/>
    </row>
    <row r="1874" spans="1:6" s="56" customFormat="1" ht="38.25">
      <c r="A1874" s="74" t="s">
        <v>673</v>
      </c>
      <c r="B1874" s="11" t="s">
        <v>72</v>
      </c>
      <c r="C1874" s="1" t="s">
        <v>55</v>
      </c>
      <c r="D1874" s="57">
        <v>448</v>
      </c>
      <c r="E1874" s="57"/>
      <c r="F1874" s="57">
        <f>D1874*E1874</f>
        <v>0</v>
      </c>
    </row>
    <row r="1875" spans="1:6" s="56" customFormat="1">
      <c r="A1875" s="74"/>
      <c r="B1875" s="11"/>
      <c r="C1875" s="1"/>
      <c r="D1875" s="57"/>
      <c r="E1875" s="57"/>
      <c r="F1875" s="57"/>
    </row>
    <row r="1876" spans="1:6" s="56" customFormat="1" ht="51">
      <c r="A1876" s="74" t="s">
        <v>674</v>
      </c>
      <c r="B1876" s="11" t="s">
        <v>162</v>
      </c>
      <c r="C1876" s="1" t="s">
        <v>53</v>
      </c>
      <c r="D1876" s="57">
        <v>201</v>
      </c>
      <c r="E1876" s="57"/>
      <c r="F1876" s="57">
        <f>D1876*E1876</f>
        <v>0</v>
      </c>
    </row>
    <row r="1877" spans="1:6" s="56" customFormat="1">
      <c r="A1877" s="74"/>
      <c r="B1877" s="11"/>
      <c r="C1877" s="1"/>
      <c r="D1877" s="57"/>
      <c r="E1877" s="57"/>
      <c r="F1877" s="57"/>
    </row>
    <row r="1878" spans="1:6" s="3" customFormat="1" ht="76.5">
      <c r="A1878" s="74" t="s">
        <v>675</v>
      </c>
      <c r="B1878" s="24" t="s">
        <v>145</v>
      </c>
      <c r="C1878" s="1" t="s">
        <v>47</v>
      </c>
      <c r="D1878" s="55">
        <v>448</v>
      </c>
      <c r="E1878" s="57"/>
      <c r="F1878" s="57">
        <f>D1878*E1878</f>
        <v>0</v>
      </c>
    </row>
    <row r="1879" spans="1:6" s="56" customFormat="1">
      <c r="A1879" s="74"/>
      <c r="B1879" s="11"/>
      <c r="C1879" s="1"/>
      <c r="D1879" s="57"/>
      <c r="E1879" s="57"/>
      <c r="F1879" s="57"/>
    </row>
    <row r="1880" spans="1:6" s="56" customFormat="1" ht="76.5">
      <c r="A1880" s="74" t="s">
        <v>676</v>
      </c>
      <c r="B1880" s="11" t="s">
        <v>1863</v>
      </c>
      <c r="C1880" s="1" t="s">
        <v>53</v>
      </c>
      <c r="D1880" s="57">
        <v>436</v>
      </c>
      <c r="E1880" s="57"/>
      <c r="F1880" s="57">
        <f>D1880*E1880</f>
        <v>0</v>
      </c>
    </row>
    <row r="1881" spans="1:6" s="56" customFormat="1">
      <c r="A1881" s="74"/>
      <c r="B1881" s="24"/>
      <c r="C1881" s="1"/>
      <c r="D1881" s="57"/>
      <c r="E1881" s="57"/>
      <c r="F1881" s="57"/>
    </row>
    <row r="1882" spans="1:6" s="56" customFormat="1" ht="89.25">
      <c r="A1882" s="74" t="s">
        <v>677</v>
      </c>
      <c r="B1882" s="24" t="s">
        <v>1860</v>
      </c>
      <c r="C1882" s="1" t="s">
        <v>53</v>
      </c>
      <c r="D1882" s="57">
        <v>81</v>
      </c>
      <c r="E1882" s="57"/>
      <c r="F1882" s="57">
        <f>D1882*E1882</f>
        <v>0</v>
      </c>
    </row>
    <row r="1883" spans="1:6" s="56" customFormat="1">
      <c r="A1883" s="74"/>
      <c r="B1883" s="24"/>
      <c r="C1883" s="1"/>
      <c r="D1883" s="57"/>
      <c r="E1883" s="57"/>
      <c r="F1883" s="57"/>
    </row>
    <row r="1884" spans="1:6" s="56" customFormat="1" ht="216.75">
      <c r="A1884" s="74" t="s">
        <v>1969</v>
      </c>
      <c r="B1884" s="24" t="s">
        <v>892</v>
      </c>
      <c r="C1884" s="1" t="s">
        <v>5</v>
      </c>
      <c r="D1884" s="57">
        <v>23</v>
      </c>
      <c r="E1884" s="57"/>
      <c r="F1884" s="57">
        <f>D1884*E1884</f>
        <v>0</v>
      </c>
    </row>
    <row r="1885" spans="1:6" s="56" customFormat="1" ht="13.5" customHeight="1">
      <c r="A1885" s="74"/>
      <c r="B1885" s="24"/>
      <c r="C1885" s="1"/>
      <c r="D1885" s="57"/>
      <c r="E1885" s="57"/>
      <c r="F1885" s="57"/>
    </row>
    <row r="1886" spans="1:6" s="56" customFormat="1" ht="38.25">
      <c r="A1886" s="74" t="s">
        <v>678</v>
      </c>
      <c r="B1886" s="24" t="s">
        <v>48</v>
      </c>
      <c r="C1886" s="1" t="s">
        <v>55</v>
      </c>
      <c r="D1886" s="57">
        <v>761</v>
      </c>
      <c r="E1886" s="57"/>
      <c r="F1886" s="57">
        <f>D1886*E1886</f>
        <v>0</v>
      </c>
    </row>
    <row r="1887" spans="1:6" s="56" customFormat="1">
      <c r="A1887" s="74"/>
      <c r="B1887" s="24"/>
      <c r="C1887" s="1"/>
      <c r="D1887" s="57"/>
      <c r="E1887" s="57"/>
      <c r="F1887" s="57"/>
    </row>
    <row r="1888" spans="1:6" s="56" customFormat="1" ht="51">
      <c r="A1888" s="74" t="s">
        <v>679</v>
      </c>
      <c r="B1888" s="24" t="s">
        <v>100</v>
      </c>
      <c r="C1888" s="1" t="s">
        <v>55</v>
      </c>
      <c r="D1888" s="57">
        <v>761</v>
      </c>
      <c r="E1888" s="57"/>
      <c r="F1888" s="57">
        <f>D1888*E1888</f>
        <v>0</v>
      </c>
    </row>
    <row r="1889" spans="1:6" s="56" customFormat="1">
      <c r="A1889" s="74"/>
      <c r="B1889" s="24"/>
      <c r="C1889" s="1"/>
      <c r="D1889" s="57"/>
      <c r="E1889" s="57"/>
      <c r="F1889" s="57"/>
    </row>
    <row r="1890" spans="1:6" s="56" customFormat="1" ht="51">
      <c r="A1890" s="74" t="s">
        <v>680</v>
      </c>
      <c r="B1890" s="24" t="s">
        <v>63</v>
      </c>
      <c r="C1890" s="1" t="s">
        <v>55</v>
      </c>
      <c r="D1890" s="57">
        <v>1343</v>
      </c>
      <c r="E1890" s="57"/>
      <c r="F1890" s="57">
        <f>D1890*E1890</f>
        <v>0</v>
      </c>
    </row>
    <row r="1891" spans="1:6" s="56" customFormat="1">
      <c r="A1891" s="74"/>
      <c r="B1891" s="24"/>
      <c r="C1891" s="1"/>
      <c r="D1891" s="57"/>
      <c r="E1891" s="57"/>
      <c r="F1891" s="57"/>
    </row>
    <row r="1892" spans="1:6" s="56" customFormat="1" ht="51">
      <c r="A1892" s="74" t="s">
        <v>683</v>
      </c>
      <c r="B1892" s="24" t="s">
        <v>101</v>
      </c>
      <c r="C1892" s="1" t="s">
        <v>55</v>
      </c>
      <c r="D1892" s="57">
        <v>1343</v>
      </c>
      <c r="E1892" s="57"/>
      <c r="F1892" s="57">
        <f>D1892*E1892</f>
        <v>0</v>
      </c>
    </row>
    <row r="1893" spans="1:6" s="56" customFormat="1">
      <c r="A1893" s="74"/>
      <c r="B1893" s="11"/>
      <c r="C1893" s="1"/>
      <c r="D1893" s="57"/>
      <c r="E1893" s="57"/>
      <c r="F1893" s="57"/>
    </row>
    <row r="1894" spans="1:6" s="3" customFormat="1" ht="63.75">
      <c r="A1894" s="74" t="s">
        <v>684</v>
      </c>
      <c r="B1894" s="24" t="s">
        <v>404</v>
      </c>
      <c r="C1894" s="1" t="s">
        <v>5</v>
      </c>
      <c r="D1894" s="55">
        <v>5</v>
      </c>
      <c r="E1894" s="57"/>
      <c r="F1894" s="57">
        <f>D1894*E1894</f>
        <v>0</v>
      </c>
    </row>
    <row r="1895" spans="1:6" s="56" customFormat="1">
      <c r="A1895" s="74"/>
      <c r="B1895" s="11"/>
      <c r="C1895" s="1"/>
      <c r="D1895" s="57"/>
      <c r="E1895" s="57"/>
      <c r="F1895" s="57"/>
    </row>
    <row r="1896" spans="1:6" s="3" customFormat="1" ht="63.75">
      <c r="A1896" s="74" t="s">
        <v>685</v>
      </c>
      <c r="B1896" s="24" t="s">
        <v>207</v>
      </c>
      <c r="C1896" s="1" t="s">
        <v>5</v>
      </c>
      <c r="D1896" s="55">
        <v>15</v>
      </c>
      <c r="E1896" s="57"/>
      <c r="F1896" s="57">
        <f>D1896*E1896</f>
        <v>0</v>
      </c>
    </row>
    <row r="1897" spans="1:6" s="56" customFormat="1" ht="12.75" customHeight="1">
      <c r="A1897" s="74"/>
      <c r="B1897" s="75"/>
      <c r="C1897" s="1"/>
      <c r="D1897" s="189"/>
      <c r="E1897" s="336"/>
      <c r="F1897" s="336"/>
    </row>
    <row r="1898" spans="1:6" s="3" customFormat="1" ht="76.5">
      <c r="A1898" s="74" t="s">
        <v>1970</v>
      </c>
      <c r="B1898" s="24" t="s">
        <v>179</v>
      </c>
      <c r="C1898" s="1" t="s">
        <v>47</v>
      </c>
      <c r="D1898" s="189">
        <v>448</v>
      </c>
      <c r="E1898" s="57"/>
      <c r="F1898" s="57">
        <f>D1898*E1898</f>
        <v>0</v>
      </c>
    </row>
    <row r="1899" spans="1:6" s="56" customFormat="1">
      <c r="A1899" s="74"/>
      <c r="B1899" s="75"/>
      <c r="C1899" s="1"/>
      <c r="D1899" s="57"/>
      <c r="E1899" s="189"/>
      <c r="F1899" s="189"/>
    </row>
    <row r="1900" spans="1:6" s="56" customFormat="1">
      <c r="A1900" s="74" t="s">
        <v>1971</v>
      </c>
      <c r="B1900" s="24" t="s">
        <v>183</v>
      </c>
      <c r="C1900" s="1"/>
      <c r="D1900" s="57"/>
      <c r="E1900" s="189"/>
      <c r="F1900" s="189"/>
    </row>
    <row r="1901" spans="1:6" s="56" customFormat="1">
      <c r="A1901" s="74"/>
      <c r="B1901" s="164" t="s">
        <v>186</v>
      </c>
      <c r="C1901" s="1"/>
      <c r="D1901" s="57"/>
      <c r="E1901" s="189"/>
      <c r="F1901" s="189"/>
    </row>
    <row r="1902" spans="1:6" s="56" customFormat="1" ht="25.5">
      <c r="A1902" s="74"/>
      <c r="B1902" s="163" t="s">
        <v>187</v>
      </c>
      <c r="C1902" s="1"/>
      <c r="D1902" s="57"/>
      <c r="E1902" s="189"/>
      <c r="F1902" s="189"/>
    </row>
    <row r="1903" spans="1:6" s="56" customFormat="1" ht="63.75">
      <c r="A1903" s="74"/>
      <c r="B1903" s="163" t="s">
        <v>188</v>
      </c>
      <c r="C1903" s="1"/>
      <c r="D1903" s="57"/>
      <c r="E1903" s="189"/>
      <c r="F1903" s="189"/>
    </row>
    <row r="1904" spans="1:6" s="56" customFormat="1" ht="89.25">
      <c r="A1904" s="74"/>
      <c r="B1904" s="163" t="s">
        <v>269</v>
      </c>
      <c r="C1904" s="1"/>
      <c r="D1904" s="57"/>
      <c r="E1904" s="189"/>
      <c r="F1904" s="189"/>
    </row>
    <row r="1905" spans="1:6" s="56" customFormat="1" ht="25.5">
      <c r="A1905" s="74"/>
      <c r="B1905" s="163" t="s">
        <v>184</v>
      </c>
      <c r="C1905" s="1"/>
      <c r="D1905" s="57"/>
      <c r="E1905" s="57"/>
      <c r="F1905" s="57"/>
    </row>
    <row r="1906" spans="1:6" s="56" customFormat="1" ht="38.25">
      <c r="A1906" s="74"/>
      <c r="B1906" s="163" t="s">
        <v>185</v>
      </c>
      <c r="C1906" s="1"/>
      <c r="D1906" s="57"/>
      <c r="E1906" s="57"/>
      <c r="F1906" s="57"/>
    </row>
    <row r="1907" spans="1:6" s="3" customFormat="1" ht="89.25">
      <c r="A1907" s="74"/>
      <c r="B1907" s="164" t="s">
        <v>2395</v>
      </c>
      <c r="C1907" s="1"/>
      <c r="D1907" s="55"/>
      <c r="E1907" s="57"/>
      <c r="F1907" s="57"/>
    </row>
    <row r="1908" spans="1:6" s="56" customFormat="1" ht="63.75">
      <c r="A1908" s="74"/>
      <c r="B1908" s="164" t="s">
        <v>191</v>
      </c>
      <c r="C1908" s="1"/>
      <c r="D1908" s="57"/>
      <c r="E1908" s="57"/>
      <c r="F1908" s="57"/>
    </row>
    <row r="1909" spans="1:6" s="56" customFormat="1" ht="76.5">
      <c r="A1909" s="74"/>
      <c r="B1909" s="163" t="s">
        <v>1864</v>
      </c>
      <c r="C1909" s="1"/>
      <c r="D1909" s="57"/>
      <c r="E1909" s="57"/>
      <c r="F1909" s="57"/>
    </row>
    <row r="1910" spans="1:6" s="56" customFormat="1" ht="76.5">
      <c r="A1910" s="74"/>
      <c r="B1910" s="164" t="s">
        <v>1861</v>
      </c>
      <c r="C1910" s="1"/>
      <c r="D1910" s="57"/>
      <c r="E1910" s="189"/>
      <c r="F1910" s="189"/>
    </row>
    <row r="1911" spans="1:6" s="56" customFormat="1" ht="25.5">
      <c r="A1911" s="74"/>
      <c r="B1911" s="164" t="s">
        <v>192</v>
      </c>
      <c r="C1911" s="1"/>
      <c r="D1911" s="57"/>
      <c r="E1911" s="57"/>
      <c r="F1911" s="57"/>
    </row>
    <row r="1912" spans="1:6" s="56" customFormat="1" ht="38.25">
      <c r="A1912" s="74"/>
      <c r="B1912" s="164" t="s">
        <v>193</v>
      </c>
      <c r="C1912" s="1"/>
      <c r="D1912" s="57"/>
      <c r="E1912" s="57"/>
      <c r="F1912" s="57"/>
    </row>
    <row r="1913" spans="1:6" s="56" customFormat="1" ht="38.25">
      <c r="A1913" s="74"/>
      <c r="B1913" s="164" t="s">
        <v>194</v>
      </c>
      <c r="C1913" s="1"/>
      <c r="D1913" s="57"/>
      <c r="E1913" s="57"/>
      <c r="F1913" s="57"/>
    </row>
    <row r="1914" spans="1:6" s="56" customFormat="1" ht="51">
      <c r="A1914" s="74"/>
      <c r="B1914" s="164" t="s">
        <v>195</v>
      </c>
      <c r="C1914" s="1"/>
      <c r="D1914" s="57"/>
      <c r="E1914" s="57"/>
      <c r="F1914" s="57"/>
    </row>
    <row r="1915" spans="1:6" s="56" customFormat="1">
      <c r="A1915" s="74"/>
      <c r="B1915" s="164" t="s">
        <v>196</v>
      </c>
      <c r="C1915" s="1"/>
      <c r="D1915" s="57"/>
      <c r="E1915" s="189"/>
      <c r="F1915" s="189"/>
    </row>
    <row r="1916" spans="1:6" s="56" customFormat="1">
      <c r="A1916" s="74"/>
      <c r="B1916" s="164" t="s">
        <v>197</v>
      </c>
      <c r="C1916" s="1" t="s">
        <v>24</v>
      </c>
      <c r="D1916" s="189">
        <v>5</v>
      </c>
      <c r="E1916" s="57"/>
      <c r="F1916" s="57">
        <f>D1916*E1916</f>
        <v>0</v>
      </c>
    </row>
    <row r="1917" spans="1:6" s="56" customFormat="1">
      <c r="A1917" s="74"/>
      <c r="B1917" s="164"/>
      <c r="C1917" s="1"/>
      <c r="D1917" s="189"/>
      <c r="E1917" s="57"/>
      <c r="F1917" s="57"/>
    </row>
    <row r="1918" spans="1:6" s="56" customFormat="1">
      <c r="A1918" s="74" t="s">
        <v>1972</v>
      </c>
      <c r="B1918" s="24" t="s">
        <v>183</v>
      </c>
      <c r="C1918" s="1"/>
      <c r="D1918" s="189"/>
      <c r="E1918" s="57"/>
      <c r="F1918" s="57"/>
    </row>
    <row r="1919" spans="1:6" s="56" customFormat="1">
      <c r="A1919" s="74"/>
      <c r="B1919" s="164" t="s">
        <v>186</v>
      </c>
      <c r="C1919" s="1"/>
      <c r="D1919" s="189"/>
      <c r="E1919" s="57"/>
      <c r="F1919" s="57"/>
    </row>
    <row r="1920" spans="1:6" s="56" customFormat="1" ht="25.5">
      <c r="A1920" s="74"/>
      <c r="B1920" s="163" t="s">
        <v>187</v>
      </c>
      <c r="C1920" s="1"/>
      <c r="D1920" s="189"/>
      <c r="E1920" s="57"/>
      <c r="F1920" s="57"/>
    </row>
    <row r="1921" spans="1:6" s="56" customFormat="1" ht="63.75">
      <c r="A1921" s="74"/>
      <c r="B1921" s="163" t="s">
        <v>188</v>
      </c>
      <c r="C1921" s="1"/>
      <c r="D1921" s="189"/>
      <c r="E1921" s="57"/>
      <c r="F1921" s="57"/>
    </row>
    <row r="1922" spans="1:6" s="56" customFormat="1" ht="89.25">
      <c r="A1922" s="74"/>
      <c r="B1922" s="163" t="s">
        <v>269</v>
      </c>
      <c r="C1922" s="1"/>
      <c r="D1922" s="189"/>
      <c r="E1922" s="57"/>
      <c r="F1922" s="57"/>
    </row>
    <row r="1923" spans="1:6" s="56" customFormat="1" ht="25.5">
      <c r="A1923" s="74"/>
      <c r="B1923" s="163" t="s">
        <v>184</v>
      </c>
      <c r="C1923" s="1"/>
      <c r="D1923" s="189"/>
      <c r="E1923" s="57"/>
      <c r="F1923" s="57"/>
    </row>
    <row r="1924" spans="1:6" s="56" customFormat="1" ht="38.25">
      <c r="A1924" s="74"/>
      <c r="B1924" s="163" t="s">
        <v>185</v>
      </c>
      <c r="C1924" s="1"/>
      <c r="D1924" s="189"/>
      <c r="E1924" s="57"/>
      <c r="F1924" s="57"/>
    </row>
    <row r="1925" spans="1:6" s="56" customFormat="1" ht="89.25">
      <c r="A1925" s="74"/>
      <c r="B1925" s="164" t="s">
        <v>2395</v>
      </c>
      <c r="C1925" s="1"/>
      <c r="D1925" s="189"/>
      <c r="E1925" s="57"/>
      <c r="F1925" s="57"/>
    </row>
    <row r="1926" spans="1:6" s="56" customFormat="1" ht="63.75">
      <c r="A1926" s="74"/>
      <c r="B1926" s="164" t="s">
        <v>191</v>
      </c>
      <c r="C1926" s="1"/>
      <c r="D1926" s="189"/>
      <c r="E1926" s="57"/>
      <c r="F1926" s="57"/>
    </row>
    <row r="1927" spans="1:6" s="56" customFormat="1" ht="76.5">
      <c r="A1927" s="74"/>
      <c r="B1927" s="163" t="s">
        <v>1864</v>
      </c>
      <c r="C1927" s="1"/>
      <c r="D1927" s="189"/>
      <c r="E1927" s="57"/>
      <c r="F1927" s="57"/>
    </row>
    <row r="1928" spans="1:6" s="56" customFormat="1" ht="76.5">
      <c r="A1928" s="74"/>
      <c r="B1928" s="164" t="s">
        <v>1861</v>
      </c>
      <c r="C1928" s="1"/>
      <c r="D1928" s="189"/>
      <c r="E1928" s="57"/>
      <c r="F1928" s="57"/>
    </row>
    <row r="1929" spans="1:6" s="56" customFormat="1" ht="25.5">
      <c r="A1929" s="74"/>
      <c r="B1929" s="164" t="s">
        <v>192</v>
      </c>
      <c r="C1929" s="1"/>
      <c r="D1929" s="189"/>
      <c r="E1929" s="57"/>
      <c r="F1929" s="57"/>
    </row>
    <row r="1930" spans="1:6" s="56" customFormat="1" ht="38.25">
      <c r="A1930" s="74"/>
      <c r="B1930" s="164" t="s">
        <v>193</v>
      </c>
      <c r="C1930" s="1"/>
      <c r="D1930" s="189"/>
      <c r="E1930" s="57"/>
      <c r="F1930" s="57"/>
    </row>
    <row r="1931" spans="1:6" s="56" customFormat="1" ht="38.25">
      <c r="A1931" s="74"/>
      <c r="B1931" s="164" t="s">
        <v>194</v>
      </c>
      <c r="C1931" s="1"/>
      <c r="D1931" s="189"/>
      <c r="E1931" s="57"/>
      <c r="F1931" s="57"/>
    </row>
    <row r="1932" spans="1:6" s="56" customFormat="1" ht="51">
      <c r="A1932" s="74"/>
      <c r="B1932" s="164" t="s">
        <v>195</v>
      </c>
      <c r="C1932" s="1"/>
      <c r="D1932" s="189"/>
      <c r="E1932" s="57"/>
      <c r="F1932" s="57"/>
    </row>
    <row r="1933" spans="1:6" s="56" customFormat="1">
      <c r="A1933" s="74"/>
      <c r="B1933" s="164" t="s">
        <v>196</v>
      </c>
      <c r="C1933" s="1"/>
      <c r="D1933" s="189"/>
      <c r="E1933" s="57"/>
      <c r="F1933" s="57"/>
    </row>
    <row r="1934" spans="1:6" s="56" customFormat="1">
      <c r="A1934" s="74"/>
      <c r="B1934" s="164" t="s">
        <v>197</v>
      </c>
      <c r="C1934" s="1" t="s">
        <v>24</v>
      </c>
      <c r="D1934" s="189">
        <v>1</v>
      </c>
      <c r="E1934" s="57"/>
      <c r="F1934" s="57">
        <f>D1934*E1934</f>
        <v>0</v>
      </c>
    </row>
    <row r="1935" spans="1:6" s="56" customFormat="1">
      <c r="A1935" s="74"/>
      <c r="B1935" s="164"/>
      <c r="C1935" s="1"/>
      <c r="D1935" s="189"/>
      <c r="E1935" s="57"/>
      <c r="F1935" s="57"/>
    </row>
    <row r="1936" spans="1:6" s="56" customFormat="1">
      <c r="A1936" s="74" t="s">
        <v>1973</v>
      </c>
      <c r="B1936" s="24" t="s">
        <v>183</v>
      </c>
      <c r="C1936" s="1"/>
      <c r="D1936" s="57"/>
      <c r="E1936" s="189"/>
      <c r="F1936" s="189"/>
    </row>
    <row r="1937" spans="1:6" s="56" customFormat="1">
      <c r="A1937" s="74"/>
      <c r="B1937" s="164" t="s">
        <v>186</v>
      </c>
      <c r="C1937" s="1"/>
      <c r="D1937" s="57"/>
      <c r="E1937" s="189"/>
      <c r="F1937" s="189"/>
    </row>
    <row r="1938" spans="1:6" s="56" customFormat="1" ht="25.5">
      <c r="A1938" s="74"/>
      <c r="B1938" s="163" t="s">
        <v>187</v>
      </c>
      <c r="C1938" s="1"/>
      <c r="D1938" s="57"/>
      <c r="E1938" s="189"/>
      <c r="F1938" s="189"/>
    </row>
    <row r="1939" spans="1:6" s="56" customFormat="1" ht="63.75">
      <c r="A1939" s="74"/>
      <c r="B1939" s="163" t="s">
        <v>188</v>
      </c>
      <c r="C1939" s="1"/>
      <c r="D1939" s="57"/>
      <c r="E1939" s="189"/>
      <c r="F1939" s="189"/>
    </row>
    <row r="1940" spans="1:6" s="56" customFormat="1" ht="89.25">
      <c r="A1940" s="74"/>
      <c r="B1940" s="163" t="s">
        <v>269</v>
      </c>
      <c r="C1940" s="1"/>
      <c r="D1940" s="57"/>
      <c r="E1940" s="189"/>
      <c r="F1940" s="189"/>
    </row>
    <row r="1941" spans="1:6" s="56" customFormat="1" ht="25.5">
      <c r="A1941" s="74"/>
      <c r="B1941" s="163" t="s">
        <v>184</v>
      </c>
      <c r="C1941" s="1"/>
      <c r="D1941" s="57"/>
      <c r="E1941" s="57"/>
      <c r="F1941" s="57"/>
    </row>
    <row r="1942" spans="1:6" s="56" customFormat="1" ht="38.25">
      <c r="A1942" s="74"/>
      <c r="B1942" s="163" t="s">
        <v>185</v>
      </c>
      <c r="C1942" s="1"/>
      <c r="D1942" s="57"/>
      <c r="E1942" s="57"/>
      <c r="F1942" s="57"/>
    </row>
    <row r="1943" spans="1:6" s="3" customFormat="1" ht="76.5">
      <c r="A1943" s="74"/>
      <c r="B1943" s="164" t="s">
        <v>749</v>
      </c>
      <c r="C1943" s="1"/>
      <c r="D1943" s="55"/>
      <c r="E1943" s="57"/>
      <c r="F1943" s="57"/>
    </row>
    <row r="1944" spans="1:6" s="56" customFormat="1" ht="51">
      <c r="A1944" s="74"/>
      <c r="B1944" s="164" t="s">
        <v>2399</v>
      </c>
      <c r="C1944" s="1"/>
      <c r="D1944" s="57"/>
      <c r="E1944" s="57"/>
      <c r="F1944" s="57"/>
    </row>
    <row r="1945" spans="1:6" s="56" customFormat="1" ht="38.25">
      <c r="A1945" s="74"/>
      <c r="B1945" s="164" t="s">
        <v>891</v>
      </c>
      <c r="C1945" s="1"/>
      <c r="D1945" s="57"/>
      <c r="E1945" s="57"/>
      <c r="F1945" s="57"/>
    </row>
    <row r="1946" spans="1:6" s="56" customFormat="1">
      <c r="A1946" s="74"/>
      <c r="B1946" s="164" t="s">
        <v>750</v>
      </c>
      <c r="C1946" s="1"/>
      <c r="D1946" s="57"/>
      <c r="E1946" s="57"/>
      <c r="F1946" s="57"/>
    </row>
    <row r="1947" spans="1:6" s="56" customFormat="1" ht="25.5">
      <c r="A1947" s="74"/>
      <c r="B1947" s="164" t="s">
        <v>751</v>
      </c>
      <c r="C1947" s="1"/>
      <c r="D1947" s="57"/>
      <c r="E1947" s="57"/>
      <c r="F1947" s="57"/>
    </row>
    <row r="1948" spans="1:6" s="56" customFormat="1">
      <c r="A1948" s="74"/>
      <c r="B1948" s="164" t="s">
        <v>752</v>
      </c>
      <c r="C1948" s="1"/>
      <c r="D1948" s="57"/>
      <c r="E1948" s="57"/>
      <c r="F1948" s="57"/>
    </row>
    <row r="1949" spans="1:6" s="56" customFormat="1" ht="38.25">
      <c r="A1949" s="74"/>
      <c r="B1949" s="164" t="s">
        <v>753</v>
      </c>
      <c r="C1949" s="1"/>
      <c r="D1949" s="57"/>
      <c r="E1949" s="57"/>
      <c r="F1949" s="57"/>
    </row>
    <row r="1950" spans="1:6" s="56" customFormat="1">
      <c r="A1950" s="74"/>
      <c r="B1950" s="164" t="s">
        <v>755</v>
      </c>
      <c r="C1950" s="1"/>
      <c r="D1950" s="57"/>
      <c r="E1950" s="57"/>
      <c r="F1950" s="57"/>
    </row>
    <row r="1951" spans="1:6" s="56" customFormat="1">
      <c r="A1951" s="74"/>
      <c r="B1951" s="164" t="s">
        <v>754</v>
      </c>
      <c r="C1951" s="1"/>
      <c r="D1951" s="57"/>
      <c r="E1951" s="57"/>
      <c r="F1951" s="57"/>
    </row>
    <row r="1952" spans="1:6" s="56" customFormat="1">
      <c r="A1952" s="74"/>
      <c r="B1952" s="164" t="s">
        <v>756</v>
      </c>
      <c r="C1952" s="1"/>
      <c r="D1952" s="57"/>
      <c r="E1952" s="57"/>
      <c r="F1952" s="57"/>
    </row>
    <row r="1953" spans="1:6" s="56" customFormat="1">
      <c r="A1953" s="74"/>
      <c r="B1953" s="164" t="s">
        <v>757</v>
      </c>
      <c r="C1953" s="1"/>
      <c r="D1953" s="57"/>
      <c r="E1953" s="57"/>
      <c r="F1953" s="57"/>
    </row>
    <row r="1954" spans="1:6" s="56" customFormat="1" ht="76.5">
      <c r="A1954" s="74"/>
      <c r="B1954" s="163" t="s">
        <v>1864</v>
      </c>
      <c r="C1954" s="1"/>
      <c r="D1954" s="57"/>
      <c r="E1954" s="57"/>
      <c r="F1954" s="57"/>
    </row>
    <row r="1955" spans="1:6" s="56" customFormat="1" ht="76.5">
      <c r="A1955" s="74"/>
      <c r="B1955" s="164" t="s">
        <v>1861</v>
      </c>
      <c r="C1955" s="1"/>
      <c r="D1955" s="57"/>
      <c r="E1955" s="189"/>
      <c r="F1955" s="189"/>
    </row>
    <row r="1956" spans="1:6" s="56" customFormat="1" ht="25.5">
      <c r="A1956" s="74"/>
      <c r="B1956" s="164" t="s">
        <v>192</v>
      </c>
      <c r="C1956" s="1"/>
      <c r="D1956" s="57"/>
      <c r="E1956" s="57"/>
      <c r="F1956" s="57"/>
    </row>
    <row r="1957" spans="1:6" s="56" customFormat="1" ht="38.25">
      <c r="A1957" s="74"/>
      <c r="B1957" s="164" t="s">
        <v>193</v>
      </c>
      <c r="C1957" s="1"/>
      <c r="D1957" s="57"/>
      <c r="E1957" s="57"/>
      <c r="F1957" s="57"/>
    </row>
    <row r="1958" spans="1:6" s="56" customFormat="1" ht="38.25">
      <c r="A1958" s="74"/>
      <c r="B1958" s="164" t="s">
        <v>194</v>
      </c>
      <c r="C1958" s="1"/>
      <c r="D1958" s="57"/>
      <c r="E1958" s="57"/>
      <c r="F1958" s="57"/>
    </row>
    <row r="1959" spans="1:6" s="56" customFormat="1" ht="51">
      <c r="A1959" s="74"/>
      <c r="B1959" s="164" t="s">
        <v>195</v>
      </c>
      <c r="C1959" s="1"/>
      <c r="D1959" s="57"/>
      <c r="E1959" s="57"/>
      <c r="F1959" s="57"/>
    </row>
    <row r="1960" spans="1:6" s="56" customFormat="1">
      <c r="A1960" s="74"/>
      <c r="B1960" s="164" t="s">
        <v>196</v>
      </c>
      <c r="C1960" s="1"/>
      <c r="D1960" s="57"/>
      <c r="E1960" s="189"/>
      <c r="F1960" s="189"/>
    </row>
    <row r="1961" spans="1:6" s="56" customFormat="1">
      <c r="A1961" s="74"/>
      <c r="B1961" s="164" t="s">
        <v>197</v>
      </c>
      <c r="C1961" s="1" t="s">
        <v>24</v>
      </c>
      <c r="D1961" s="189">
        <v>2</v>
      </c>
      <c r="E1961" s="57"/>
      <c r="F1961" s="57">
        <f>D1961*E1961</f>
        <v>0</v>
      </c>
    </row>
    <row r="1962" spans="1:6" s="56" customFormat="1">
      <c r="A1962" s="74"/>
      <c r="B1962" s="24"/>
      <c r="C1962" s="1"/>
      <c r="D1962" s="57"/>
      <c r="E1962" s="189"/>
      <c r="F1962" s="189"/>
    </row>
    <row r="1963" spans="1:6" s="56" customFormat="1" ht="140.25">
      <c r="A1963" s="74" t="s">
        <v>1974</v>
      </c>
      <c r="B1963" s="24" t="s">
        <v>146</v>
      </c>
      <c r="C1963" s="1" t="s">
        <v>5</v>
      </c>
      <c r="D1963" s="57">
        <v>23</v>
      </c>
      <c r="E1963" s="57"/>
      <c r="F1963" s="57">
        <f>D1963*E1963</f>
        <v>0</v>
      </c>
    </row>
    <row r="1964" spans="1:6" s="56" customFormat="1">
      <c r="A1964" s="74"/>
      <c r="B1964" s="24"/>
      <c r="C1964" s="1"/>
      <c r="D1964" s="57"/>
      <c r="E1964" s="57"/>
      <c r="F1964" s="57"/>
    </row>
    <row r="1965" spans="1:6" s="56" customFormat="1" ht="153">
      <c r="A1965" s="74" t="s">
        <v>1975</v>
      </c>
      <c r="B1965" s="24" t="s">
        <v>168</v>
      </c>
      <c r="C1965" s="1" t="s">
        <v>47</v>
      </c>
      <c r="D1965" s="57">
        <v>448</v>
      </c>
      <c r="E1965" s="57"/>
      <c r="F1965" s="57">
        <f>D1965*E1965</f>
        <v>0</v>
      </c>
    </row>
    <row r="1966" spans="1:6" s="56" customFormat="1">
      <c r="A1966" s="74"/>
      <c r="B1966" s="24"/>
      <c r="C1966" s="1"/>
      <c r="D1966" s="57"/>
      <c r="E1966" s="57"/>
      <c r="F1966" s="57"/>
    </row>
    <row r="1967" spans="1:6" s="56" customFormat="1" ht="38.25">
      <c r="A1967" s="74" t="s">
        <v>2406</v>
      </c>
      <c r="B1967" s="24" t="s">
        <v>176</v>
      </c>
      <c r="C1967" s="1" t="s">
        <v>47</v>
      </c>
      <c r="D1967" s="57">
        <v>448</v>
      </c>
      <c r="E1967" s="57"/>
      <c r="F1967" s="57">
        <f>D1967*E1967</f>
        <v>0</v>
      </c>
    </row>
    <row r="1968" spans="1:6" s="3" customFormat="1" ht="12.75" customHeight="1" thickBot="1">
      <c r="A1968" s="74"/>
      <c r="B1968" s="177"/>
      <c r="C1968" s="1"/>
      <c r="D1968" s="57"/>
      <c r="E1968" s="57"/>
      <c r="F1968" s="57"/>
    </row>
    <row r="1969" spans="1:22" s="35" customFormat="1" ht="15" customHeight="1" thickTop="1" thickBot="1">
      <c r="A1969" s="60" t="str">
        <f>A1860</f>
        <v>1.19</v>
      </c>
      <c r="B1969" s="61" t="str">
        <f>B1860</f>
        <v>KANAL SKG-22</v>
      </c>
      <c r="C1969" s="49"/>
      <c r="D1969" s="50"/>
      <c r="E1969" s="337"/>
      <c r="F1969" s="337">
        <f>SUM(F1861:F1968)</f>
        <v>0</v>
      </c>
      <c r="G1969" s="3"/>
      <c r="H1969" s="3"/>
      <c r="I1969" s="3"/>
      <c r="J1969" s="3"/>
      <c r="K1969" s="3"/>
      <c r="L1969" s="3"/>
      <c r="M1969" s="3"/>
      <c r="N1969" s="3"/>
      <c r="O1969" s="3"/>
      <c r="P1969" s="3"/>
      <c r="Q1969" s="3"/>
      <c r="R1969" s="3"/>
      <c r="S1969" s="3"/>
      <c r="T1969" s="3"/>
      <c r="U1969" s="3"/>
      <c r="V1969" s="3"/>
    </row>
    <row r="1970" spans="1:22" s="3" customFormat="1" ht="15" customHeight="1" thickTop="1">
      <c r="A1970" s="13"/>
      <c r="B1970" s="178"/>
      <c r="C1970" s="179"/>
      <c r="D1970" s="180"/>
      <c r="E1970" s="180"/>
      <c r="F1970" s="180"/>
    </row>
    <row r="1971" spans="1:22" s="172" customFormat="1" ht="15">
      <c r="A1971" s="168" t="s">
        <v>686</v>
      </c>
      <c r="B1971" s="169" t="s">
        <v>738</v>
      </c>
      <c r="C1971" s="170"/>
      <c r="D1971" s="338"/>
      <c r="E1971" s="338"/>
      <c r="F1971" s="338"/>
      <c r="G1971" s="174"/>
      <c r="H1971" s="174"/>
      <c r="I1971" s="174"/>
      <c r="J1971" s="174"/>
      <c r="K1971" s="174"/>
      <c r="L1971" s="174"/>
      <c r="M1971" s="174"/>
      <c r="N1971" s="174"/>
      <c r="O1971" s="174"/>
      <c r="P1971" s="174"/>
      <c r="Q1971" s="174"/>
      <c r="R1971" s="174"/>
      <c r="S1971" s="174"/>
      <c r="T1971" s="174"/>
      <c r="U1971" s="174"/>
      <c r="V1971" s="174"/>
    </row>
    <row r="1972" spans="1:22" s="3" customFormat="1">
      <c r="A1972" s="74"/>
      <c r="B1972" s="11"/>
      <c r="C1972" s="1"/>
      <c r="D1972" s="57"/>
      <c r="E1972" s="57"/>
      <c r="F1972" s="57"/>
    </row>
    <row r="1973" spans="1:22" s="3" customFormat="1" ht="51">
      <c r="A1973" s="74" t="s">
        <v>688</v>
      </c>
      <c r="B1973" s="11" t="s">
        <v>148</v>
      </c>
      <c r="C1973" s="1" t="s">
        <v>47</v>
      </c>
      <c r="D1973" s="57">
        <v>316</v>
      </c>
      <c r="E1973" s="57"/>
      <c r="F1973" s="57">
        <f>D1973*E1973</f>
        <v>0</v>
      </c>
    </row>
    <row r="1974" spans="1:22" s="3" customFormat="1">
      <c r="A1974" s="74"/>
      <c r="B1974" s="11"/>
      <c r="C1974" s="1"/>
      <c r="D1974" s="57"/>
      <c r="E1974" s="57"/>
      <c r="F1974" s="57"/>
    </row>
    <row r="1975" spans="1:22" s="56" customFormat="1" ht="38.25">
      <c r="A1975" s="74" t="s">
        <v>689</v>
      </c>
      <c r="B1975" s="11" t="s">
        <v>91</v>
      </c>
      <c r="C1975" s="1" t="s">
        <v>47</v>
      </c>
      <c r="D1975" s="57">
        <v>251</v>
      </c>
      <c r="E1975" s="57"/>
      <c r="F1975" s="57">
        <f>D1975*E1975</f>
        <v>0</v>
      </c>
    </row>
    <row r="1976" spans="1:22" s="56" customFormat="1">
      <c r="A1976" s="74"/>
      <c r="B1976" s="11"/>
      <c r="C1976" s="1"/>
      <c r="D1976" s="57"/>
      <c r="E1976" s="57"/>
      <c r="F1976" s="57"/>
    </row>
    <row r="1977" spans="1:22" s="56" customFormat="1" ht="76.5">
      <c r="A1977" s="74" t="s">
        <v>690</v>
      </c>
      <c r="B1977" s="11" t="s">
        <v>189</v>
      </c>
      <c r="C1977" s="1" t="s">
        <v>55</v>
      </c>
      <c r="D1977" s="57">
        <v>126</v>
      </c>
      <c r="E1977" s="57"/>
      <c r="F1977" s="57">
        <f>D1977*E1977</f>
        <v>0</v>
      </c>
    </row>
    <row r="1978" spans="1:22" s="56" customFormat="1">
      <c r="A1978" s="74"/>
      <c r="B1978" s="11"/>
      <c r="C1978" s="1"/>
      <c r="D1978" s="57"/>
      <c r="E1978" s="57"/>
      <c r="F1978" s="57"/>
    </row>
    <row r="1979" spans="1:22" s="56" customFormat="1" ht="89.25">
      <c r="A1979" s="74" t="s">
        <v>691</v>
      </c>
      <c r="B1979" s="11" t="s">
        <v>739</v>
      </c>
      <c r="C1979" s="1" t="s">
        <v>53</v>
      </c>
      <c r="D1979" s="57">
        <v>511</v>
      </c>
      <c r="E1979" s="57"/>
      <c r="F1979" s="57"/>
    </row>
    <row r="1980" spans="1:22" s="3" customFormat="1" ht="14.25">
      <c r="A1980" s="69"/>
      <c r="B1980" s="160" t="s">
        <v>54</v>
      </c>
      <c r="C1980" s="1" t="s">
        <v>53</v>
      </c>
      <c r="D1980" s="57">
        <f>D1979*0.9</f>
        <v>459.90000000000003</v>
      </c>
      <c r="E1980" s="57"/>
      <c r="F1980" s="57">
        <f>D1980*E1980</f>
        <v>0</v>
      </c>
    </row>
    <row r="1981" spans="1:22" s="3" customFormat="1" ht="14.25">
      <c r="A1981" s="69"/>
      <c r="B1981" s="161" t="s">
        <v>62</v>
      </c>
      <c r="C1981" s="1" t="s">
        <v>53</v>
      </c>
      <c r="D1981" s="57">
        <f>D1979*0.1</f>
        <v>51.1</v>
      </c>
      <c r="E1981" s="57"/>
      <c r="F1981" s="57">
        <f>D1981*E1981</f>
        <v>0</v>
      </c>
    </row>
    <row r="1982" spans="1:22" s="3" customFormat="1">
      <c r="A1982" s="69"/>
      <c r="B1982" s="161"/>
      <c r="C1982" s="1"/>
      <c r="D1982" s="57"/>
      <c r="E1982" s="57"/>
      <c r="F1982" s="57"/>
    </row>
    <row r="1983" spans="1:22" s="56" customFormat="1" ht="51">
      <c r="A1983" s="74" t="s">
        <v>692</v>
      </c>
      <c r="B1983" s="11" t="s">
        <v>740</v>
      </c>
      <c r="C1983" s="1" t="s">
        <v>55</v>
      </c>
      <c r="D1983" s="57">
        <v>1085</v>
      </c>
      <c r="E1983" s="57"/>
      <c r="F1983" s="57">
        <f>D1983*E1983</f>
        <v>0</v>
      </c>
    </row>
    <row r="1984" spans="1:22" s="56" customFormat="1">
      <c r="A1984" s="74"/>
      <c r="B1984" s="11"/>
      <c r="C1984" s="1"/>
      <c r="D1984" s="57"/>
      <c r="E1984" s="57"/>
      <c r="F1984" s="57"/>
    </row>
    <row r="1985" spans="1:6" s="56" customFormat="1" ht="38.25">
      <c r="A1985" s="74" t="s">
        <v>693</v>
      </c>
      <c r="B1985" s="11" t="s">
        <v>72</v>
      </c>
      <c r="C1985" s="1" t="s">
        <v>55</v>
      </c>
      <c r="D1985" s="57">
        <v>316</v>
      </c>
      <c r="E1985" s="57"/>
      <c r="F1985" s="57">
        <f>D1985*E1985</f>
        <v>0</v>
      </c>
    </row>
    <row r="1986" spans="1:6" s="56" customFormat="1">
      <c r="A1986" s="69"/>
      <c r="B1986" s="11"/>
      <c r="C1986" s="1"/>
      <c r="D1986" s="57"/>
      <c r="E1986" s="57"/>
      <c r="F1986" s="57"/>
    </row>
    <row r="1987" spans="1:6" s="56" customFormat="1" ht="51">
      <c r="A1987" s="74" t="s">
        <v>694</v>
      </c>
      <c r="B1987" s="11" t="s">
        <v>162</v>
      </c>
      <c r="C1987" s="1" t="s">
        <v>53</v>
      </c>
      <c r="D1987" s="57">
        <v>142</v>
      </c>
      <c r="E1987" s="57"/>
      <c r="F1987" s="57">
        <f>D1987*E1987</f>
        <v>0</v>
      </c>
    </row>
    <row r="1988" spans="1:6" s="56" customFormat="1">
      <c r="A1988" s="74"/>
      <c r="B1988" s="11"/>
      <c r="C1988" s="1"/>
      <c r="D1988" s="57"/>
      <c r="E1988" s="57"/>
      <c r="F1988" s="57"/>
    </row>
    <row r="1989" spans="1:6" s="3" customFormat="1" ht="76.5">
      <c r="A1989" s="74" t="s">
        <v>695</v>
      </c>
      <c r="B1989" s="24" t="s">
        <v>145</v>
      </c>
      <c r="C1989" s="1" t="s">
        <v>47</v>
      </c>
      <c r="D1989" s="55">
        <v>316</v>
      </c>
      <c r="E1989" s="57"/>
      <c r="F1989" s="57">
        <f>D1989*E1989</f>
        <v>0</v>
      </c>
    </row>
    <row r="1990" spans="1:6" s="56" customFormat="1">
      <c r="A1990" s="69"/>
      <c r="B1990" s="11"/>
      <c r="C1990" s="1"/>
      <c r="D1990" s="57"/>
      <c r="E1990" s="57"/>
      <c r="F1990" s="57"/>
    </row>
    <row r="1991" spans="1:6" s="56" customFormat="1" ht="76.5">
      <c r="A1991" s="74" t="s">
        <v>696</v>
      </c>
      <c r="B1991" s="11" t="s">
        <v>1863</v>
      </c>
      <c r="C1991" s="1" t="s">
        <v>53</v>
      </c>
      <c r="D1991" s="57">
        <v>124</v>
      </c>
      <c r="E1991" s="57"/>
      <c r="F1991" s="57">
        <f>D1991*E1991</f>
        <v>0</v>
      </c>
    </row>
    <row r="1992" spans="1:6" s="56" customFormat="1">
      <c r="A1992" s="74"/>
      <c r="B1992" s="24"/>
      <c r="C1992" s="1"/>
      <c r="D1992" s="57"/>
      <c r="E1992" s="57"/>
      <c r="F1992" s="57"/>
    </row>
    <row r="1993" spans="1:6" s="56" customFormat="1" ht="89.25">
      <c r="A1993" s="74" t="s">
        <v>697</v>
      </c>
      <c r="B1993" s="24" t="s">
        <v>1860</v>
      </c>
      <c r="C1993" s="1" t="s">
        <v>53</v>
      </c>
      <c r="D1993" s="57">
        <v>23</v>
      </c>
      <c r="E1993" s="57"/>
      <c r="F1993" s="57">
        <f>D1993*E1993</f>
        <v>0</v>
      </c>
    </row>
    <row r="1994" spans="1:6" s="56" customFormat="1">
      <c r="A1994" s="69"/>
      <c r="B1994" s="24"/>
      <c r="C1994" s="1"/>
      <c r="D1994" s="57"/>
      <c r="E1994" s="57"/>
      <c r="F1994" s="57"/>
    </row>
    <row r="1995" spans="1:6" s="56" customFormat="1" ht="76.5">
      <c r="A1995" s="74" t="s">
        <v>698</v>
      </c>
      <c r="B1995" s="11" t="s">
        <v>743</v>
      </c>
      <c r="C1995" s="1" t="s">
        <v>53</v>
      </c>
      <c r="D1995" s="57">
        <v>223</v>
      </c>
      <c r="E1995" s="57"/>
      <c r="F1995" s="57">
        <f>D1995*E1995</f>
        <v>0</v>
      </c>
    </row>
    <row r="1996" spans="1:6" s="56" customFormat="1">
      <c r="A1996" s="74"/>
      <c r="B1996" s="11"/>
      <c r="C1996" s="1"/>
      <c r="D1996" s="57"/>
      <c r="E1996" s="57"/>
      <c r="F1996" s="57"/>
    </row>
    <row r="1997" spans="1:6" s="56" customFormat="1" ht="216.75">
      <c r="A1997" s="74" t="s">
        <v>699</v>
      </c>
      <c r="B1997" s="24" t="s">
        <v>892</v>
      </c>
      <c r="C1997" s="1" t="s">
        <v>5</v>
      </c>
      <c r="D1997" s="57">
        <v>10</v>
      </c>
      <c r="E1997" s="57"/>
      <c r="F1997" s="57">
        <f>D1997*E1997</f>
        <v>0</v>
      </c>
    </row>
    <row r="1998" spans="1:6" s="56" customFormat="1">
      <c r="A1998" s="69"/>
      <c r="B1998" s="24"/>
      <c r="C1998" s="1"/>
      <c r="D1998" s="57"/>
      <c r="E1998" s="57"/>
      <c r="F1998" s="57"/>
    </row>
    <row r="1999" spans="1:6" s="56" customFormat="1" ht="216.75">
      <c r="A1999" s="74" t="s">
        <v>700</v>
      </c>
      <c r="B1999" s="24" t="s">
        <v>893</v>
      </c>
      <c r="C1999" s="1" t="s">
        <v>5</v>
      </c>
      <c r="D1999" s="57">
        <v>1</v>
      </c>
      <c r="E1999" s="57"/>
      <c r="F1999" s="57">
        <f>D1999*E1999</f>
        <v>0</v>
      </c>
    </row>
    <row r="2000" spans="1:6" s="56" customFormat="1">
      <c r="A2000" s="74"/>
      <c r="B2000" s="24"/>
      <c r="C2000" s="1"/>
      <c r="D2000" s="57"/>
      <c r="E2000" s="57"/>
      <c r="F2000" s="57"/>
    </row>
    <row r="2001" spans="1:6" s="56" customFormat="1" ht="38.25">
      <c r="A2001" s="74" t="s">
        <v>701</v>
      </c>
      <c r="B2001" s="24" t="s">
        <v>48</v>
      </c>
      <c r="C2001" s="1" t="s">
        <v>55</v>
      </c>
      <c r="D2001" s="57">
        <v>213</v>
      </c>
      <c r="E2001" s="57"/>
      <c r="F2001" s="57">
        <f>D2001*E2001</f>
        <v>0</v>
      </c>
    </row>
    <row r="2002" spans="1:6" s="56" customFormat="1">
      <c r="A2002" s="69"/>
      <c r="B2002" s="24"/>
      <c r="C2002" s="1"/>
      <c r="D2002" s="57"/>
      <c r="E2002" s="57"/>
      <c r="F2002" s="57"/>
    </row>
    <row r="2003" spans="1:6" s="56" customFormat="1" ht="51">
      <c r="A2003" s="74" t="s">
        <v>702</v>
      </c>
      <c r="B2003" s="24" t="s">
        <v>100</v>
      </c>
      <c r="C2003" s="1" t="s">
        <v>55</v>
      </c>
      <c r="D2003" s="57">
        <v>213</v>
      </c>
      <c r="E2003" s="57"/>
      <c r="F2003" s="57">
        <f>D2003*E2003</f>
        <v>0</v>
      </c>
    </row>
    <row r="2004" spans="1:6" s="56" customFormat="1">
      <c r="A2004" s="74"/>
      <c r="B2004" s="24"/>
      <c r="C2004" s="1"/>
      <c r="D2004" s="57"/>
      <c r="E2004" s="57"/>
      <c r="F2004" s="57"/>
    </row>
    <row r="2005" spans="1:6" s="56" customFormat="1" ht="51">
      <c r="A2005" s="74" t="s">
        <v>703</v>
      </c>
      <c r="B2005" s="24" t="s">
        <v>63</v>
      </c>
      <c r="C2005" s="1" t="s">
        <v>55</v>
      </c>
      <c r="D2005" s="57">
        <v>376</v>
      </c>
      <c r="E2005" s="57"/>
      <c r="F2005" s="57">
        <f>D2005*E2005</f>
        <v>0</v>
      </c>
    </row>
    <row r="2006" spans="1:6" s="56" customFormat="1">
      <c r="A2006" s="69"/>
      <c r="B2006" s="24"/>
      <c r="C2006" s="1"/>
      <c r="D2006" s="57"/>
      <c r="E2006" s="57"/>
      <c r="F2006" s="57"/>
    </row>
    <row r="2007" spans="1:6" s="56" customFormat="1" ht="51">
      <c r="A2007" s="74" t="s">
        <v>704</v>
      </c>
      <c r="B2007" s="24" t="s">
        <v>101</v>
      </c>
      <c r="C2007" s="1" t="s">
        <v>55</v>
      </c>
      <c r="D2007" s="57">
        <v>376</v>
      </c>
      <c r="E2007" s="57"/>
      <c r="F2007" s="57">
        <f>D2007*E2007</f>
        <v>0</v>
      </c>
    </row>
    <row r="2008" spans="1:6" s="56" customFormat="1">
      <c r="A2008" s="74"/>
      <c r="B2008" s="11"/>
      <c r="C2008" s="1"/>
      <c r="D2008" s="57"/>
      <c r="E2008" s="57"/>
      <c r="F2008" s="57"/>
    </row>
    <row r="2009" spans="1:6" s="3" customFormat="1" ht="63.75">
      <c r="A2009" s="74" t="s">
        <v>705</v>
      </c>
      <c r="B2009" s="24" t="s">
        <v>404</v>
      </c>
      <c r="C2009" s="1" t="s">
        <v>5</v>
      </c>
      <c r="D2009" s="55">
        <v>3</v>
      </c>
      <c r="E2009" s="57"/>
      <c r="F2009" s="57">
        <f>D2009*E2009</f>
        <v>0</v>
      </c>
    </row>
    <row r="2010" spans="1:6" s="56" customFormat="1">
      <c r="A2010" s="69"/>
      <c r="B2010" s="11"/>
      <c r="C2010" s="1"/>
      <c r="D2010" s="57"/>
      <c r="E2010" s="57"/>
      <c r="F2010" s="57"/>
    </row>
    <row r="2011" spans="1:6" s="3" customFormat="1" ht="63.75">
      <c r="A2011" s="74" t="s">
        <v>706</v>
      </c>
      <c r="B2011" s="24" t="s">
        <v>207</v>
      </c>
      <c r="C2011" s="1" t="s">
        <v>5</v>
      </c>
      <c r="D2011" s="55">
        <v>1</v>
      </c>
      <c r="E2011" s="57"/>
      <c r="F2011" s="57">
        <f>D2011*E2011</f>
        <v>0</v>
      </c>
    </row>
    <row r="2012" spans="1:6" s="56" customFormat="1" ht="12.75" customHeight="1">
      <c r="A2012" s="74"/>
      <c r="B2012" s="75"/>
      <c r="C2012" s="1"/>
      <c r="D2012" s="189"/>
      <c r="E2012" s="336"/>
      <c r="F2012" s="336"/>
    </row>
    <row r="2013" spans="1:6" s="3" customFormat="1" ht="76.5">
      <c r="A2013" s="74" t="s">
        <v>707</v>
      </c>
      <c r="B2013" s="24" t="s">
        <v>179</v>
      </c>
      <c r="C2013" s="1" t="s">
        <v>47</v>
      </c>
      <c r="D2013" s="189">
        <v>126</v>
      </c>
      <c r="E2013" s="57"/>
      <c r="F2013" s="57">
        <f>D2013*E2013</f>
        <v>0</v>
      </c>
    </row>
    <row r="2014" spans="1:6" s="56" customFormat="1">
      <c r="A2014" s="69"/>
      <c r="B2014" s="75"/>
      <c r="C2014" s="1"/>
      <c r="D2014" s="57"/>
      <c r="E2014" s="189"/>
      <c r="F2014" s="189"/>
    </row>
    <row r="2015" spans="1:6" s="56" customFormat="1">
      <c r="A2015" s="74" t="s">
        <v>708</v>
      </c>
      <c r="B2015" s="24" t="s">
        <v>183</v>
      </c>
      <c r="C2015" s="1"/>
      <c r="D2015" s="57"/>
      <c r="E2015" s="189"/>
      <c r="F2015" s="189"/>
    </row>
    <row r="2016" spans="1:6" s="56" customFormat="1">
      <c r="A2016" s="74"/>
      <c r="B2016" s="164" t="s">
        <v>186</v>
      </c>
      <c r="C2016" s="1"/>
      <c r="D2016" s="57"/>
      <c r="E2016" s="189"/>
      <c r="F2016" s="189"/>
    </row>
    <row r="2017" spans="1:6" s="56" customFormat="1" ht="25.5">
      <c r="A2017" s="74"/>
      <c r="B2017" s="163" t="s">
        <v>187</v>
      </c>
      <c r="C2017" s="1"/>
      <c r="D2017" s="57"/>
      <c r="E2017" s="189"/>
      <c r="F2017" s="189"/>
    </row>
    <row r="2018" spans="1:6" s="56" customFormat="1" ht="63.75">
      <c r="A2018" s="74"/>
      <c r="B2018" s="163" t="s">
        <v>188</v>
      </c>
      <c r="C2018" s="1"/>
      <c r="D2018" s="57"/>
      <c r="E2018" s="189"/>
      <c r="F2018" s="189"/>
    </row>
    <row r="2019" spans="1:6" s="56" customFormat="1" ht="89.25">
      <c r="A2019" s="74"/>
      <c r="B2019" s="163" t="s">
        <v>269</v>
      </c>
      <c r="C2019" s="1"/>
      <c r="D2019" s="57"/>
      <c r="E2019" s="189"/>
      <c r="F2019" s="189"/>
    </row>
    <row r="2020" spans="1:6" s="56" customFormat="1" ht="25.5">
      <c r="A2020" s="74"/>
      <c r="B2020" s="163" t="s">
        <v>184</v>
      </c>
      <c r="C2020" s="1"/>
      <c r="D2020" s="57"/>
      <c r="E2020" s="57"/>
      <c r="F2020" s="57"/>
    </row>
    <row r="2021" spans="1:6" s="56" customFormat="1" ht="38.25">
      <c r="A2021" s="74"/>
      <c r="B2021" s="163" t="s">
        <v>185</v>
      </c>
      <c r="C2021" s="1"/>
      <c r="D2021" s="57"/>
      <c r="E2021" s="57"/>
      <c r="F2021" s="57"/>
    </row>
    <row r="2022" spans="1:6" s="3" customFormat="1" ht="89.25">
      <c r="A2022" s="74"/>
      <c r="B2022" s="164" t="s">
        <v>2395</v>
      </c>
      <c r="C2022" s="1"/>
      <c r="D2022" s="55"/>
      <c r="E2022" s="57"/>
      <c r="F2022" s="57"/>
    </row>
    <row r="2023" spans="1:6" s="56" customFormat="1" ht="63.75">
      <c r="A2023" s="74"/>
      <c r="B2023" s="164" t="s">
        <v>191</v>
      </c>
      <c r="C2023" s="1"/>
      <c r="D2023" s="57"/>
      <c r="E2023" s="57"/>
      <c r="F2023" s="57"/>
    </row>
    <row r="2024" spans="1:6" s="56" customFormat="1" ht="76.5">
      <c r="A2024" s="74"/>
      <c r="B2024" s="163" t="s">
        <v>1864</v>
      </c>
      <c r="C2024" s="1"/>
      <c r="D2024" s="57"/>
      <c r="E2024" s="57"/>
      <c r="F2024" s="57"/>
    </row>
    <row r="2025" spans="1:6" s="56" customFormat="1" ht="76.5">
      <c r="A2025" s="74"/>
      <c r="B2025" s="164" t="s">
        <v>1861</v>
      </c>
      <c r="C2025" s="1"/>
      <c r="D2025" s="57"/>
      <c r="E2025" s="189"/>
      <c r="F2025" s="189"/>
    </row>
    <row r="2026" spans="1:6" s="56" customFormat="1" ht="25.5">
      <c r="A2026" s="74"/>
      <c r="B2026" s="164" t="s">
        <v>192</v>
      </c>
      <c r="C2026" s="1"/>
      <c r="D2026" s="57"/>
      <c r="E2026" s="57"/>
      <c r="F2026" s="57"/>
    </row>
    <row r="2027" spans="1:6" s="56" customFormat="1" ht="38.25">
      <c r="A2027" s="74"/>
      <c r="B2027" s="164" t="s">
        <v>193</v>
      </c>
      <c r="C2027" s="1"/>
      <c r="D2027" s="57"/>
      <c r="E2027" s="57"/>
      <c r="F2027" s="57"/>
    </row>
    <row r="2028" spans="1:6" s="56" customFormat="1" ht="38.25">
      <c r="A2028" s="74"/>
      <c r="B2028" s="164" t="s">
        <v>194</v>
      </c>
      <c r="C2028" s="1"/>
      <c r="D2028" s="57"/>
      <c r="E2028" s="57"/>
      <c r="F2028" s="57"/>
    </row>
    <row r="2029" spans="1:6" s="56" customFormat="1" ht="51">
      <c r="A2029" s="74"/>
      <c r="B2029" s="164" t="s">
        <v>195</v>
      </c>
      <c r="C2029" s="1"/>
      <c r="D2029" s="57"/>
      <c r="E2029" s="57"/>
      <c r="F2029" s="57"/>
    </row>
    <row r="2030" spans="1:6" s="56" customFormat="1">
      <c r="A2030" s="74"/>
      <c r="B2030" s="164" t="s">
        <v>196</v>
      </c>
      <c r="C2030" s="1"/>
      <c r="D2030" s="57"/>
      <c r="E2030" s="189"/>
      <c r="F2030" s="189"/>
    </row>
    <row r="2031" spans="1:6" s="56" customFormat="1">
      <c r="A2031" s="74"/>
      <c r="B2031" s="164" t="s">
        <v>197</v>
      </c>
      <c r="C2031" s="1" t="s">
        <v>24</v>
      </c>
      <c r="D2031" s="189">
        <v>2</v>
      </c>
      <c r="E2031" s="57"/>
      <c r="F2031" s="57">
        <f>D2031*E2031</f>
        <v>0</v>
      </c>
    </row>
    <row r="2032" spans="1:6" s="56" customFormat="1">
      <c r="A2032" s="74"/>
      <c r="B2032" s="75"/>
      <c r="C2032" s="1"/>
      <c r="D2032" s="57"/>
      <c r="E2032" s="189"/>
      <c r="F2032" s="189"/>
    </row>
    <row r="2033" spans="1:6" s="56" customFormat="1">
      <c r="A2033" s="74" t="s">
        <v>709</v>
      </c>
      <c r="B2033" s="24" t="s">
        <v>183</v>
      </c>
      <c r="C2033" s="1"/>
      <c r="D2033" s="57"/>
      <c r="E2033" s="189"/>
      <c r="F2033" s="189"/>
    </row>
    <row r="2034" spans="1:6" s="56" customFormat="1">
      <c r="A2034" s="74"/>
      <c r="B2034" s="164" t="s">
        <v>186</v>
      </c>
      <c r="C2034" s="1"/>
      <c r="D2034" s="57"/>
      <c r="E2034" s="189"/>
      <c r="F2034" s="189"/>
    </row>
    <row r="2035" spans="1:6" s="56" customFormat="1" ht="25.5">
      <c r="A2035" s="74"/>
      <c r="B2035" s="163" t="s">
        <v>187</v>
      </c>
      <c r="C2035" s="1"/>
      <c r="D2035" s="57"/>
      <c r="E2035" s="189"/>
      <c r="F2035" s="189"/>
    </row>
    <row r="2036" spans="1:6" s="56" customFormat="1" ht="63.75">
      <c r="A2036" s="74"/>
      <c r="B2036" s="163" t="s">
        <v>188</v>
      </c>
      <c r="C2036" s="1"/>
      <c r="D2036" s="57"/>
      <c r="E2036" s="189"/>
      <c r="F2036" s="189"/>
    </row>
    <row r="2037" spans="1:6" s="56" customFormat="1" ht="89.25">
      <c r="A2037" s="74"/>
      <c r="B2037" s="163" t="s">
        <v>269</v>
      </c>
      <c r="C2037" s="1"/>
      <c r="D2037" s="57"/>
      <c r="E2037" s="189"/>
      <c r="F2037" s="189"/>
    </row>
    <row r="2038" spans="1:6" s="56" customFormat="1" ht="25.5">
      <c r="A2038" s="74"/>
      <c r="B2038" s="163" t="s">
        <v>184</v>
      </c>
      <c r="C2038" s="1"/>
      <c r="D2038" s="57"/>
      <c r="E2038" s="57"/>
      <c r="F2038" s="57"/>
    </row>
    <row r="2039" spans="1:6" s="56" customFormat="1" ht="38.25">
      <c r="A2039" s="74"/>
      <c r="B2039" s="163" t="s">
        <v>185</v>
      </c>
      <c r="C2039" s="1"/>
      <c r="D2039" s="57"/>
      <c r="E2039" s="57"/>
      <c r="F2039" s="57"/>
    </row>
    <row r="2040" spans="1:6" s="3" customFormat="1" ht="76.5">
      <c r="A2040" s="74"/>
      <c r="B2040" s="164" t="s">
        <v>749</v>
      </c>
      <c r="C2040" s="1"/>
      <c r="D2040" s="55"/>
      <c r="E2040" s="57"/>
      <c r="F2040" s="57"/>
    </row>
    <row r="2041" spans="1:6" s="56" customFormat="1" ht="51">
      <c r="A2041" s="74"/>
      <c r="B2041" s="164" t="s">
        <v>2399</v>
      </c>
      <c r="C2041" s="1"/>
      <c r="D2041" s="57"/>
      <c r="E2041" s="57"/>
      <c r="F2041" s="57"/>
    </row>
    <row r="2042" spans="1:6" s="56" customFormat="1" ht="38.25">
      <c r="A2042" s="74"/>
      <c r="B2042" s="164" t="s">
        <v>891</v>
      </c>
      <c r="C2042" s="1"/>
      <c r="D2042" s="57"/>
      <c r="E2042" s="57"/>
      <c r="F2042" s="57"/>
    </row>
    <row r="2043" spans="1:6" s="56" customFormat="1">
      <c r="A2043" s="74"/>
      <c r="B2043" s="164" t="s">
        <v>750</v>
      </c>
      <c r="C2043" s="1"/>
      <c r="D2043" s="57"/>
      <c r="E2043" s="57"/>
      <c r="F2043" s="57"/>
    </row>
    <row r="2044" spans="1:6" s="56" customFormat="1" ht="25.5">
      <c r="A2044" s="74"/>
      <c r="B2044" s="164" t="s">
        <v>751</v>
      </c>
      <c r="C2044" s="1"/>
      <c r="D2044" s="57"/>
      <c r="E2044" s="57"/>
      <c r="F2044" s="57"/>
    </row>
    <row r="2045" spans="1:6" s="56" customFormat="1">
      <c r="A2045" s="74"/>
      <c r="B2045" s="164" t="s">
        <v>752</v>
      </c>
      <c r="C2045" s="1"/>
      <c r="D2045" s="57"/>
      <c r="E2045" s="57"/>
      <c r="F2045" s="57"/>
    </row>
    <row r="2046" spans="1:6" s="56" customFormat="1" ht="38.25">
      <c r="A2046" s="74"/>
      <c r="B2046" s="164" t="s">
        <v>753</v>
      </c>
      <c r="C2046" s="1"/>
      <c r="D2046" s="57"/>
      <c r="E2046" s="57"/>
      <c r="F2046" s="57"/>
    </row>
    <row r="2047" spans="1:6" s="56" customFormat="1">
      <c r="A2047" s="74"/>
      <c r="B2047" s="164" t="s">
        <v>755</v>
      </c>
      <c r="C2047" s="1"/>
      <c r="D2047" s="57"/>
      <c r="E2047" s="57"/>
      <c r="F2047" s="57"/>
    </row>
    <row r="2048" spans="1:6" s="56" customFormat="1">
      <c r="A2048" s="74"/>
      <c r="B2048" s="164" t="s">
        <v>754</v>
      </c>
      <c r="C2048" s="1"/>
      <c r="D2048" s="57"/>
      <c r="E2048" s="57"/>
      <c r="F2048" s="57"/>
    </row>
    <row r="2049" spans="1:6" s="56" customFormat="1">
      <c r="A2049" s="74"/>
      <c r="B2049" s="164" t="s">
        <v>756</v>
      </c>
      <c r="C2049" s="1"/>
      <c r="D2049" s="57"/>
      <c r="E2049" s="57"/>
      <c r="F2049" s="57"/>
    </row>
    <row r="2050" spans="1:6" s="56" customFormat="1">
      <c r="A2050" s="74"/>
      <c r="B2050" s="164" t="s">
        <v>757</v>
      </c>
      <c r="C2050" s="1"/>
      <c r="D2050" s="57"/>
      <c r="E2050" s="57"/>
      <c r="F2050" s="57"/>
    </row>
    <row r="2051" spans="1:6" s="56" customFormat="1" ht="76.5">
      <c r="A2051" s="74"/>
      <c r="B2051" s="163" t="s">
        <v>1864</v>
      </c>
      <c r="C2051" s="1"/>
      <c r="D2051" s="57"/>
      <c r="E2051" s="57"/>
      <c r="F2051" s="57"/>
    </row>
    <row r="2052" spans="1:6" s="56" customFormat="1" ht="76.5">
      <c r="A2052" s="74"/>
      <c r="B2052" s="164" t="s">
        <v>1861</v>
      </c>
      <c r="C2052" s="1"/>
      <c r="D2052" s="57"/>
      <c r="E2052" s="189"/>
      <c r="F2052" s="189"/>
    </row>
    <row r="2053" spans="1:6" s="56" customFormat="1" ht="25.5">
      <c r="A2053" s="74"/>
      <c r="B2053" s="164" t="s">
        <v>192</v>
      </c>
      <c r="C2053" s="1"/>
      <c r="D2053" s="57"/>
      <c r="E2053" s="57"/>
      <c r="F2053" s="57"/>
    </row>
    <row r="2054" spans="1:6" s="56" customFormat="1" ht="38.25">
      <c r="A2054" s="74"/>
      <c r="B2054" s="164" t="s">
        <v>193</v>
      </c>
      <c r="C2054" s="1"/>
      <c r="D2054" s="57"/>
      <c r="E2054" s="57"/>
      <c r="F2054" s="57"/>
    </row>
    <row r="2055" spans="1:6" s="56" customFormat="1" ht="38.25">
      <c r="A2055" s="74"/>
      <c r="B2055" s="164" t="s">
        <v>194</v>
      </c>
      <c r="C2055" s="1"/>
      <c r="D2055" s="57"/>
      <c r="E2055" s="57"/>
      <c r="F2055" s="57"/>
    </row>
    <row r="2056" spans="1:6" s="56" customFormat="1" ht="51">
      <c r="A2056" s="74"/>
      <c r="B2056" s="164" t="s">
        <v>195</v>
      </c>
      <c r="C2056" s="1"/>
      <c r="D2056" s="57"/>
      <c r="E2056" s="57"/>
      <c r="F2056" s="57"/>
    </row>
    <row r="2057" spans="1:6" s="56" customFormat="1">
      <c r="A2057" s="74"/>
      <c r="B2057" s="164" t="s">
        <v>196</v>
      </c>
      <c r="C2057" s="1"/>
      <c r="D2057" s="57"/>
      <c r="E2057" s="189"/>
      <c r="F2057" s="189"/>
    </row>
    <row r="2058" spans="1:6" s="56" customFormat="1">
      <c r="A2058" s="74"/>
      <c r="B2058" s="164" t="s">
        <v>197</v>
      </c>
      <c r="C2058" s="1" t="s">
        <v>24</v>
      </c>
      <c r="D2058" s="189">
        <v>1</v>
      </c>
      <c r="E2058" s="57"/>
      <c r="F2058" s="57">
        <f>D2058*E2058</f>
        <v>0</v>
      </c>
    </row>
    <row r="2059" spans="1:6" s="56" customFormat="1">
      <c r="A2059" s="74"/>
      <c r="B2059" s="75"/>
      <c r="C2059" s="1"/>
      <c r="D2059" s="57"/>
      <c r="E2059" s="189"/>
      <c r="F2059" s="189"/>
    </row>
    <row r="2060" spans="1:6" s="56" customFormat="1" ht="140.25">
      <c r="A2060" s="74" t="s">
        <v>710</v>
      </c>
      <c r="B2060" s="24" t="s">
        <v>146</v>
      </c>
      <c r="C2060" s="1" t="s">
        <v>5</v>
      </c>
      <c r="D2060" s="57">
        <v>11</v>
      </c>
      <c r="E2060" s="57"/>
      <c r="F2060" s="57">
        <f>D2060*E2060</f>
        <v>0</v>
      </c>
    </row>
    <row r="2061" spans="1:6" s="56" customFormat="1">
      <c r="A2061" s="74"/>
      <c r="B2061" s="24"/>
      <c r="C2061" s="1"/>
      <c r="D2061" s="57"/>
      <c r="E2061" s="57"/>
      <c r="F2061" s="57"/>
    </row>
    <row r="2062" spans="1:6" s="56" customFormat="1" ht="153">
      <c r="A2062" s="74" t="s">
        <v>711</v>
      </c>
      <c r="B2062" s="24" t="s">
        <v>168</v>
      </c>
      <c r="C2062" s="1" t="s">
        <v>47</v>
      </c>
      <c r="D2062" s="57">
        <v>316</v>
      </c>
      <c r="E2062" s="57"/>
      <c r="F2062" s="57">
        <f>D2062*E2062</f>
        <v>0</v>
      </c>
    </row>
    <row r="2063" spans="1:6" s="56" customFormat="1">
      <c r="A2063" s="74"/>
      <c r="B2063" s="24"/>
      <c r="C2063" s="1"/>
      <c r="D2063" s="57"/>
      <c r="E2063" s="57"/>
      <c r="F2063" s="57"/>
    </row>
    <row r="2064" spans="1:6" s="56" customFormat="1" ht="38.25">
      <c r="A2064" s="74" t="s">
        <v>711</v>
      </c>
      <c r="B2064" s="24" t="s">
        <v>176</v>
      </c>
      <c r="C2064" s="1" t="s">
        <v>47</v>
      </c>
      <c r="D2064" s="57">
        <v>316</v>
      </c>
      <c r="E2064" s="57"/>
      <c r="F2064" s="57">
        <f>D2064*E2064</f>
        <v>0</v>
      </c>
    </row>
    <row r="2065" spans="1:22" s="3" customFormat="1" ht="12.75" customHeight="1" thickBot="1">
      <c r="A2065" s="176"/>
      <c r="B2065" s="177"/>
      <c r="C2065" s="1"/>
      <c r="D2065" s="57"/>
      <c r="E2065" s="57"/>
      <c r="F2065" s="57"/>
    </row>
    <row r="2066" spans="1:22" s="35" customFormat="1" ht="15" customHeight="1" thickTop="1" thickBot="1">
      <c r="A2066" s="60" t="str">
        <f>A1971</f>
        <v>1.20</v>
      </c>
      <c r="B2066" s="61" t="str">
        <f>B1971</f>
        <v>KANAL SKG-24</v>
      </c>
      <c r="C2066" s="49"/>
      <c r="D2066" s="50"/>
      <c r="E2066" s="337"/>
      <c r="F2066" s="337">
        <f>SUM(F1972:F2065)</f>
        <v>0</v>
      </c>
      <c r="G2066" s="3"/>
      <c r="H2066" s="3"/>
      <c r="I2066" s="3"/>
      <c r="J2066" s="3"/>
      <c r="K2066" s="3"/>
      <c r="L2066" s="3"/>
      <c r="M2066" s="3"/>
      <c r="N2066" s="3"/>
      <c r="O2066" s="3"/>
      <c r="P2066" s="3"/>
      <c r="Q2066" s="3"/>
      <c r="R2066" s="3"/>
      <c r="S2066" s="3"/>
      <c r="T2066" s="3"/>
      <c r="U2066" s="3"/>
      <c r="V2066" s="3"/>
    </row>
    <row r="2067" spans="1:22" s="3" customFormat="1" ht="13.5" thickTop="1">
      <c r="A2067" s="13"/>
      <c r="B2067" s="178"/>
      <c r="C2067" s="179"/>
      <c r="D2067" s="180"/>
      <c r="E2067" s="180"/>
      <c r="F2067" s="180"/>
    </row>
    <row r="2068" spans="1:22" s="172" customFormat="1" ht="15">
      <c r="A2068" s="168" t="s">
        <v>712</v>
      </c>
      <c r="B2068" s="169" t="s">
        <v>744</v>
      </c>
      <c r="C2068" s="170"/>
      <c r="D2068" s="338"/>
      <c r="E2068" s="338"/>
      <c r="F2068" s="338"/>
      <c r="G2068" s="174"/>
      <c r="H2068" s="174"/>
      <c r="I2068" s="174"/>
      <c r="J2068" s="174"/>
      <c r="K2068" s="174"/>
      <c r="L2068" s="174"/>
      <c r="M2068" s="174"/>
      <c r="N2068" s="174"/>
      <c r="O2068" s="174"/>
      <c r="P2068" s="174"/>
      <c r="Q2068" s="174"/>
      <c r="R2068" s="174"/>
      <c r="S2068" s="174"/>
      <c r="T2068" s="174"/>
      <c r="U2068" s="174"/>
      <c r="V2068" s="174"/>
    </row>
    <row r="2069" spans="1:22" s="3" customFormat="1">
      <c r="A2069" s="74"/>
      <c r="B2069" s="11"/>
      <c r="C2069" s="1"/>
      <c r="D2069" s="57"/>
      <c r="E2069" s="57"/>
      <c r="F2069" s="57"/>
    </row>
    <row r="2070" spans="1:22" s="3" customFormat="1" ht="51">
      <c r="A2070" s="74" t="s">
        <v>714</v>
      </c>
      <c r="B2070" s="11" t="s">
        <v>148</v>
      </c>
      <c r="C2070" s="1" t="s">
        <v>47</v>
      </c>
      <c r="D2070" s="57">
        <v>335</v>
      </c>
      <c r="E2070" s="57"/>
      <c r="F2070" s="57">
        <f>D2070*E2070</f>
        <v>0</v>
      </c>
    </row>
    <row r="2071" spans="1:22" s="3" customFormat="1">
      <c r="A2071" s="74"/>
      <c r="B2071" s="11"/>
      <c r="C2071" s="1"/>
      <c r="D2071" s="57"/>
      <c r="E2071" s="57"/>
      <c r="F2071" s="57"/>
    </row>
    <row r="2072" spans="1:22" s="56" customFormat="1" ht="38.25">
      <c r="A2072" s="74" t="s">
        <v>715</v>
      </c>
      <c r="B2072" s="11" t="s">
        <v>91</v>
      </c>
      <c r="C2072" s="1" t="s">
        <v>47</v>
      </c>
      <c r="D2072" s="57">
        <v>199</v>
      </c>
      <c r="E2072" s="57"/>
      <c r="F2072" s="57">
        <f>D2072*E2072</f>
        <v>0</v>
      </c>
    </row>
    <row r="2073" spans="1:22" s="56" customFormat="1">
      <c r="A2073" s="74"/>
      <c r="B2073" s="11"/>
      <c r="C2073" s="1"/>
      <c r="D2073" s="57"/>
      <c r="E2073" s="57"/>
      <c r="F2073" s="57"/>
    </row>
    <row r="2074" spans="1:22" s="56" customFormat="1" ht="76.5">
      <c r="A2074" s="74" t="s">
        <v>716</v>
      </c>
      <c r="B2074" s="11" t="s">
        <v>189</v>
      </c>
      <c r="C2074" s="1" t="s">
        <v>55</v>
      </c>
      <c r="D2074" s="57">
        <v>100</v>
      </c>
      <c r="E2074" s="57"/>
      <c r="F2074" s="57">
        <f>D2074*E2074</f>
        <v>0</v>
      </c>
    </row>
    <row r="2075" spans="1:22" s="56" customFormat="1">
      <c r="A2075" s="74"/>
      <c r="B2075" s="11"/>
      <c r="C2075" s="1"/>
      <c r="D2075" s="57"/>
      <c r="E2075" s="57"/>
      <c r="F2075" s="57"/>
    </row>
    <row r="2076" spans="1:22" s="56" customFormat="1" ht="89.25">
      <c r="A2076" s="74" t="s">
        <v>717</v>
      </c>
      <c r="B2076" s="11" t="s">
        <v>739</v>
      </c>
      <c r="C2076" s="1" t="s">
        <v>53</v>
      </c>
      <c r="D2076" s="57">
        <v>541</v>
      </c>
      <c r="E2076" s="57"/>
      <c r="F2076" s="57"/>
    </row>
    <row r="2077" spans="1:22" s="3" customFormat="1" ht="14.25">
      <c r="A2077" s="74"/>
      <c r="B2077" s="160" t="s">
        <v>54</v>
      </c>
      <c r="C2077" s="1" t="s">
        <v>53</v>
      </c>
      <c r="D2077" s="57">
        <f>D2076*0.9</f>
        <v>486.90000000000003</v>
      </c>
      <c r="E2077" s="57"/>
      <c r="F2077" s="57">
        <f>D2077*E2077</f>
        <v>0</v>
      </c>
    </row>
    <row r="2078" spans="1:22" s="3" customFormat="1" ht="14.25">
      <c r="A2078" s="69"/>
      <c r="B2078" s="161" t="s">
        <v>62</v>
      </c>
      <c r="C2078" s="1" t="s">
        <v>53</v>
      </c>
      <c r="D2078" s="57">
        <f>D2076*0.1</f>
        <v>54.1</v>
      </c>
      <c r="E2078" s="57"/>
      <c r="F2078" s="57">
        <f>D2078*E2078</f>
        <v>0</v>
      </c>
    </row>
    <row r="2079" spans="1:22" s="3" customFormat="1">
      <c r="A2079" s="69"/>
      <c r="B2079" s="161"/>
      <c r="C2079" s="1"/>
      <c r="D2079" s="57"/>
      <c r="E2079" s="57"/>
      <c r="F2079" s="57"/>
    </row>
    <row r="2080" spans="1:22" s="56" customFormat="1" ht="51">
      <c r="A2080" s="74" t="s">
        <v>718</v>
      </c>
      <c r="B2080" s="11" t="s">
        <v>740</v>
      </c>
      <c r="C2080" s="1" t="s">
        <v>55</v>
      </c>
      <c r="D2080" s="57">
        <v>1148</v>
      </c>
      <c r="E2080" s="57"/>
      <c r="F2080" s="57">
        <f>D2080*E2080</f>
        <v>0</v>
      </c>
    </row>
    <row r="2081" spans="1:6" s="56" customFormat="1">
      <c r="A2081" s="74"/>
      <c r="B2081" s="11"/>
      <c r="C2081" s="1"/>
      <c r="D2081" s="57"/>
      <c r="E2081" s="57"/>
      <c r="F2081" s="57"/>
    </row>
    <row r="2082" spans="1:6" s="56" customFormat="1" ht="38.25">
      <c r="A2082" s="74" t="s">
        <v>719</v>
      </c>
      <c r="B2082" s="11" t="s">
        <v>72</v>
      </c>
      <c r="C2082" s="1" t="s">
        <v>55</v>
      </c>
      <c r="D2082" s="57">
        <v>335</v>
      </c>
      <c r="E2082" s="57"/>
      <c r="F2082" s="57">
        <f>D2082*E2082</f>
        <v>0</v>
      </c>
    </row>
    <row r="2083" spans="1:6" s="56" customFormat="1">
      <c r="A2083" s="69"/>
      <c r="B2083" s="11"/>
      <c r="C2083" s="1"/>
      <c r="D2083" s="57"/>
      <c r="E2083" s="57"/>
      <c r="F2083" s="57"/>
    </row>
    <row r="2084" spans="1:6" s="56" customFormat="1" ht="51">
      <c r="A2084" s="74" t="s">
        <v>720</v>
      </c>
      <c r="B2084" s="11" t="s">
        <v>162</v>
      </c>
      <c r="C2084" s="1" t="s">
        <v>53</v>
      </c>
      <c r="D2084" s="57">
        <v>151</v>
      </c>
      <c r="E2084" s="57"/>
      <c r="F2084" s="57">
        <f>D2084*E2084</f>
        <v>0</v>
      </c>
    </row>
    <row r="2085" spans="1:6" s="56" customFormat="1">
      <c r="A2085" s="74"/>
      <c r="B2085" s="11"/>
      <c r="C2085" s="1"/>
      <c r="D2085" s="57"/>
      <c r="E2085" s="57"/>
      <c r="F2085" s="57"/>
    </row>
    <row r="2086" spans="1:6" s="3" customFormat="1" ht="76.5">
      <c r="A2086" s="74" t="s">
        <v>721</v>
      </c>
      <c r="B2086" s="24" t="s">
        <v>145</v>
      </c>
      <c r="C2086" s="1" t="s">
        <v>47</v>
      </c>
      <c r="D2086" s="55">
        <v>335</v>
      </c>
      <c r="E2086" s="57"/>
      <c r="F2086" s="57">
        <f>D2086*E2086</f>
        <v>0</v>
      </c>
    </row>
    <row r="2087" spans="1:6" s="56" customFormat="1">
      <c r="A2087" s="69"/>
      <c r="B2087" s="11"/>
      <c r="C2087" s="1"/>
      <c r="D2087" s="57"/>
      <c r="E2087" s="57"/>
      <c r="F2087" s="57"/>
    </row>
    <row r="2088" spans="1:6" s="56" customFormat="1" ht="76.5">
      <c r="A2088" s="74" t="s">
        <v>722</v>
      </c>
      <c r="B2088" s="11" t="s">
        <v>1863</v>
      </c>
      <c r="C2088" s="1" t="s">
        <v>53</v>
      </c>
      <c r="D2088" s="57">
        <v>373</v>
      </c>
      <c r="E2088" s="57"/>
      <c r="F2088" s="57">
        <f>D2088*E2088</f>
        <v>0</v>
      </c>
    </row>
    <row r="2089" spans="1:6" s="56" customFormat="1">
      <c r="A2089" s="74"/>
      <c r="B2089" s="24"/>
      <c r="C2089" s="1"/>
      <c r="D2089" s="57"/>
      <c r="E2089" s="57"/>
      <c r="F2089" s="57"/>
    </row>
    <row r="2090" spans="1:6" s="56" customFormat="1" ht="89.25">
      <c r="A2090" s="74" t="s">
        <v>723</v>
      </c>
      <c r="B2090" s="24" t="s">
        <v>1860</v>
      </c>
      <c r="C2090" s="1" t="s">
        <v>53</v>
      </c>
      <c r="D2090" s="57">
        <v>18</v>
      </c>
      <c r="E2090" s="57"/>
      <c r="F2090" s="57">
        <f>D2090*E2090</f>
        <v>0</v>
      </c>
    </row>
    <row r="2091" spans="1:6" s="56" customFormat="1">
      <c r="A2091" s="74"/>
      <c r="B2091" s="11"/>
      <c r="C2091" s="1"/>
      <c r="D2091" s="57"/>
      <c r="E2091" s="57"/>
      <c r="F2091" s="57"/>
    </row>
    <row r="2092" spans="1:6" s="56" customFormat="1" ht="216.75">
      <c r="A2092" s="74" t="s">
        <v>724</v>
      </c>
      <c r="B2092" s="24" t="s">
        <v>892</v>
      </c>
      <c r="C2092" s="1" t="s">
        <v>5</v>
      </c>
      <c r="D2092" s="57">
        <v>14</v>
      </c>
      <c r="E2092" s="57"/>
      <c r="F2092" s="57">
        <f>D2092*E2092</f>
        <v>0</v>
      </c>
    </row>
    <row r="2093" spans="1:6" s="56" customFormat="1">
      <c r="A2093" s="74"/>
      <c r="B2093" s="24"/>
      <c r="C2093" s="1"/>
      <c r="D2093" s="57"/>
      <c r="E2093" s="57"/>
      <c r="F2093" s="57"/>
    </row>
    <row r="2094" spans="1:6" s="56" customFormat="1" ht="38.25">
      <c r="A2094" s="74" t="s">
        <v>725</v>
      </c>
      <c r="B2094" s="24" t="s">
        <v>48</v>
      </c>
      <c r="C2094" s="1" t="s">
        <v>55</v>
      </c>
      <c r="D2094" s="57">
        <v>169</v>
      </c>
      <c r="E2094" s="57"/>
      <c r="F2094" s="57">
        <f>D2094*E2094</f>
        <v>0</v>
      </c>
    </row>
    <row r="2095" spans="1:6" s="56" customFormat="1">
      <c r="A2095" s="69"/>
      <c r="B2095" s="24"/>
      <c r="C2095" s="1"/>
      <c r="D2095" s="57"/>
      <c r="E2095" s="57"/>
      <c r="F2095" s="57"/>
    </row>
    <row r="2096" spans="1:6" s="56" customFormat="1" ht="51">
      <c r="A2096" s="74" t="s">
        <v>726</v>
      </c>
      <c r="B2096" s="24" t="s">
        <v>100</v>
      </c>
      <c r="C2096" s="1" t="s">
        <v>55</v>
      </c>
      <c r="D2096" s="57">
        <v>169</v>
      </c>
      <c r="E2096" s="57"/>
      <c r="F2096" s="57">
        <f>D2096*E2096</f>
        <v>0</v>
      </c>
    </row>
    <row r="2097" spans="1:6" s="56" customFormat="1">
      <c r="A2097" s="74"/>
      <c r="B2097" s="24"/>
      <c r="C2097" s="1"/>
      <c r="D2097" s="57"/>
      <c r="E2097" s="57"/>
      <c r="F2097" s="57"/>
    </row>
    <row r="2098" spans="1:6" s="56" customFormat="1" ht="51">
      <c r="A2098" s="74" t="s">
        <v>727</v>
      </c>
      <c r="B2098" s="24" t="s">
        <v>63</v>
      </c>
      <c r="C2098" s="1" t="s">
        <v>55</v>
      </c>
      <c r="D2098" s="57">
        <v>298</v>
      </c>
      <c r="E2098" s="57"/>
      <c r="F2098" s="57">
        <f>D2098*E2098</f>
        <v>0</v>
      </c>
    </row>
    <row r="2099" spans="1:6" s="56" customFormat="1">
      <c r="A2099" s="74"/>
      <c r="B2099" s="24"/>
      <c r="C2099" s="1"/>
      <c r="D2099" s="57"/>
      <c r="E2099" s="57"/>
      <c r="F2099" s="57"/>
    </row>
    <row r="2100" spans="1:6" s="56" customFormat="1" ht="51">
      <c r="A2100" s="74" t="s">
        <v>728</v>
      </c>
      <c r="B2100" s="24" t="s">
        <v>101</v>
      </c>
      <c r="C2100" s="1" t="s">
        <v>55</v>
      </c>
      <c r="D2100" s="57">
        <v>298</v>
      </c>
      <c r="E2100" s="57"/>
      <c r="F2100" s="57">
        <f>D2100*E2100</f>
        <v>0</v>
      </c>
    </row>
    <row r="2101" spans="1:6" s="56" customFormat="1">
      <c r="A2101" s="69"/>
      <c r="B2101" s="11"/>
      <c r="C2101" s="1"/>
      <c r="D2101" s="57"/>
      <c r="E2101" s="57"/>
      <c r="F2101" s="57"/>
    </row>
    <row r="2102" spans="1:6" s="3" customFormat="1" ht="63.75">
      <c r="A2102" s="74" t="s">
        <v>729</v>
      </c>
      <c r="B2102" s="24" t="s">
        <v>404</v>
      </c>
      <c r="C2102" s="1" t="s">
        <v>5</v>
      </c>
      <c r="D2102" s="55">
        <v>1</v>
      </c>
      <c r="E2102" s="57"/>
      <c r="F2102" s="57">
        <f>D2102*E2102</f>
        <v>0</v>
      </c>
    </row>
    <row r="2103" spans="1:6" s="56" customFormat="1">
      <c r="A2103" s="74"/>
      <c r="B2103" s="11"/>
      <c r="C2103" s="1"/>
      <c r="D2103" s="57"/>
      <c r="E2103" s="57"/>
      <c r="F2103" s="57"/>
    </row>
    <row r="2104" spans="1:6" s="3" customFormat="1" ht="63.75">
      <c r="A2104" s="74" t="s">
        <v>730</v>
      </c>
      <c r="B2104" s="24" t="s">
        <v>207</v>
      </c>
      <c r="C2104" s="1" t="s">
        <v>5</v>
      </c>
      <c r="D2104" s="55">
        <v>5</v>
      </c>
      <c r="E2104" s="57"/>
      <c r="F2104" s="57">
        <f>D2104*E2104</f>
        <v>0</v>
      </c>
    </row>
    <row r="2105" spans="1:6" s="56" customFormat="1" ht="12.75" customHeight="1">
      <c r="A2105" s="69"/>
      <c r="B2105" s="75"/>
      <c r="C2105" s="1"/>
      <c r="D2105" s="189"/>
      <c r="E2105" s="336"/>
      <c r="F2105" s="336"/>
    </row>
    <row r="2106" spans="1:6" s="3" customFormat="1" ht="76.5">
      <c r="A2106" s="74" t="s">
        <v>731</v>
      </c>
      <c r="B2106" s="24" t="s">
        <v>179</v>
      </c>
      <c r="C2106" s="1" t="s">
        <v>47</v>
      </c>
      <c r="D2106" s="189">
        <v>100</v>
      </c>
      <c r="E2106" s="57"/>
      <c r="F2106" s="57">
        <f>D2106*E2106</f>
        <v>0</v>
      </c>
    </row>
    <row r="2107" spans="1:6" s="56" customFormat="1">
      <c r="A2107" s="74"/>
      <c r="B2107" s="11"/>
      <c r="C2107" s="1"/>
      <c r="D2107" s="57"/>
      <c r="E2107" s="57"/>
      <c r="F2107" s="57"/>
    </row>
    <row r="2108" spans="1:6" s="56" customFormat="1" ht="76.5">
      <c r="A2108" s="74" t="s">
        <v>732</v>
      </c>
      <c r="B2108" s="11" t="s">
        <v>745</v>
      </c>
      <c r="C2108" s="1" t="s">
        <v>53</v>
      </c>
      <c r="D2108" s="57">
        <v>71</v>
      </c>
      <c r="E2108" s="57"/>
      <c r="F2108" s="57">
        <f>D2108*E2108</f>
        <v>0</v>
      </c>
    </row>
    <row r="2109" spans="1:6" s="56" customFormat="1">
      <c r="A2109" s="69"/>
      <c r="B2109" s="75"/>
      <c r="C2109" s="1"/>
      <c r="D2109" s="57"/>
      <c r="E2109" s="189"/>
      <c r="F2109" s="189"/>
    </row>
    <row r="2110" spans="1:6" s="56" customFormat="1">
      <c r="A2110" s="74" t="s">
        <v>733</v>
      </c>
      <c r="B2110" s="24" t="s">
        <v>183</v>
      </c>
      <c r="C2110" s="1"/>
      <c r="D2110" s="57"/>
      <c r="E2110" s="189"/>
      <c r="F2110" s="189"/>
    </row>
    <row r="2111" spans="1:6" s="56" customFormat="1">
      <c r="A2111" s="74"/>
      <c r="B2111" s="164" t="s">
        <v>186</v>
      </c>
      <c r="C2111" s="1"/>
      <c r="D2111" s="57"/>
      <c r="E2111" s="189"/>
      <c r="F2111" s="189"/>
    </row>
    <row r="2112" spans="1:6" s="56" customFormat="1" ht="25.5">
      <c r="A2112" s="74"/>
      <c r="B2112" s="163" t="s">
        <v>187</v>
      </c>
      <c r="C2112" s="1"/>
      <c r="D2112" s="57"/>
      <c r="E2112" s="189"/>
      <c r="F2112" s="189"/>
    </row>
    <row r="2113" spans="1:6" s="56" customFormat="1" ht="63.75">
      <c r="A2113" s="74"/>
      <c r="B2113" s="163" t="s">
        <v>188</v>
      </c>
      <c r="C2113" s="1"/>
      <c r="D2113" s="57"/>
      <c r="E2113" s="189"/>
      <c r="F2113" s="189"/>
    </row>
    <row r="2114" spans="1:6" s="56" customFormat="1" ht="89.25">
      <c r="A2114" s="74"/>
      <c r="B2114" s="163" t="s">
        <v>269</v>
      </c>
      <c r="C2114" s="1"/>
      <c r="D2114" s="57"/>
      <c r="E2114" s="189"/>
      <c r="F2114" s="189"/>
    </row>
    <row r="2115" spans="1:6" s="56" customFormat="1" ht="25.5">
      <c r="A2115" s="74"/>
      <c r="B2115" s="163" t="s">
        <v>184</v>
      </c>
      <c r="C2115" s="1"/>
      <c r="D2115" s="57"/>
      <c r="E2115" s="57"/>
      <c r="F2115" s="57"/>
    </row>
    <row r="2116" spans="1:6" s="56" customFormat="1" ht="38.25">
      <c r="A2116" s="74"/>
      <c r="B2116" s="163" t="s">
        <v>185</v>
      </c>
      <c r="C2116" s="1"/>
      <c r="D2116" s="57"/>
      <c r="E2116" s="57"/>
      <c r="F2116" s="57"/>
    </row>
    <row r="2117" spans="1:6" s="3" customFormat="1" ht="89.25">
      <c r="A2117" s="74"/>
      <c r="B2117" s="164" t="s">
        <v>2395</v>
      </c>
      <c r="C2117" s="1"/>
      <c r="D2117" s="55"/>
      <c r="E2117" s="57"/>
      <c r="F2117" s="57"/>
    </row>
    <row r="2118" spans="1:6" s="56" customFormat="1" ht="63.75">
      <c r="A2118" s="74"/>
      <c r="B2118" s="164" t="s">
        <v>191</v>
      </c>
      <c r="C2118" s="1"/>
      <c r="D2118" s="57"/>
      <c r="E2118" s="57"/>
      <c r="F2118" s="57"/>
    </row>
    <row r="2119" spans="1:6" s="56" customFormat="1" ht="76.5">
      <c r="A2119" s="74"/>
      <c r="B2119" s="163" t="s">
        <v>1864</v>
      </c>
      <c r="C2119" s="1"/>
      <c r="D2119" s="57"/>
      <c r="E2119" s="57"/>
      <c r="F2119" s="57"/>
    </row>
    <row r="2120" spans="1:6" s="56" customFormat="1" ht="76.5">
      <c r="A2120" s="74"/>
      <c r="B2120" s="164" t="s">
        <v>1861</v>
      </c>
      <c r="C2120" s="1"/>
      <c r="D2120" s="57"/>
      <c r="E2120" s="189"/>
      <c r="F2120" s="189"/>
    </row>
    <row r="2121" spans="1:6" s="56" customFormat="1" ht="25.5">
      <c r="A2121" s="74"/>
      <c r="B2121" s="164" t="s">
        <v>192</v>
      </c>
      <c r="C2121" s="1"/>
      <c r="D2121" s="57"/>
      <c r="E2121" s="57"/>
      <c r="F2121" s="57"/>
    </row>
    <row r="2122" spans="1:6" s="56" customFormat="1" ht="38.25">
      <c r="A2122" s="74"/>
      <c r="B2122" s="164" t="s">
        <v>193</v>
      </c>
      <c r="C2122" s="1"/>
      <c r="D2122" s="57"/>
      <c r="E2122" s="57"/>
      <c r="F2122" s="57"/>
    </row>
    <row r="2123" spans="1:6" s="56" customFormat="1" ht="38.25">
      <c r="A2123" s="74"/>
      <c r="B2123" s="164" t="s">
        <v>194</v>
      </c>
      <c r="C2123" s="1"/>
      <c r="D2123" s="57"/>
      <c r="E2123" s="57"/>
      <c r="F2123" s="57"/>
    </row>
    <row r="2124" spans="1:6" s="56" customFormat="1" ht="51">
      <c r="A2124" s="74"/>
      <c r="B2124" s="164" t="s">
        <v>195</v>
      </c>
      <c r="C2124" s="1"/>
      <c r="D2124" s="57"/>
      <c r="E2124" s="57"/>
      <c r="F2124" s="57"/>
    </row>
    <row r="2125" spans="1:6" s="56" customFormat="1">
      <c r="A2125" s="74"/>
      <c r="B2125" s="164" t="s">
        <v>196</v>
      </c>
      <c r="C2125" s="1"/>
      <c r="D2125" s="57"/>
      <c r="E2125" s="189"/>
      <c r="F2125" s="189"/>
    </row>
    <row r="2126" spans="1:6" s="56" customFormat="1">
      <c r="A2126" s="74"/>
      <c r="B2126" s="164" t="s">
        <v>197</v>
      </c>
      <c r="C2126" s="1" t="s">
        <v>24</v>
      </c>
      <c r="D2126" s="189">
        <v>5</v>
      </c>
      <c r="E2126" s="57"/>
      <c r="F2126" s="57">
        <f>D2126*E2126</f>
        <v>0</v>
      </c>
    </row>
    <row r="2127" spans="1:6" s="56" customFormat="1">
      <c r="A2127" s="74"/>
      <c r="B2127" s="75"/>
      <c r="C2127" s="1"/>
      <c r="D2127" s="57"/>
      <c r="E2127" s="189"/>
      <c r="F2127" s="189"/>
    </row>
    <row r="2128" spans="1:6" s="56" customFormat="1" ht="140.25">
      <c r="A2128" s="74" t="s">
        <v>734</v>
      </c>
      <c r="B2128" s="24" t="s">
        <v>146</v>
      </c>
      <c r="C2128" s="1" t="s">
        <v>5</v>
      </c>
      <c r="D2128" s="57">
        <v>14</v>
      </c>
      <c r="E2128" s="57"/>
      <c r="F2128" s="57">
        <f>D2128*E2128</f>
        <v>0</v>
      </c>
    </row>
    <row r="2129" spans="1:22" s="56" customFormat="1">
      <c r="A2129" s="74"/>
      <c r="B2129" s="24"/>
      <c r="C2129" s="1"/>
      <c r="D2129" s="57"/>
      <c r="E2129" s="57"/>
      <c r="F2129" s="57"/>
    </row>
    <row r="2130" spans="1:22" s="56" customFormat="1" ht="153">
      <c r="A2130" s="74" t="s">
        <v>735</v>
      </c>
      <c r="B2130" s="24" t="s">
        <v>168</v>
      </c>
      <c r="C2130" s="1" t="s">
        <v>47</v>
      </c>
      <c r="D2130" s="57">
        <v>335</v>
      </c>
      <c r="E2130" s="57"/>
      <c r="F2130" s="57">
        <f>D2130*E2130</f>
        <v>0</v>
      </c>
    </row>
    <row r="2131" spans="1:22" s="56" customFormat="1">
      <c r="A2131" s="74"/>
      <c r="B2131" s="24"/>
      <c r="C2131" s="1"/>
      <c r="D2131" s="57"/>
      <c r="E2131" s="57"/>
      <c r="F2131" s="57"/>
    </row>
    <row r="2132" spans="1:22" s="56" customFormat="1" ht="38.25">
      <c r="A2132" s="74" t="s">
        <v>736</v>
      </c>
      <c r="B2132" s="24" t="s">
        <v>176</v>
      </c>
      <c r="C2132" s="1" t="s">
        <v>47</v>
      </c>
      <c r="D2132" s="57">
        <v>355</v>
      </c>
      <c r="E2132" s="57"/>
      <c r="F2132" s="57">
        <f>D2132*E2132</f>
        <v>0</v>
      </c>
    </row>
    <row r="2133" spans="1:22" s="3" customFormat="1" ht="12.75" customHeight="1" thickBot="1">
      <c r="A2133" s="176"/>
      <c r="B2133" s="177"/>
      <c r="C2133" s="1"/>
      <c r="D2133" s="57"/>
      <c r="E2133" s="57"/>
      <c r="F2133" s="57"/>
    </row>
    <row r="2134" spans="1:22" s="35" customFormat="1" ht="15" customHeight="1" thickTop="1" thickBot="1">
      <c r="A2134" s="60" t="str">
        <f>A2068</f>
        <v>1.21</v>
      </c>
      <c r="B2134" s="61" t="str">
        <f>B2068</f>
        <v>KANAL SKG-25</v>
      </c>
      <c r="C2134" s="49"/>
      <c r="D2134" s="50"/>
      <c r="E2134" s="337"/>
      <c r="F2134" s="337">
        <f>SUM(F2069:F2133)</f>
        <v>0</v>
      </c>
      <c r="G2134" s="3"/>
      <c r="H2134" s="3"/>
      <c r="I2134" s="3"/>
      <c r="J2134" s="3"/>
      <c r="K2134" s="3"/>
      <c r="L2134" s="3"/>
      <c r="M2134" s="3"/>
      <c r="N2134" s="3"/>
      <c r="O2134" s="3"/>
      <c r="P2134" s="3"/>
      <c r="Q2134" s="3"/>
      <c r="R2134" s="3"/>
      <c r="S2134" s="3"/>
      <c r="T2134" s="3"/>
      <c r="U2134" s="3"/>
      <c r="V2134" s="3"/>
    </row>
    <row r="2135" spans="1:22" s="35" customFormat="1" ht="15" customHeight="1" thickTop="1">
      <c r="A2135" s="342"/>
      <c r="B2135" s="343"/>
      <c r="C2135" s="344"/>
      <c r="D2135" s="345"/>
      <c r="E2135" s="345"/>
      <c r="F2135" s="345"/>
      <c r="G2135" s="3"/>
      <c r="H2135" s="3"/>
      <c r="I2135" s="3"/>
      <c r="J2135" s="3"/>
      <c r="K2135" s="3"/>
      <c r="L2135" s="3"/>
      <c r="M2135" s="3"/>
      <c r="N2135" s="3"/>
      <c r="O2135" s="3"/>
      <c r="P2135" s="3"/>
      <c r="Q2135" s="3"/>
      <c r="R2135" s="3"/>
      <c r="S2135" s="3"/>
      <c r="T2135" s="3"/>
      <c r="U2135" s="3"/>
      <c r="V2135" s="3"/>
    </row>
    <row r="2136" spans="1:22" s="172" customFormat="1" ht="15">
      <c r="A2136" s="168" t="s">
        <v>1976</v>
      </c>
      <c r="B2136" s="169" t="s">
        <v>746</v>
      </c>
      <c r="C2136" s="170"/>
      <c r="D2136" s="338"/>
      <c r="E2136" s="338"/>
      <c r="F2136" s="338"/>
      <c r="G2136" s="174"/>
      <c r="H2136" s="174"/>
      <c r="I2136" s="174"/>
      <c r="J2136" s="174"/>
      <c r="K2136" s="174"/>
      <c r="L2136" s="174"/>
      <c r="M2136" s="174"/>
      <c r="N2136" s="174"/>
      <c r="O2136" s="174"/>
      <c r="P2136" s="174"/>
      <c r="Q2136" s="174"/>
      <c r="R2136" s="174"/>
      <c r="S2136" s="174"/>
      <c r="T2136" s="174"/>
      <c r="U2136" s="174"/>
      <c r="V2136" s="174"/>
    </row>
    <row r="2137" spans="1:22" s="3" customFormat="1">
      <c r="A2137" s="74"/>
      <c r="B2137" s="11"/>
      <c r="C2137" s="1"/>
      <c r="D2137" s="57"/>
      <c r="E2137" s="57"/>
      <c r="F2137" s="57"/>
    </row>
    <row r="2138" spans="1:22" s="3" customFormat="1" ht="51">
      <c r="A2138" s="74" t="s">
        <v>1977</v>
      </c>
      <c r="B2138" s="11" t="s">
        <v>148</v>
      </c>
      <c r="C2138" s="1" t="s">
        <v>47</v>
      </c>
      <c r="D2138" s="57">
        <v>68</v>
      </c>
      <c r="E2138" s="57"/>
      <c r="F2138" s="57">
        <f>D2138*E2138</f>
        <v>0</v>
      </c>
    </row>
    <row r="2139" spans="1:22" s="3" customFormat="1">
      <c r="A2139" s="74"/>
      <c r="B2139" s="11"/>
      <c r="C2139" s="1"/>
      <c r="D2139" s="57"/>
      <c r="E2139" s="57"/>
      <c r="F2139" s="57"/>
    </row>
    <row r="2140" spans="1:22" s="56" customFormat="1" ht="38.25">
      <c r="A2140" s="74" t="s">
        <v>1978</v>
      </c>
      <c r="B2140" s="11" t="s">
        <v>91</v>
      </c>
      <c r="C2140" s="1" t="s">
        <v>47</v>
      </c>
      <c r="D2140" s="57">
        <v>50</v>
      </c>
      <c r="E2140" s="57"/>
      <c r="F2140" s="57">
        <f>D2140*E2140</f>
        <v>0</v>
      </c>
    </row>
    <row r="2141" spans="1:22" s="56" customFormat="1">
      <c r="A2141" s="74"/>
      <c r="B2141" s="11"/>
      <c r="C2141" s="1"/>
      <c r="D2141" s="57"/>
      <c r="E2141" s="57"/>
      <c r="F2141" s="57"/>
    </row>
    <row r="2142" spans="1:22" s="56" customFormat="1" ht="76.5">
      <c r="A2142" s="74" t="s">
        <v>1979</v>
      </c>
      <c r="B2142" s="11" t="s">
        <v>189</v>
      </c>
      <c r="C2142" s="1" t="s">
        <v>55</v>
      </c>
      <c r="D2142" s="57">
        <v>25</v>
      </c>
      <c r="E2142" s="57"/>
      <c r="F2142" s="57">
        <f>D2142*E2142</f>
        <v>0</v>
      </c>
    </row>
    <row r="2143" spans="1:22" s="78" customFormat="1">
      <c r="A2143" s="74"/>
      <c r="B2143" s="76"/>
      <c r="C2143" s="77"/>
      <c r="D2143" s="339"/>
      <c r="E2143" s="57"/>
      <c r="F2143" s="57"/>
    </row>
    <row r="2144" spans="1:22" s="78" customFormat="1" ht="76.5">
      <c r="A2144" s="74" t="s">
        <v>1980</v>
      </c>
      <c r="B2144" s="11" t="s">
        <v>92</v>
      </c>
      <c r="C2144" s="1" t="s">
        <v>47</v>
      </c>
      <c r="D2144" s="57">
        <v>5</v>
      </c>
      <c r="E2144" s="57"/>
      <c r="F2144" s="57">
        <f>D2144*E2144</f>
        <v>0</v>
      </c>
    </row>
    <row r="2145" spans="1:6" s="56" customFormat="1">
      <c r="A2145" s="74"/>
      <c r="B2145" s="11"/>
      <c r="C2145" s="1"/>
      <c r="D2145" s="57"/>
      <c r="E2145" s="57"/>
      <c r="F2145" s="57"/>
    </row>
    <row r="2146" spans="1:6" s="56" customFormat="1" ht="89.25">
      <c r="A2146" s="74" t="s">
        <v>1981</v>
      </c>
      <c r="B2146" s="11" t="s">
        <v>253</v>
      </c>
      <c r="C2146" s="1" t="s">
        <v>53</v>
      </c>
      <c r="D2146" s="57">
        <v>102</v>
      </c>
      <c r="E2146" s="57"/>
      <c r="F2146" s="57"/>
    </row>
    <row r="2147" spans="1:6" s="3" customFormat="1" ht="14.25">
      <c r="A2147" s="69"/>
      <c r="B2147" s="160" t="s">
        <v>54</v>
      </c>
      <c r="C2147" s="1" t="s">
        <v>53</v>
      </c>
      <c r="D2147" s="57">
        <f>D2146*0.9</f>
        <v>91.8</v>
      </c>
      <c r="E2147" s="57"/>
      <c r="F2147" s="57">
        <f>D2147*E2147</f>
        <v>0</v>
      </c>
    </row>
    <row r="2148" spans="1:6" s="3" customFormat="1" ht="14.25">
      <c r="A2148" s="69"/>
      <c r="B2148" s="161" t="s">
        <v>62</v>
      </c>
      <c r="C2148" s="1" t="s">
        <v>53</v>
      </c>
      <c r="D2148" s="57">
        <f>D2146*0.1</f>
        <v>10.200000000000001</v>
      </c>
      <c r="E2148" s="57"/>
      <c r="F2148" s="57">
        <f>D2148*E2148</f>
        <v>0</v>
      </c>
    </row>
    <row r="2149" spans="1:6" s="56" customFormat="1">
      <c r="A2149" s="74"/>
      <c r="B2149" s="11"/>
      <c r="C2149" s="1"/>
      <c r="D2149" s="57"/>
      <c r="E2149" s="57"/>
      <c r="F2149" s="57"/>
    </row>
    <row r="2150" spans="1:6" s="56" customFormat="1" ht="51">
      <c r="A2150" s="74" t="s">
        <v>1982</v>
      </c>
      <c r="B2150" s="11" t="s">
        <v>254</v>
      </c>
      <c r="C2150" s="1" t="s">
        <v>55</v>
      </c>
      <c r="D2150" s="57">
        <v>217</v>
      </c>
      <c r="E2150" s="57"/>
      <c r="F2150" s="57">
        <f>D2150*E2150</f>
        <v>0</v>
      </c>
    </row>
    <row r="2151" spans="1:6" s="56" customFormat="1">
      <c r="A2151" s="74"/>
      <c r="B2151" s="11"/>
      <c r="C2151" s="1"/>
      <c r="D2151" s="57"/>
      <c r="E2151" s="57"/>
      <c r="F2151" s="57"/>
    </row>
    <row r="2152" spans="1:6" s="56" customFormat="1" ht="38.25">
      <c r="A2152" s="74" t="s">
        <v>1983</v>
      </c>
      <c r="B2152" s="11" t="s">
        <v>72</v>
      </c>
      <c r="C2152" s="1" t="s">
        <v>55</v>
      </c>
      <c r="D2152" s="57">
        <v>68</v>
      </c>
      <c r="E2152" s="57"/>
      <c r="F2152" s="57">
        <f>D2152*E2152</f>
        <v>0</v>
      </c>
    </row>
    <row r="2153" spans="1:6" s="56" customFormat="1">
      <c r="A2153" s="74"/>
      <c r="B2153" s="11"/>
      <c r="C2153" s="1"/>
      <c r="D2153" s="57"/>
      <c r="E2153" s="57"/>
      <c r="F2153" s="57"/>
    </row>
    <row r="2154" spans="1:6" s="56" customFormat="1" ht="51">
      <c r="A2154" s="74" t="s">
        <v>1984</v>
      </c>
      <c r="B2154" s="11" t="s">
        <v>162</v>
      </c>
      <c r="C2154" s="1" t="s">
        <v>53</v>
      </c>
      <c r="D2154" s="57">
        <v>31</v>
      </c>
      <c r="E2154" s="57"/>
      <c r="F2154" s="57">
        <f>D2154*E2154</f>
        <v>0</v>
      </c>
    </row>
    <row r="2155" spans="1:6" s="56" customFormat="1">
      <c r="A2155" s="74"/>
      <c r="B2155" s="11"/>
      <c r="C2155" s="1"/>
      <c r="D2155" s="57"/>
      <c r="E2155" s="57"/>
      <c r="F2155" s="57"/>
    </row>
    <row r="2156" spans="1:6" s="3" customFormat="1" ht="76.5">
      <c r="A2156" s="74" t="s">
        <v>1985</v>
      </c>
      <c r="B2156" s="24" t="s">
        <v>145</v>
      </c>
      <c r="C2156" s="1" t="s">
        <v>47</v>
      </c>
      <c r="D2156" s="55">
        <v>68</v>
      </c>
      <c r="E2156" s="57"/>
      <c r="F2156" s="57">
        <f>D2156*E2156</f>
        <v>0</v>
      </c>
    </row>
    <row r="2157" spans="1:6" s="35" customFormat="1" ht="14.25">
      <c r="A2157" s="74"/>
      <c r="B2157" s="24"/>
      <c r="C2157" s="1"/>
      <c r="D2157" s="55"/>
      <c r="E2157" s="57"/>
      <c r="F2157" s="57"/>
    </row>
    <row r="2158" spans="1:6" s="81" customFormat="1" ht="38.25">
      <c r="A2158" s="74" t="s">
        <v>1986</v>
      </c>
      <c r="B2158" s="24" t="s">
        <v>747</v>
      </c>
      <c r="C2158" s="80" t="s">
        <v>5</v>
      </c>
      <c r="D2158" s="340">
        <v>1</v>
      </c>
      <c r="E2158" s="57"/>
      <c r="F2158" s="341">
        <f>D2158*E2158</f>
        <v>0</v>
      </c>
    </row>
    <row r="2159" spans="1:6" s="56" customFormat="1">
      <c r="A2159" s="74"/>
      <c r="B2159" s="11"/>
      <c r="C2159" s="1"/>
      <c r="D2159" s="57"/>
      <c r="E2159" s="57"/>
      <c r="F2159" s="57"/>
    </row>
    <row r="2160" spans="1:6" s="56" customFormat="1" ht="76.5">
      <c r="A2160" s="74" t="s">
        <v>1987</v>
      </c>
      <c r="B2160" s="11" t="s">
        <v>1863</v>
      </c>
      <c r="C2160" s="1" t="s">
        <v>53</v>
      </c>
      <c r="D2160" s="57">
        <v>18</v>
      </c>
      <c r="E2160" s="57"/>
      <c r="F2160" s="57">
        <f>D2160*E2160</f>
        <v>0</v>
      </c>
    </row>
    <row r="2161" spans="1:6" s="56" customFormat="1">
      <c r="A2161" s="74"/>
      <c r="B2161" s="24"/>
      <c r="C2161" s="1"/>
      <c r="D2161" s="57"/>
      <c r="E2161" s="57"/>
      <c r="F2161" s="57"/>
    </row>
    <row r="2162" spans="1:6" s="56" customFormat="1" ht="89.25">
      <c r="A2162" s="74" t="s">
        <v>1988</v>
      </c>
      <c r="B2162" s="24" t="s">
        <v>1860</v>
      </c>
      <c r="C2162" s="1" t="s">
        <v>53</v>
      </c>
      <c r="D2162" s="57">
        <v>5</v>
      </c>
      <c r="E2162" s="57"/>
      <c r="F2162" s="57">
        <f>D2162*E2162</f>
        <v>0</v>
      </c>
    </row>
    <row r="2163" spans="1:6" s="56" customFormat="1">
      <c r="A2163" s="74"/>
      <c r="B2163" s="24"/>
      <c r="C2163" s="1"/>
      <c r="D2163" s="57"/>
      <c r="E2163" s="57"/>
      <c r="F2163" s="57"/>
    </row>
    <row r="2164" spans="1:6" s="56" customFormat="1" ht="76.5">
      <c r="A2164" s="74" t="s">
        <v>1989</v>
      </c>
      <c r="B2164" s="11" t="s">
        <v>748</v>
      </c>
      <c r="C2164" s="1" t="s">
        <v>53</v>
      </c>
      <c r="D2164" s="57">
        <v>50</v>
      </c>
      <c r="E2164" s="57"/>
      <c r="F2164" s="57">
        <f>D2164*E2164</f>
        <v>0</v>
      </c>
    </row>
    <row r="2165" spans="1:6" s="56" customFormat="1">
      <c r="A2165" s="74"/>
      <c r="B2165" s="24"/>
      <c r="C2165" s="1"/>
      <c r="D2165" s="57"/>
      <c r="E2165" s="57"/>
      <c r="F2165" s="57"/>
    </row>
    <row r="2166" spans="1:6" s="56" customFormat="1" ht="216.75">
      <c r="A2166" s="74" t="s">
        <v>1990</v>
      </c>
      <c r="B2166" s="24" t="s">
        <v>892</v>
      </c>
      <c r="C2166" s="1" t="s">
        <v>5</v>
      </c>
      <c r="D2166" s="57">
        <v>3</v>
      </c>
      <c r="E2166" s="57"/>
      <c r="F2166" s="57">
        <f>D2166*E2166</f>
        <v>0</v>
      </c>
    </row>
    <row r="2167" spans="1:6" s="56" customFormat="1">
      <c r="A2167" s="74"/>
      <c r="B2167" s="24"/>
      <c r="C2167" s="1"/>
      <c r="D2167" s="57"/>
      <c r="E2167" s="57"/>
      <c r="F2167" s="57"/>
    </row>
    <row r="2168" spans="1:6" s="56" customFormat="1" ht="38.25">
      <c r="A2168" s="74" t="s">
        <v>1991</v>
      </c>
      <c r="B2168" s="24" t="s">
        <v>48</v>
      </c>
      <c r="C2168" s="1" t="s">
        <v>55</v>
      </c>
      <c r="D2168" s="57">
        <v>43</v>
      </c>
      <c r="E2168" s="57"/>
      <c r="F2168" s="57">
        <f>D2168*E2168</f>
        <v>0</v>
      </c>
    </row>
    <row r="2169" spans="1:6" s="56" customFormat="1">
      <c r="A2169" s="74"/>
      <c r="B2169" s="24"/>
      <c r="C2169" s="1"/>
      <c r="D2169" s="57"/>
      <c r="E2169" s="57"/>
      <c r="F2169" s="57"/>
    </row>
    <row r="2170" spans="1:6" s="56" customFormat="1" ht="51">
      <c r="A2170" s="74" t="s">
        <v>1992</v>
      </c>
      <c r="B2170" s="24" t="s">
        <v>100</v>
      </c>
      <c r="C2170" s="1" t="s">
        <v>55</v>
      </c>
      <c r="D2170" s="57">
        <v>43</v>
      </c>
      <c r="E2170" s="57"/>
      <c r="F2170" s="57">
        <f>D2170*E2170</f>
        <v>0</v>
      </c>
    </row>
    <row r="2171" spans="1:6" s="56" customFormat="1">
      <c r="A2171" s="74"/>
      <c r="B2171" s="24"/>
      <c r="C2171" s="1"/>
      <c r="D2171" s="57"/>
      <c r="E2171" s="57"/>
      <c r="F2171" s="57"/>
    </row>
    <row r="2172" spans="1:6" s="56" customFormat="1" ht="51">
      <c r="A2172" s="74" t="s">
        <v>1993</v>
      </c>
      <c r="B2172" s="24" t="s">
        <v>63</v>
      </c>
      <c r="C2172" s="1" t="s">
        <v>55</v>
      </c>
      <c r="D2172" s="57">
        <v>75</v>
      </c>
      <c r="E2172" s="57"/>
      <c r="F2172" s="57">
        <f>D2172*E2172</f>
        <v>0</v>
      </c>
    </row>
    <row r="2173" spans="1:6" s="56" customFormat="1">
      <c r="A2173" s="74"/>
      <c r="B2173" s="24"/>
      <c r="C2173" s="1"/>
      <c r="D2173" s="57"/>
      <c r="E2173" s="57"/>
      <c r="F2173" s="57"/>
    </row>
    <row r="2174" spans="1:6" s="56" customFormat="1" ht="51">
      <c r="A2174" s="74" t="s">
        <v>1994</v>
      </c>
      <c r="B2174" s="24" t="s">
        <v>101</v>
      </c>
      <c r="C2174" s="1" t="s">
        <v>55</v>
      </c>
      <c r="D2174" s="57">
        <v>75</v>
      </c>
      <c r="E2174" s="57"/>
      <c r="F2174" s="57">
        <f>D2174*E2174</f>
        <v>0</v>
      </c>
    </row>
    <row r="2175" spans="1:6" s="58" customFormat="1">
      <c r="A2175" s="74"/>
      <c r="B2175" s="59"/>
      <c r="C2175" s="1"/>
      <c r="D2175" s="57"/>
      <c r="E2175" s="57"/>
      <c r="F2175" s="57"/>
    </row>
    <row r="2176" spans="1:6" s="58" customFormat="1" ht="102">
      <c r="A2176" s="74" t="s">
        <v>1995</v>
      </c>
      <c r="B2176" s="24" t="s">
        <v>103</v>
      </c>
      <c r="C2176" s="1" t="s">
        <v>47</v>
      </c>
      <c r="D2176" s="57">
        <v>5</v>
      </c>
      <c r="E2176" s="57"/>
      <c r="F2176" s="57">
        <f>D2176*E2176</f>
        <v>0</v>
      </c>
    </row>
    <row r="2177" spans="1:6" s="56" customFormat="1">
      <c r="A2177" s="74"/>
      <c r="B2177" s="11"/>
      <c r="C2177" s="1"/>
      <c r="D2177" s="57"/>
      <c r="E2177" s="57"/>
      <c r="F2177" s="57"/>
    </row>
    <row r="2178" spans="1:6" s="3" customFormat="1" ht="63.75">
      <c r="A2178" s="74" t="s">
        <v>1996</v>
      </c>
      <c r="B2178" s="24" t="s">
        <v>404</v>
      </c>
      <c r="C2178" s="1" t="s">
        <v>5</v>
      </c>
      <c r="D2178" s="55">
        <v>2</v>
      </c>
      <c r="E2178" s="57"/>
      <c r="F2178" s="57">
        <f>D2178*E2178</f>
        <v>0</v>
      </c>
    </row>
    <row r="2179" spans="1:6" s="56" customFormat="1">
      <c r="A2179" s="74"/>
      <c r="B2179" s="11"/>
      <c r="C2179" s="1"/>
      <c r="D2179" s="57"/>
      <c r="E2179" s="57"/>
      <c r="F2179" s="57"/>
    </row>
    <row r="2180" spans="1:6" s="3" customFormat="1" ht="63.75">
      <c r="A2180" s="74" t="s">
        <v>1997</v>
      </c>
      <c r="B2180" s="24" t="s">
        <v>207</v>
      </c>
      <c r="C2180" s="1" t="s">
        <v>5</v>
      </c>
      <c r="D2180" s="55">
        <v>2</v>
      </c>
      <c r="E2180" s="57"/>
      <c r="F2180" s="57">
        <f>D2180*E2180</f>
        <v>0</v>
      </c>
    </row>
    <row r="2181" spans="1:6" s="56" customFormat="1" ht="12.75" customHeight="1">
      <c r="A2181" s="74"/>
      <c r="B2181" s="75"/>
      <c r="C2181" s="1"/>
      <c r="D2181" s="189"/>
      <c r="E2181" s="336"/>
      <c r="F2181" s="336"/>
    </row>
    <row r="2182" spans="1:6" s="3" customFormat="1" ht="76.5">
      <c r="A2182" s="74" t="s">
        <v>1998</v>
      </c>
      <c r="B2182" s="24" t="s">
        <v>179</v>
      </c>
      <c r="C2182" s="1" t="s">
        <v>47</v>
      </c>
      <c r="D2182" s="189">
        <v>25</v>
      </c>
      <c r="E2182" s="57"/>
      <c r="F2182" s="57">
        <f>D2182*E2182</f>
        <v>0</v>
      </c>
    </row>
    <row r="2183" spans="1:6" s="56" customFormat="1">
      <c r="A2183" s="74"/>
      <c r="B2183" s="75"/>
      <c r="C2183" s="1"/>
      <c r="D2183" s="57"/>
      <c r="E2183" s="189"/>
      <c r="F2183" s="189"/>
    </row>
    <row r="2184" spans="1:6" s="56" customFormat="1">
      <c r="A2184" s="74" t="s">
        <v>1999</v>
      </c>
      <c r="B2184" s="24" t="s">
        <v>183</v>
      </c>
      <c r="C2184" s="1"/>
      <c r="D2184" s="57"/>
      <c r="E2184" s="189"/>
      <c r="F2184" s="189"/>
    </row>
    <row r="2185" spans="1:6" s="56" customFormat="1">
      <c r="A2185" s="74"/>
      <c r="B2185" s="164" t="s">
        <v>186</v>
      </c>
      <c r="C2185" s="1"/>
      <c r="D2185" s="57"/>
      <c r="E2185" s="189"/>
      <c r="F2185" s="189"/>
    </row>
    <row r="2186" spans="1:6" s="56" customFormat="1" ht="25.5">
      <c r="A2186" s="74"/>
      <c r="B2186" s="163" t="s">
        <v>187</v>
      </c>
      <c r="C2186" s="1"/>
      <c r="D2186" s="57"/>
      <c r="E2186" s="189"/>
      <c r="F2186" s="189"/>
    </row>
    <row r="2187" spans="1:6" s="56" customFormat="1" ht="63.75">
      <c r="A2187" s="74"/>
      <c r="B2187" s="163" t="s">
        <v>188</v>
      </c>
      <c r="C2187" s="1"/>
      <c r="D2187" s="57"/>
      <c r="E2187" s="189"/>
      <c r="F2187" s="189"/>
    </row>
    <row r="2188" spans="1:6" s="56" customFormat="1" ht="89.25">
      <c r="A2188" s="74"/>
      <c r="B2188" s="163" t="s">
        <v>269</v>
      </c>
      <c r="C2188" s="1"/>
      <c r="D2188" s="57"/>
      <c r="E2188" s="189"/>
      <c r="F2188" s="189"/>
    </row>
    <row r="2189" spans="1:6" s="56" customFormat="1" ht="25.5">
      <c r="A2189" s="74"/>
      <c r="B2189" s="163" t="s">
        <v>184</v>
      </c>
      <c r="C2189" s="1"/>
      <c r="D2189" s="57"/>
      <c r="E2189" s="57"/>
      <c r="F2189" s="57"/>
    </row>
    <row r="2190" spans="1:6" s="56" customFormat="1" ht="38.25">
      <c r="A2190" s="74"/>
      <c r="B2190" s="163" t="s">
        <v>185</v>
      </c>
      <c r="C2190" s="1"/>
      <c r="D2190" s="57"/>
      <c r="E2190" s="57"/>
      <c r="F2190" s="57"/>
    </row>
    <row r="2191" spans="1:6" s="3" customFormat="1" ht="89.25">
      <c r="A2191" s="74"/>
      <c r="B2191" s="164" t="s">
        <v>2395</v>
      </c>
      <c r="C2191" s="1"/>
      <c r="D2191" s="55"/>
      <c r="E2191" s="57"/>
      <c r="F2191" s="57"/>
    </row>
    <row r="2192" spans="1:6" s="56" customFormat="1" ht="63.75">
      <c r="A2192" s="74"/>
      <c r="B2192" s="164" t="s">
        <v>191</v>
      </c>
      <c r="C2192" s="1"/>
      <c r="D2192" s="57"/>
      <c r="E2192" s="57"/>
      <c r="F2192" s="57"/>
    </row>
    <row r="2193" spans="1:22" s="56" customFormat="1" ht="76.5">
      <c r="A2193" s="74"/>
      <c r="B2193" s="163" t="s">
        <v>1864</v>
      </c>
      <c r="C2193" s="1"/>
      <c r="D2193" s="57"/>
      <c r="E2193" s="57"/>
      <c r="F2193" s="57"/>
    </row>
    <row r="2194" spans="1:22" s="56" customFormat="1" ht="76.5">
      <c r="A2194" s="74"/>
      <c r="B2194" s="164" t="s">
        <v>1861</v>
      </c>
      <c r="C2194" s="1"/>
      <c r="D2194" s="57"/>
      <c r="E2194" s="189"/>
      <c r="F2194" s="189"/>
    </row>
    <row r="2195" spans="1:22" s="56" customFormat="1" ht="25.5">
      <c r="A2195" s="74"/>
      <c r="B2195" s="164" t="s">
        <v>192</v>
      </c>
      <c r="C2195" s="1"/>
      <c r="D2195" s="57"/>
      <c r="E2195" s="57"/>
      <c r="F2195" s="57"/>
    </row>
    <row r="2196" spans="1:22" s="56" customFormat="1" ht="38.25">
      <c r="A2196" s="74"/>
      <c r="B2196" s="164" t="s">
        <v>193</v>
      </c>
      <c r="C2196" s="1"/>
      <c r="D2196" s="57"/>
      <c r="E2196" s="57"/>
      <c r="F2196" s="57"/>
    </row>
    <row r="2197" spans="1:22" s="56" customFormat="1" ht="38.25">
      <c r="A2197" s="74"/>
      <c r="B2197" s="164" t="s">
        <v>194</v>
      </c>
      <c r="C2197" s="1"/>
      <c r="D2197" s="57"/>
      <c r="E2197" s="57"/>
      <c r="F2197" s="57"/>
    </row>
    <row r="2198" spans="1:22" s="56" customFormat="1" ht="51">
      <c r="A2198" s="74"/>
      <c r="B2198" s="164" t="s">
        <v>195</v>
      </c>
      <c r="C2198" s="1"/>
      <c r="D2198" s="57"/>
      <c r="E2198" s="57"/>
      <c r="F2198" s="57"/>
    </row>
    <row r="2199" spans="1:22" s="56" customFormat="1">
      <c r="A2199" s="74"/>
      <c r="B2199" s="164" t="s">
        <v>196</v>
      </c>
      <c r="C2199" s="1"/>
      <c r="D2199" s="57"/>
      <c r="E2199" s="189"/>
      <c r="F2199" s="189"/>
    </row>
    <row r="2200" spans="1:22" s="56" customFormat="1">
      <c r="A2200" s="74"/>
      <c r="B2200" s="164" t="s">
        <v>197</v>
      </c>
      <c r="C2200" s="1" t="s">
        <v>24</v>
      </c>
      <c r="D2200" s="189">
        <v>3</v>
      </c>
      <c r="E2200" s="57"/>
      <c r="F2200" s="57">
        <f>D2200*E2200</f>
        <v>0</v>
      </c>
    </row>
    <row r="2201" spans="1:22" s="56" customFormat="1">
      <c r="A2201" s="74"/>
      <c r="B2201" s="75"/>
      <c r="C2201" s="1"/>
      <c r="D2201" s="57"/>
      <c r="E2201" s="189"/>
      <c r="F2201" s="189"/>
    </row>
    <row r="2202" spans="1:22" s="56" customFormat="1" ht="140.25">
      <c r="A2202" s="74" t="s">
        <v>2000</v>
      </c>
      <c r="B2202" s="24" t="s">
        <v>146</v>
      </c>
      <c r="C2202" s="1" t="s">
        <v>5</v>
      </c>
      <c r="D2202" s="57">
        <v>3</v>
      </c>
      <c r="E2202" s="57"/>
      <c r="F2202" s="57">
        <f>D2202*E2202</f>
        <v>0</v>
      </c>
    </row>
    <row r="2203" spans="1:22" s="56" customFormat="1">
      <c r="A2203" s="74"/>
      <c r="B2203" s="24"/>
      <c r="C2203" s="1"/>
      <c r="D2203" s="57"/>
      <c r="E2203" s="57"/>
      <c r="F2203" s="57"/>
    </row>
    <row r="2204" spans="1:22" s="56" customFormat="1" ht="153">
      <c r="A2204" s="74" t="s">
        <v>2001</v>
      </c>
      <c r="B2204" s="24" t="s">
        <v>168</v>
      </c>
      <c r="C2204" s="1" t="s">
        <v>47</v>
      </c>
      <c r="D2204" s="57">
        <v>68</v>
      </c>
      <c r="E2204" s="57"/>
      <c r="F2204" s="57">
        <f>D2204*E2204</f>
        <v>0</v>
      </c>
    </row>
    <row r="2205" spans="1:22" s="56" customFormat="1">
      <c r="A2205" s="74"/>
      <c r="B2205" s="24"/>
      <c r="C2205" s="1"/>
      <c r="D2205" s="57"/>
      <c r="E2205" s="57"/>
      <c r="F2205" s="57"/>
    </row>
    <row r="2206" spans="1:22" s="56" customFormat="1" ht="38.25">
      <c r="A2206" s="74" t="s">
        <v>2002</v>
      </c>
      <c r="B2206" s="24" t="s">
        <v>176</v>
      </c>
      <c r="C2206" s="1" t="s">
        <v>47</v>
      </c>
      <c r="D2206" s="57">
        <v>68</v>
      </c>
      <c r="E2206" s="57"/>
      <c r="F2206" s="57">
        <f>D2206*E2206</f>
        <v>0</v>
      </c>
    </row>
    <row r="2207" spans="1:22" s="3" customFormat="1" ht="12.75" customHeight="1" thickBot="1">
      <c r="A2207" s="74"/>
      <c r="B2207" s="177"/>
      <c r="C2207" s="1"/>
      <c r="D2207" s="57"/>
      <c r="E2207" s="57"/>
      <c r="F2207" s="57"/>
    </row>
    <row r="2208" spans="1:22" s="35" customFormat="1" ht="15" customHeight="1" thickTop="1" thickBot="1">
      <c r="A2208" s="60" t="str">
        <f>A2136</f>
        <v>1.22</v>
      </c>
      <c r="B2208" s="61" t="str">
        <f>B2136</f>
        <v>KANAL SKG-26</v>
      </c>
      <c r="C2208" s="49"/>
      <c r="D2208" s="50"/>
      <c r="E2208" s="337"/>
      <c r="F2208" s="337">
        <f>SUM(F2137:F2207)</f>
        <v>0</v>
      </c>
      <c r="G2208" s="3"/>
      <c r="H2208" s="3"/>
      <c r="I2208" s="3"/>
      <c r="J2208" s="3"/>
      <c r="K2208" s="3"/>
      <c r="L2208" s="3"/>
      <c r="M2208" s="3"/>
      <c r="N2208" s="3"/>
      <c r="O2208" s="3"/>
      <c r="P2208" s="3"/>
      <c r="Q2208" s="3"/>
      <c r="R2208" s="3"/>
      <c r="S2208" s="3"/>
      <c r="T2208" s="3"/>
      <c r="U2208" s="3"/>
      <c r="V2208" s="3"/>
    </row>
    <row r="2209" spans="1:22" s="3" customFormat="1" ht="13.5" thickTop="1">
      <c r="A2209" s="13"/>
      <c r="B2209" s="178"/>
      <c r="C2209" s="179"/>
      <c r="D2209" s="180"/>
      <c r="E2209" s="180"/>
      <c r="F2209" s="180"/>
    </row>
    <row r="2210" spans="1:22" s="37" customFormat="1" ht="15" customHeight="1">
      <c r="A2210" s="41" t="s">
        <v>737</v>
      </c>
      <c r="B2210" s="42" t="s">
        <v>3</v>
      </c>
      <c r="C2210" s="43"/>
      <c r="D2210" s="44"/>
      <c r="E2210" s="44"/>
      <c r="F2210" s="44"/>
      <c r="G2210" s="174"/>
      <c r="H2210" s="174"/>
      <c r="I2210" s="174"/>
      <c r="J2210" s="174"/>
      <c r="K2210" s="174"/>
      <c r="L2210" s="174"/>
      <c r="M2210" s="174"/>
      <c r="N2210" s="174"/>
      <c r="O2210" s="174"/>
      <c r="P2210" s="174"/>
      <c r="Q2210" s="174"/>
      <c r="R2210" s="174"/>
      <c r="S2210" s="174"/>
      <c r="T2210" s="175"/>
      <c r="U2210" s="175"/>
      <c r="V2210" s="175"/>
    </row>
    <row r="2211" spans="1:22" s="38" customFormat="1" ht="15">
      <c r="A2211" s="41"/>
      <c r="B2211" s="42"/>
      <c r="C2211" s="45"/>
      <c r="D2211" s="46"/>
      <c r="E2211" s="46"/>
      <c r="F2211" s="46"/>
      <c r="G2211" s="3"/>
      <c r="H2211" s="3"/>
      <c r="I2211" s="3"/>
      <c r="J2211" s="3"/>
      <c r="K2211" s="3"/>
      <c r="L2211" s="3"/>
      <c r="M2211" s="3"/>
      <c r="N2211" s="3"/>
      <c r="O2211" s="3"/>
      <c r="P2211" s="3"/>
      <c r="Q2211" s="3"/>
      <c r="R2211" s="3"/>
      <c r="S2211" s="3"/>
      <c r="T2211" s="40"/>
      <c r="U2211" s="40"/>
      <c r="V2211" s="40"/>
    </row>
    <row r="2212" spans="1:22" s="38" customFormat="1" ht="14.25">
      <c r="A2212" s="51" t="str">
        <f>A165</f>
        <v>1.1</v>
      </c>
      <c r="B2212" s="52" t="str">
        <f>B165</f>
        <v>KANAL SKG-1</v>
      </c>
      <c r="C2212" s="45"/>
      <c r="D2212" s="46"/>
      <c r="E2212" s="46"/>
      <c r="F2212" s="46">
        <f>F165</f>
        <v>0</v>
      </c>
      <c r="G2212" s="181"/>
      <c r="H2212" s="3"/>
      <c r="I2212" s="3"/>
      <c r="J2212" s="3"/>
      <c r="K2212" s="3"/>
      <c r="L2212" s="3"/>
      <c r="M2212" s="3"/>
      <c r="N2212" s="3"/>
      <c r="O2212" s="3"/>
      <c r="P2212" s="3"/>
      <c r="Q2212" s="3"/>
      <c r="R2212" s="3"/>
      <c r="S2212" s="3"/>
      <c r="T2212" s="40"/>
      <c r="U2212" s="40"/>
      <c r="V2212" s="40"/>
    </row>
    <row r="2213" spans="1:22" s="38" customFormat="1" ht="14.25">
      <c r="A2213" s="51" t="str">
        <f>A231</f>
        <v>1.2</v>
      </c>
      <c r="B2213" s="52" t="str">
        <f>B231</f>
        <v>KANAL SKG-2</v>
      </c>
      <c r="C2213" s="45"/>
      <c r="D2213" s="46"/>
      <c r="E2213" s="46"/>
      <c r="F2213" s="46">
        <f>F231</f>
        <v>0</v>
      </c>
      <c r="G2213" s="181"/>
      <c r="H2213" s="3"/>
      <c r="I2213" s="3"/>
      <c r="J2213" s="3"/>
      <c r="K2213" s="3"/>
      <c r="L2213" s="3"/>
      <c r="M2213" s="3"/>
      <c r="N2213" s="3"/>
      <c r="O2213" s="3"/>
      <c r="P2213" s="3"/>
      <c r="Q2213" s="3"/>
      <c r="R2213" s="3"/>
      <c r="S2213" s="3"/>
      <c r="T2213" s="40"/>
      <c r="U2213" s="40"/>
      <c r="V2213" s="40"/>
    </row>
    <row r="2214" spans="1:22" s="38" customFormat="1" ht="14.25">
      <c r="A2214" s="51" t="str">
        <f>A333</f>
        <v>1.3</v>
      </c>
      <c r="B2214" s="52" t="str">
        <f>B333</f>
        <v>KANAL SKG-3</v>
      </c>
      <c r="C2214" s="45"/>
      <c r="D2214" s="46"/>
      <c r="E2214" s="46"/>
      <c r="F2214" s="46">
        <f>F333</f>
        <v>0</v>
      </c>
      <c r="G2214" s="181"/>
      <c r="H2214" s="3"/>
      <c r="I2214" s="3"/>
      <c r="J2214" s="3"/>
      <c r="K2214" s="3"/>
      <c r="L2214" s="3"/>
      <c r="M2214" s="3"/>
      <c r="N2214" s="3"/>
      <c r="O2214" s="3"/>
      <c r="P2214" s="3"/>
      <c r="Q2214" s="3"/>
      <c r="R2214" s="3"/>
      <c r="S2214" s="3"/>
      <c r="T2214" s="40"/>
      <c r="U2214" s="40"/>
      <c r="V2214" s="40"/>
    </row>
    <row r="2215" spans="1:22" s="38" customFormat="1" ht="14.25">
      <c r="A2215" s="51" t="str">
        <f>A430</f>
        <v>1.4</v>
      </c>
      <c r="B2215" s="52" t="str">
        <f>B430</f>
        <v>KANAL SKG-4</v>
      </c>
      <c r="C2215" s="45"/>
      <c r="D2215" s="46"/>
      <c r="E2215" s="46"/>
      <c r="F2215" s="46">
        <f>F430</f>
        <v>0</v>
      </c>
      <c r="G2215" s="181"/>
      <c r="H2215" s="3"/>
      <c r="I2215" s="3"/>
      <c r="J2215" s="3"/>
      <c r="K2215" s="3"/>
      <c r="L2215" s="3"/>
      <c r="M2215" s="3"/>
      <c r="N2215" s="3"/>
      <c r="O2215" s="3"/>
      <c r="P2215" s="3"/>
      <c r="Q2215" s="3"/>
      <c r="R2215" s="3"/>
      <c r="S2215" s="3"/>
      <c r="T2215" s="40"/>
      <c r="U2215" s="40"/>
      <c r="V2215" s="40"/>
    </row>
    <row r="2216" spans="1:22" s="38" customFormat="1" ht="14.25">
      <c r="A2216" s="51" t="str">
        <f>A514</f>
        <v>1.5</v>
      </c>
      <c r="B2216" s="52" t="str">
        <f>B514</f>
        <v>KANAL SKG-5</v>
      </c>
      <c r="C2216" s="45"/>
      <c r="D2216" s="46"/>
      <c r="E2216" s="46"/>
      <c r="F2216" s="46">
        <f>F514</f>
        <v>0</v>
      </c>
      <c r="G2216" s="181"/>
      <c r="H2216" s="3"/>
      <c r="I2216" s="3"/>
      <c r="J2216" s="3"/>
      <c r="K2216" s="3"/>
      <c r="L2216" s="3"/>
      <c r="M2216" s="3"/>
      <c r="N2216" s="3"/>
      <c r="O2216" s="3"/>
      <c r="P2216" s="3"/>
      <c r="Q2216" s="3"/>
      <c r="R2216" s="3"/>
      <c r="S2216" s="3"/>
      <c r="T2216" s="40"/>
      <c r="U2216" s="40"/>
      <c r="V2216" s="40"/>
    </row>
    <row r="2217" spans="1:22" s="38" customFormat="1" ht="14.25">
      <c r="A2217" s="51" t="str">
        <f>A618</f>
        <v>1.6</v>
      </c>
      <c r="B2217" s="52" t="str">
        <f>B618</f>
        <v>KANAL SKG-6</v>
      </c>
      <c r="C2217" s="45"/>
      <c r="D2217" s="46"/>
      <c r="E2217" s="46"/>
      <c r="F2217" s="46">
        <f>F618</f>
        <v>0</v>
      </c>
      <c r="G2217" s="181"/>
      <c r="H2217" s="3"/>
      <c r="I2217" s="3"/>
      <c r="J2217" s="3"/>
      <c r="K2217" s="3"/>
      <c r="L2217" s="3"/>
      <c r="M2217" s="3"/>
      <c r="N2217" s="3"/>
      <c r="O2217" s="3"/>
      <c r="P2217" s="3"/>
      <c r="Q2217" s="3"/>
      <c r="R2217" s="3"/>
      <c r="S2217" s="3"/>
      <c r="T2217" s="40"/>
      <c r="U2217" s="40"/>
      <c r="V2217" s="40"/>
    </row>
    <row r="2218" spans="1:22" s="38" customFormat="1" ht="14.25">
      <c r="A2218" s="51" t="str">
        <f>A706</f>
        <v>1.7</v>
      </c>
      <c r="B2218" s="52" t="str">
        <f>B706</f>
        <v>KANAL SKG-7</v>
      </c>
      <c r="C2218" s="45"/>
      <c r="D2218" s="46"/>
      <c r="E2218" s="46"/>
      <c r="F2218" s="46">
        <f>F706</f>
        <v>0</v>
      </c>
      <c r="G2218" s="181"/>
      <c r="H2218" s="3"/>
      <c r="I2218" s="3"/>
      <c r="J2218" s="3"/>
      <c r="K2218" s="3"/>
      <c r="L2218" s="3"/>
      <c r="M2218" s="3"/>
      <c r="N2218" s="3"/>
      <c r="O2218" s="3"/>
      <c r="P2218" s="3"/>
      <c r="Q2218" s="3"/>
      <c r="R2218" s="3"/>
      <c r="S2218" s="3"/>
      <c r="T2218" s="40"/>
      <c r="U2218" s="40"/>
      <c r="V2218" s="40"/>
    </row>
    <row r="2219" spans="1:22" s="38" customFormat="1" ht="14.25">
      <c r="A2219" s="51" t="str">
        <f>A843</f>
        <v>1.8</v>
      </c>
      <c r="B2219" s="52" t="str">
        <f>B843</f>
        <v>KANAL SKG-9</v>
      </c>
      <c r="C2219" s="45"/>
      <c r="D2219" s="46"/>
      <c r="E2219" s="46"/>
      <c r="F2219" s="46">
        <f>F843</f>
        <v>0</v>
      </c>
      <c r="G2219" s="181"/>
      <c r="H2219" s="3"/>
      <c r="I2219" s="3"/>
      <c r="J2219" s="3"/>
      <c r="K2219" s="3"/>
      <c r="L2219" s="3"/>
      <c r="M2219" s="3"/>
      <c r="N2219" s="3"/>
      <c r="O2219" s="3"/>
      <c r="P2219" s="3"/>
      <c r="Q2219" s="3"/>
      <c r="R2219" s="3"/>
      <c r="S2219" s="3"/>
      <c r="T2219" s="40"/>
      <c r="U2219" s="40"/>
      <c r="V2219" s="40"/>
    </row>
    <row r="2220" spans="1:22" s="38" customFormat="1" ht="14.25">
      <c r="A2220" s="51" t="str">
        <f>A936</f>
        <v>1.9</v>
      </c>
      <c r="B2220" s="52" t="str">
        <f>B936</f>
        <v>KANAL SKG-10</v>
      </c>
      <c r="C2220" s="45"/>
      <c r="D2220" s="46"/>
      <c r="E2220" s="46"/>
      <c r="F2220" s="46">
        <f>F936</f>
        <v>0</v>
      </c>
      <c r="G2220" s="181"/>
      <c r="H2220" s="3"/>
      <c r="I2220" s="3"/>
      <c r="J2220" s="3"/>
      <c r="K2220" s="3"/>
      <c r="L2220" s="3"/>
      <c r="M2220" s="3"/>
      <c r="N2220" s="3"/>
      <c r="O2220" s="3"/>
      <c r="P2220" s="3"/>
      <c r="Q2220" s="3"/>
      <c r="R2220" s="3"/>
      <c r="S2220" s="3"/>
      <c r="T2220" s="40"/>
      <c r="U2220" s="40"/>
      <c r="V2220" s="40"/>
    </row>
    <row r="2221" spans="1:22" s="38" customFormat="1" ht="14.25">
      <c r="A2221" s="51" t="str">
        <f>A1055</f>
        <v>1.10</v>
      </c>
      <c r="B2221" s="52" t="str">
        <f>B1055</f>
        <v>KANAL SKG-12</v>
      </c>
      <c r="C2221" s="45"/>
      <c r="D2221" s="46"/>
      <c r="E2221" s="46"/>
      <c r="F2221" s="46">
        <f>F1055</f>
        <v>0</v>
      </c>
      <c r="G2221" s="181"/>
      <c r="H2221" s="3"/>
      <c r="I2221" s="3"/>
      <c r="J2221" s="3"/>
      <c r="K2221" s="3"/>
      <c r="L2221" s="3"/>
      <c r="M2221" s="3"/>
      <c r="N2221" s="3"/>
      <c r="O2221" s="3"/>
      <c r="P2221" s="3"/>
      <c r="Q2221" s="3"/>
      <c r="R2221" s="3"/>
      <c r="S2221" s="3"/>
      <c r="T2221" s="40"/>
      <c r="U2221" s="40"/>
      <c r="V2221" s="40"/>
    </row>
    <row r="2222" spans="1:22" s="38" customFormat="1" ht="14.25">
      <c r="A2222" s="51" t="str">
        <f>A1139</f>
        <v>1.11</v>
      </c>
      <c r="B2222" s="52" t="str">
        <f>B1139</f>
        <v>KANAL SKG-13</v>
      </c>
      <c r="C2222" s="45"/>
      <c r="D2222" s="46"/>
      <c r="E2222" s="46"/>
      <c r="F2222" s="46">
        <f>F1139</f>
        <v>0</v>
      </c>
      <c r="G2222" s="181"/>
      <c r="H2222" s="3"/>
      <c r="I2222" s="3"/>
      <c r="J2222" s="3"/>
      <c r="K2222" s="3"/>
      <c r="L2222" s="3"/>
      <c r="M2222" s="3"/>
      <c r="N2222" s="3"/>
      <c r="O2222" s="3"/>
      <c r="P2222" s="3"/>
      <c r="Q2222" s="3"/>
      <c r="R2222" s="3"/>
      <c r="S2222" s="3"/>
      <c r="T2222" s="40"/>
      <c r="U2222" s="40"/>
      <c r="V2222" s="40"/>
    </row>
    <row r="2223" spans="1:22" s="38" customFormat="1" ht="14.25">
      <c r="A2223" s="51" t="str">
        <f>A1249</f>
        <v>1.12</v>
      </c>
      <c r="B2223" s="52" t="str">
        <f>B1249</f>
        <v>KANAL SKG-14</v>
      </c>
      <c r="C2223" s="45"/>
      <c r="D2223" s="46"/>
      <c r="E2223" s="46"/>
      <c r="F2223" s="46">
        <f>F1249</f>
        <v>0</v>
      </c>
      <c r="G2223" s="181"/>
      <c r="H2223" s="3"/>
      <c r="I2223" s="3"/>
      <c r="J2223" s="3"/>
      <c r="K2223" s="3"/>
      <c r="L2223" s="3"/>
      <c r="M2223" s="3"/>
      <c r="N2223" s="3"/>
      <c r="O2223" s="3"/>
      <c r="P2223" s="3"/>
      <c r="Q2223" s="3"/>
      <c r="R2223" s="3"/>
      <c r="S2223" s="3"/>
      <c r="T2223" s="40"/>
      <c r="U2223" s="40"/>
      <c r="V2223" s="40"/>
    </row>
    <row r="2224" spans="1:22" s="38" customFormat="1" ht="14.25">
      <c r="A2224" s="51" t="str">
        <f>A1361</f>
        <v>1.13</v>
      </c>
      <c r="B2224" s="52" t="str">
        <f>B1361</f>
        <v>KANAL SKG-15</v>
      </c>
      <c r="C2224" s="45"/>
      <c r="D2224" s="46"/>
      <c r="E2224" s="46"/>
      <c r="F2224" s="46">
        <f>F1361</f>
        <v>0</v>
      </c>
      <c r="G2224" s="181"/>
      <c r="H2224" s="3"/>
      <c r="I2224" s="3"/>
      <c r="J2224" s="3"/>
      <c r="K2224" s="3"/>
      <c r="L2224" s="3"/>
      <c r="M2224" s="3"/>
      <c r="N2224" s="3"/>
      <c r="O2224" s="3"/>
      <c r="P2224" s="3"/>
      <c r="Q2224" s="3"/>
      <c r="R2224" s="3"/>
      <c r="S2224" s="3"/>
      <c r="T2224" s="40"/>
      <c r="U2224" s="40"/>
      <c r="V2224" s="40"/>
    </row>
    <row r="2225" spans="1:22" s="38" customFormat="1" ht="14.25">
      <c r="A2225" s="51" t="str">
        <f>A1482</f>
        <v>1.14</v>
      </c>
      <c r="B2225" s="52" t="str">
        <f>B1482</f>
        <v>KANAL SKG-16</v>
      </c>
      <c r="C2225" s="45"/>
      <c r="D2225" s="46"/>
      <c r="E2225" s="46"/>
      <c r="F2225" s="46">
        <f>F1482</f>
        <v>0</v>
      </c>
      <c r="G2225" s="181"/>
      <c r="H2225" s="3"/>
      <c r="I2225" s="3"/>
      <c r="J2225" s="3"/>
      <c r="K2225" s="3"/>
      <c r="L2225" s="3"/>
      <c r="M2225" s="3"/>
      <c r="N2225" s="3"/>
      <c r="O2225" s="3"/>
      <c r="P2225" s="3"/>
      <c r="Q2225" s="3"/>
      <c r="R2225" s="3"/>
      <c r="S2225" s="3"/>
      <c r="T2225" s="40"/>
      <c r="U2225" s="40"/>
      <c r="V2225" s="40"/>
    </row>
    <row r="2226" spans="1:22" s="38" customFormat="1" ht="14.25">
      <c r="A2226" s="51" t="str">
        <f>A1612</f>
        <v>1.15</v>
      </c>
      <c r="B2226" s="52" t="str">
        <f>B1612</f>
        <v>KANAL SKG-18</v>
      </c>
      <c r="C2226" s="45"/>
      <c r="D2226" s="46"/>
      <c r="E2226" s="46"/>
      <c r="F2226" s="46">
        <f>F1612</f>
        <v>0</v>
      </c>
      <c r="G2226" s="181"/>
      <c r="H2226" s="3"/>
      <c r="I2226" s="3"/>
      <c r="J2226" s="3"/>
      <c r="K2226" s="3"/>
      <c r="L2226" s="3"/>
      <c r="M2226" s="3"/>
      <c r="N2226" s="3"/>
      <c r="O2226" s="3"/>
      <c r="P2226" s="3"/>
      <c r="Q2226" s="3"/>
      <c r="R2226" s="3"/>
      <c r="S2226" s="3"/>
      <c r="T2226" s="40"/>
      <c r="U2226" s="40"/>
      <c r="V2226" s="40"/>
    </row>
    <row r="2227" spans="1:22" s="38" customFormat="1" ht="14.25">
      <c r="A2227" s="51" t="str">
        <f>A1707</f>
        <v>1.16</v>
      </c>
      <c r="B2227" s="52" t="str">
        <f>B1707</f>
        <v>KANAL SKG-19</v>
      </c>
      <c r="C2227" s="45"/>
      <c r="D2227" s="46"/>
      <c r="E2227" s="46"/>
      <c r="F2227" s="46">
        <f>F1707</f>
        <v>0</v>
      </c>
      <c r="G2227" s="181"/>
      <c r="H2227" s="3"/>
      <c r="I2227" s="3"/>
      <c r="J2227" s="3"/>
      <c r="K2227" s="3"/>
      <c r="L2227" s="3"/>
      <c r="M2227" s="3"/>
      <c r="N2227" s="3"/>
      <c r="O2227" s="3"/>
      <c r="P2227" s="3"/>
      <c r="Q2227" s="3"/>
      <c r="R2227" s="3"/>
      <c r="S2227" s="3"/>
      <c r="T2227" s="40"/>
      <c r="U2227" s="40"/>
      <c r="V2227" s="40"/>
    </row>
    <row r="2228" spans="1:22" s="38" customFormat="1" ht="14.25">
      <c r="A2228" s="51" t="str">
        <f>A1763</f>
        <v>1.17</v>
      </c>
      <c r="B2228" s="52" t="str">
        <f>B1763</f>
        <v>KANAL SKG-20</v>
      </c>
      <c r="C2228" s="45"/>
      <c r="D2228" s="46"/>
      <c r="E2228" s="46"/>
      <c r="F2228" s="46">
        <f>F1763</f>
        <v>0</v>
      </c>
      <c r="G2228" s="181"/>
      <c r="H2228" s="3"/>
      <c r="I2228" s="3"/>
      <c r="J2228" s="3"/>
      <c r="K2228" s="3"/>
      <c r="L2228" s="3"/>
      <c r="M2228" s="3"/>
      <c r="N2228" s="3"/>
      <c r="O2228" s="3"/>
      <c r="P2228" s="3"/>
      <c r="Q2228" s="3"/>
      <c r="R2228" s="3"/>
      <c r="S2228" s="3"/>
      <c r="T2228" s="40"/>
      <c r="U2228" s="40"/>
      <c r="V2228" s="40"/>
    </row>
    <row r="2229" spans="1:22" s="38" customFormat="1" ht="14.25">
      <c r="A2229" s="51" t="str">
        <f>A1858</f>
        <v>1.18</v>
      </c>
      <c r="B2229" s="52" t="str">
        <f>B1858</f>
        <v>KANAL SKG-21</v>
      </c>
      <c r="C2229" s="45"/>
      <c r="D2229" s="46"/>
      <c r="E2229" s="46"/>
      <c r="F2229" s="46">
        <f>F1858</f>
        <v>0</v>
      </c>
      <c r="G2229" s="181"/>
      <c r="H2229" s="3"/>
      <c r="I2229" s="3"/>
      <c r="J2229" s="3"/>
      <c r="K2229" s="3"/>
      <c r="L2229" s="3"/>
      <c r="M2229" s="3"/>
      <c r="N2229" s="3"/>
      <c r="O2229" s="3"/>
      <c r="P2229" s="3"/>
      <c r="Q2229" s="3"/>
      <c r="R2229" s="3"/>
      <c r="S2229" s="3"/>
      <c r="T2229" s="40"/>
      <c r="U2229" s="40"/>
      <c r="V2229" s="40"/>
    </row>
    <row r="2230" spans="1:22" s="38" customFormat="1" ht="14.25">
      <c r="A2230" s="51" t="str">
        <f>A1969</f>
        <v>1.19</v>
      </c>
      <c r="B2230" s="52" t="str">
        <f>B1969</f>
        <v>KANAL SKG-22</v>
      </c>
      <c r="C2230" s="45"/>
      <c r="D2230" s="46"/>
      <c r="E2230" s="46"/>
      <c r="F2230" s="46">
        <f>F1969</f>
        <v>0</v>
      </c>
      <c r="G2230" s="181"/>
      <c r="H2230" s="3"/>
      <c r="I2230" s="3"/>
      <c r="J2230" s="3"/>
      <c r="K2230" s="3"/>
      <c r="L2230" s="3"/>
      <c r="M2230" s="3"/>
      <c r="N2230" s="3"/>
      <c r="O2230" s="3"/>
      <c r="P2230" s="3"/>
      <c r="Q2230" s="3"/>
      <c r="R2230" s="3"/>
      <c r="S2230" s="3"/>
      <c r="T2230" s="40"/>
      <c r="U2230" s="40"/>
      <c r="V2230" s="40"/>
    </row>
    <row r="2231" spans="1:22" s="38" customFormat="1" ht="14.25">
      <c r="A2231" s="51" t="str">
        <f>A2066</f>
        <v>1.20</v>
      </c>
      <c r="B2231" s="52" t="str">
        <f>B2066</f>
        <v>KANAL SKG-24</v>
      </c>
      <c r="C2231" s="45"/>
      <c r="D2231" s="46"/>
      <c r="E2231" s="46"/>
      <c r="F2231" s="46">
        <f>F2066</f>
        <v>0</v>
      </c>
      <c r="G2231" s="181"/>
      <c r="H2231" s="3"/>
      <c r="I2231" s="3"/>
      <c r="J2231" s="3"/>
      <c r="K2231" s="3"/>
      <c r="L2231" s="3"/>
      <c r="M2231" s="3"/>
      <c r="N2231" s="3"/>
      <c r="O2231" s="3"/>
      <c r="P2231" s="3"/>
      <c r="Q2231" s="3"/>
      <c r="R2231" s="3"/>
      <c r="S2231" s="3"/>
      <c r="T2231" s="40"/>
      <c r="U2231" s="40"/>
      <c r="V2231" s="40"/>
    </row>
    <row r="2232" spans="1:22" s="38" customFormat="1" ht="14.25">
      <c r="A2232" s="51" t="str">
        <f>A2134</f>
        <v>1.21</v>
      </c>
      <c r="B2232" s="52" t="str">
        <f>B2134</f>
        <v>KANAL SKG-25</v>
      </c>
      <c r="C2232" s="45"/>
      <c r="D2232" s="46"/>
      <c r="E2232" s="46"/>
      <c r="F2232" s="46">
        <f>F2134</f>
        <v>0</v>
      </c>
      <c r="G2232" s="181"/>
      <c r="H2232" s="3"/>
      <c r="I2232" s="3"/>
      <c r="J2232" s="3"/>
      <c r="K2232" s="3"/>
      <c r="L2232" s="3"/>
      <c r="M2232" s="3"/>
      <c r="N2232" s="3"/>
      <c r="O2232" s="3"/>
      <c r="P2232" s="3"/>
      <c r="Q2232" s="3"/>
      <c r="R2232" s="3"/>
      <c r="S2232" s="3"/>
      <c r="T2232" s="40"/>
      <c r="U2232" s="40"/>
      <c r="V2232" s="40"/>
    </row>
    <row r="2233" spans="1:22" s="38" customFormat="1" ht="14.25">
      <c r="A2233" s="51" t="str">
        <f>A2208</f>
        <v>1.22</v>
      </c>
      <c r="B2233" s="52" t="str">
        <f>B2208</f>
        <v>KANAL SKG-26</v>
      </c>
      <c r="C2233" s="45"/>
      <c r="D2233" s="46"/>
      <c r="E2233" s="46"/>
      <c r="F2233" s="46">
        <f>F2208</f>
        <v>0</v>
      </c>
      <c r="G2233" s="181"/>
      <c r="H2233" s="3"/>
      <c r="I2233" s="3"/>
      <c r="J2233" s="3"/>
      <c r="K2233" s="3"/>
      <c r="L2233" s="3"/>
      <c r="M2233" s="3"/>
      <c r="N2233" s="3"/>
      <c r="O2233" s="3"/>
      <c r="P2233" s="3"/>
      <c r="Q2233" s="3"/>
      <c r="R2233" s="3"/>
      <c r="S2233" s="3"/>
      <c r="T2233" s="40"/>
      <c r="U2233" s="40"/>
      <c r="V2233" s="40"/>
    </row>
    <row r="2234" spans="1:22" s="38" customFormat="1" ht="15.75" thickBot="1">
      <c r="A2234" s="41"/>
      <c r="B2234" s="42"/>
      <c r="C2234" s="45"/>
      <c r="D2234" s="46"/>
      <c r="E2234" s="46"/>
      <c r="F2234" s="46"/>
      <c r="G2234" s="181"/>
      <c r="H2234" s="3"/>
      <c r="I2234" s="3"/>
      <c r="J2234" s="3"/>
      <c r="K2234" s="3"/>
      <c r="L2234" s="3"/>
      <c r="M2234" s="3"/>
      <c r="N2234" s="3"/>
      <c r="O2234" s="3"/>
      <c r="P2234" s="3"/>
      <c r="Q2234" s="3"/>
      <c r="R2234" s="3"/>
      <c r="S2234" s="3"/>
      <c r="T2234" s="40"/>
      <c r="U2234" s="40"/>
      <c r="V2234" s="40"/>
    </row>
    <row r="2235" spans="1:22" s="39" customFormat="1" ht="16.5" thickTop="1" thickBot="1">
      <c r="A2235" s="47" t="str">
        <f>A7</f>
        <v>1.</v>
      </c>
      <c r="B2235" s="48" t="str">
        <f>B7</f>
        <v>GRAVITACIJSKI VODI</v>
      </c>
      <c r="C2235" s="49"/>
      <c r="D2235" s="50"/>
      <c r="E2235" s="50"/>
      <c r="F2235" s="50">
        <f>SUM(F2212:F2234)</f>
        <v>0</v>
      </c>
      <c r="G2235" s="181"/>
      <c r="H2235" s="3"/>
      <c r="I2235" s="3"/>
      <c r="J2235" s="3"/>
      <c r="K2235" s="3"/>
      <c r="L2235" s="3"/>
      <c r="M2235" s="3"/>
      <c r="N2235" s="3"/>
      <c r="O2235" s="3"/>
      <c r="P2235" s="3"/>
      <c r="Q2235" s="3"/>
      <c r="R2235" s="3"/>
      <c r="S2235" s="3"/>
      <c r="T2235" s="40"/>
      <c r="U2235" s="40"/>
      <c r="V2235" s="40"/>
    </row>
    <row r="2236" spans="1:22" ht="13.5" thickTop="1"/>
  </sheetData>
  <sheetProtection selectLockedCells="1"/>
  <mergeCells count="1">
    <mergeCell ref="B8:F8"/>
  </mergeCells>
  <phoneticPr fontId="173" type="noConversion"/>
  <pageMargins left="0.59055118110236227" right="0.39370078740157483" top="0.98425196850393704" bottom="0.59055118110236227" header="0.39370078740157483" footer="0.39370078740157483"/>
  <pageSetup paperSize="9" scale="99" fitToHeight="0" orientation="portrait" r:id="rId1"/>
  <headerFooter alignWithMargins="0">
    <oddFooter>&amp;C&amp;P</oddFooter>
  </headerFooter>
  <rowBreaks count="23" manualBreakCount="23">
    <brk id="166" max="9" man="1"/>
    <brk id="232" max="9" man="1"/>
    <brk id="296" max="9" man="1"/>
    <brk id="334" max="9" man="1"/>
    <brk id="431" max="9" man="1"/>
    <brk id="515" max="9" man="1"/>
    <brk id="619" max="16383" man="1"/>
    <brk id="707" max="9" man="1"/>
    <brk id="844" max="9" man="1"/>
    <brk id="937" max="9" man="1"/>
    <brk id="1056" max="9" man="1"/>
    <brk id="1140" max="9" man="1"/>
    <brk id="1250" max="9" man="1"/>
    <brk id="1362" max="9" man="1"/>
    <brk id="1483" max="9" man="1"/>
    <brk id="1613" max="9" man="1"/>
    <brk id="1708" max="9" man="1"/>
    <brk id="1764" max="9" man="1"/>
    <brk id="1859" max="9" man="1"/>
    <brk id="1970" max="9" man="1"/>
    <brk id="2067" max="9" man="1"/>
    <brk id="2135" max="9" man="1"/>
    <brk id="2209"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D0634-AFE2-49FD-A70C-9F801D85432C}">
  <dimension ref="A1:V383"/>
  <sheetViews>
    <sheetView showZeros="0" view="pageBreakPreview" zoomScaleNormal="140" zoomScaleSheetLayoutView="100" workbookViewId="0"/>
  </sheetViews>
  <sheetFormatPr defaultRowHeight="12.75"/>
  <cols>
    <col min="1" max="1" width="8.7109375" style="3" customWidth="1"/>
    <col min="2" max="2" width="41.7109375" style="3" customWidth="1"/>
    <col min="3" max="3" width="5.7109375" style="3" customWidth="1"/>
    <col min="4" max="5" width="12.7109375" style="3" customWidth="1"/>
    <col min="6" max="6" width="13.7109375" style="3" customWidth="1"/>
    <col min="7" max="19" width="9.140625" style="3"/>
    <col min="20" max="16384" width="9.140625" style="40"/>
  </cols>
  <sheetData>
    <row r="1" spans="1:22" s="3" customFormat="1" ht="11.1" customHeight="1">
      <c r="A1" s="27" t="s">
        <v>12</v>
      </c>
      <c r="B1" s="28"/>
      <c r="C1" s="29"/>
      <c r="D1" s="25"/>
      <c r="E1" s="25"/>
      <c r="F1" s="25" t="s">
        <v>139</v>
      </c>
    </row>
    <row r="2" spans="1:22" s="3" customFormat="1" ht="11.1" customHeight="1">
      <c r="A2" s="15" t="s">
        <v>13</v>
      </c>
      <c r="B2" s="26"/>
      <c r="C2" s="17"/>
      <c r="D2" s="30"/>
      <c r="E2" s="17"/>
      <c r="F2" s="30"/>
    </row>
    <row r="3" spans="1:22" s="3" customFormat="1" ht="11.1" customHeight="1">
      <c r="A3" s="15" t="s">
        <v>22</v>
      </c>
      <c r="B3" s="26"/>
      <c r="C3" s="17"/>
      <c r="D3" s="17"/>
      <c r="E3" s="17"/>
      <c r="F3" s="17"/>
    </row>
    <row r="4" spans="1:22" s="3" customFormat="1" ht="11.1" customHeight="1">
      <c r="A4" s="15"/>
      <c r="B4" s="26"/>
      <c r="C4" s="31"/>
      <c r="D4" s="17"/>
      <c r="E4" s="17"/>
      <c r="F4" s="17"/>
    </row>
    <row r="5" spans="1:22" s="32" customFormat="1" ht="35.1" customHeight="1">
      <c r="A5" s="332" t="s">
        <v>50</v>
      </c>
      <c r="B5" s="65" t="s">
        <v>49</v>
      </c>
      <c r="C5" s="65" t="s">
        <v>0</v>
      </c>
      <c r="D5" s="66" t="s">
        <v>1</v>
      </c>
      <c r="E5" s="67" t="s">
        <v>74</v>
      </c>
      <c r="F5" s="67" t="s">
        <v>2</v>
      </c>
      <c r="G5" s="3"/>
      <c r="H5" s="3"/>
      <c r="I5" s="3"/>
      <c r="J5" s="3"/>
      <c r="K5" s="3"/>
      <c r="L5" s="3"/>
      <c r="M5" s="3"/>
      <c r="N5" s="3"/>
      <c r="O5" s="3"/>
      <c r="P5" s="3"/>
      <c r="Q5" s="3"/>
      <c r="R5" s="3"/>
      <c r="S5" s="3"/>
      <c r="T5" s="3"/>
      <c r="U5" s="3"/>
      <c r="V5" s="3"/>
    </row>
    <row r="6" spans="1:22" s="17" customFormat="1" ht="11.1" customHeight="1">
      <c r="A6" s="71"/>
      <c r="B6" s="72"/>
      <c r="C6" s="73"/>
      <c r="D6" s="70"/>
      <c r="E6" s="70"/>
      <c r="F6" s="70"/>
      <c r="G6" s="3"/>
      <c r="H6" s="3"/>
      <c r="I6" s="3"/>
      <c r="J6" s="3"/>
      <c r="K6" s="3"/>
      <c r="L6" s="3"/>
      <c r="M6" s="3"/>
      <c r="N6" s="3"/>
      <c r="O6" s="3"/>
      <c r="P6" s="3"/>
      <c r="Q6" s="3"/>
      <c r="R6" s="3"/>
      <c r="S6" s="3"/>
      <c r="T6" s="3"/>
      <c r="U6" s="3"/>
      <c r="V6" s="3"/>
    </row>
    <row r="7" spans="1:22" s="35" customFormat="1" ht="16.5" customHeight="1">
      <c r="A7" s="41" t="s">
        <v>6</v>
      </c>
      <c r="B7" s="63" t="s">
        <v>758</v>
      </c>
      <c r="C7" s="33"/>
      <c r="D7" s="54"/>
      <c r="E7" s="54"/>
      <c r="F7" s="53"/>
      <c r="G7" s="3"/>
      <c r="H7" s="3"/>
      <c r="I7" s="3"/>
      <c r="J7" s="3"/>
      <c r="K7" s="3"/>
      <c r="L7" s="3"/>
      <c r="M7" s="3"/>
      <c r="N7" s="3"/>
      <c r="O7" s="3"/>
      <c r="P7" s="3"/>
      <c r="Q7" s="3"/>
      <c r="R7" s="3"/>
      <c r="S7" s="3"/>
      <c r="T7" s="3"/>
      <c r="U7" s="3"/>
      <c r="V7" s="3"/>
    </row>
    <row r="8" spans="1:22" s="3" customFormat="1" ht="51.95" customHeight="1">
      <c r="A8" s="68"/>
      <c r="B8" s="383" t="s">
        <v>2076</v>
      </c>
      <c r="C8" s="384"/>
      <c r="D8" s="384"/>
      <c r="E8" s="384"/>
      <c r="F8" s="384"/>
    </row>
    <row r="9" spans="1:22" s="3" customFormat="1">
      <c r="A9" s="74"/>
      <c r="B9" s="11"/>
      <c r="C9" s="1"/>
      <c r="D9" s="57"/>
      <c r="E9" s="57"/>
      <c r="F9" s="57"/>
    </row>
    <row r="10" spans="1:22" s="35" customFormat="1" ht="15">
      <c r="A10" s="168" t="s">
        <v>7</v>
      </c>
      <c r="B10" s="169" t="s">
        <v>775</v>
      </c>
      <c r="C10" s="33"/>
      <c r="D10" s="94"/>
      <c r="E10" s="94"/>
      <c r="F10" s="94"/>
      <c r="G10" s="3"/>
      <c r="H10" s="3"/>
      <c r="I10" s="3"/>
      <c r="J10" s="3"/>
      <c r="K10" s="3"/>
      <c r="L10" s="3"/>
      <c r="M10" s="3"/>
      <c r="N10" s="3"/>
      <c r="O10" s="3"/>
      <c r="P10" s="3"/>
      <c r="Q10" s="3"/>
      <c r="R10" s="3"/>
      <c r="S10" s="3"/>
      <c r="T10" s="3"/>
      <c r="U10" s="3"/>
      <c r="V10" s="3"/>
    </row>
    <row r="11" spans="1:22" s="3" customFormat="1">
      <c r="A11" s="74"/>
      <c r="B11" s="11"/>
      <c r="C11" s="1"/>
      <c r="D11" s="57"/>
      <c r="E11" s="57"/>
      <c r="F11" s="57"/>
    </row>
    <row r="12" spans="1:22" s="3" customFormat="1" ht="51">
      <c r="A12" s="74" t="s">
        <v>8</v>
      </c>
      <c r="B12" s="11" t="s">
        <v>148</v>
      </c>
      <c r="C12" s="1" t="s">
        <v>47</v>
      </c>
      <c r="D12" s="57">
        <v>244</v>
      </c>
      <c r="E12" s="57"/>
      <c r="F12" s="57">
        <f>D12*E12</f>
        <v>0</v>
      </c>
    </row>
    <row r="13" spans="1:22" s="3" customFormat="1">
      <c r="A13" s="74"/>
      <c r="B13" s="11"/>
      <c r="C13" s="1"/>
      <c r="D13" s="57"/>
      <c r="E13" s="57"/>
      <c r="F13" s="57"/>
    </row>
    <row r="14" spans="1:22" s="56" customFormat="1" ht="38.25">
      <c r="A14" s="74" t="s">
        <v>9</v>
      </c>
      <c r="B14" s="11" t="s">
        <v>91</v>
      </c>
      <c r="C14" s="1" t="s">
        <v>47</v>
      </c>
      <c r="D14" s="57">
        <v>487</v>
      </c>
      <c r="E14" s="57"/>
      <c r="F14" s="57">
        <f>D14*E14</f>
        <v>0</v>
      </c>
    </row>
    <row r="15" spans="1:22" s="56" customFormat="1">
      <c r="A15" s="74"/>
      <c r="B15" s="11"/>
      <c r="C15" s="1"/>
      <c r="D15" s="57"/>
      <c r="E15" s="57"/>
      <c r="F15" s="57"/>
    </row>
    <row r="16" spans="1:22" s="56" customFormat="1" ht="76.5">
      <c r="A16" s="74" t="s">
        <v>10</v>
      </c>
      <c r="B16" s="11" t="s">
        <v>189</v>
      </c>
      <c r="C16" s="1" t="s">
        <v>55</v>
      </c>
      <c r="D16" s="57">
        <v>219</v>
      </c>
      <c r="E16" s="57"/>
      <c r="F16" s="57">
        <f>D16*E16</f>
        <v>0</v>
      </c>
    </row>
    <row r="17" spans="1:6" s="56" customFormat="1">
      <c r="A17" s="74"/>
      <c r="B17" s="11"/>
      <c r="C17" s="1"/>
      <c r="D17" s="57"/>
      <c r="E17" s="57"/>
      <c r="F17" s="57"/>
    </row>
    <row r="18" spans="1:6" s="56" customFormat="1" ht="89.25">
      <c r="A18" s="74" t="s">
        <v>85</v>
      </c>
      <c r="B18" s="11" t="s">
        <v>759</v>
      </c>
      <c r="C18" s="1" t="s">
        <v>53</v>
      </c>
      <c r="D18" s="57">
        <v>308</v>
      </c>
      <c r="E18" s="57"/>
      <c r="F18" s="57"/>
    </row>
    <row r="19" spans="1:6" s="3" customFormat="1" ht="14.25">
      <c r="A19" s="69"/>
      <c r="B19" s="160" t="s">
        <v>54</v>
      </c>
      <c r="C19" s="1" t="s">
        <v>53</v>
      </c>
      <c r="D19" s="57">
        <f>D18*0.9</f>
        <v>277.2</v>
      </c>
      <c r="E19" s="57"/>
      <c r="F19" s="57">
        <f>D19*E19</f>
        <v>0</v>
      </c>
    </row>
    <row r="20" spans="1:6" s="3" customFormat="1" ht="14.25">
      <c r="A20" s="69"/>
      <c r="B20" s="161" t="s">
        <v>62</v>
      </c>
      <c r="C20" s="1" t="s">
        <v>53</v>
      </c>
      <c r="D20" s="57">
        <f>D18*0.1</f>
        <v>30.8</v>
      </c>
      <c r="E20" s="57"/>
      <c r="F20" s="57">
        <f>D20*E20</f>
        <v>0</v>
      </c>
    </row>
    <row r="21" spans="1:6" s="56" customFormat="1">
      <c r="A21" s="74"/>
      <c r="B21" s="11"/>
      <c r="C21" s="1"/>
      <c r="D21" s="57"/>
      <c r="E21" s="57"/>
      <c r="F21" s="57"/>
    </row>
    <row r="22" spans="1:6" s="56" customFormat="1" ht="51">
      <c r="A22" s="74" t="s">
        <v>761</v>
      </c>
      <c r="B22" s="11" t="s">
        <v>760</v>
      </c>
      <c r="C22" s="1" t="s">
        <v>55</v>
      </c>
      <c r="D22" s="57">
        <v>732</v>
      </c>
      <c r="E22" s="57"/>
      <c r="F22" s="57">
        <f>D22*E22</f>
        <v>0</v>
      </c>
    </row>
    <row r="23" spans="1:6" s="56" customFormat="1">
      <c r="A23" s="74"/>
      <c r="B23" s="11"/>
      <c r="C23" s="1"/>
      <c r="D23" s="57"/>
      <c r="E23" s="57"/>
      <c r="F23" s="57"/>
    </row>
    <row r="24" spans="1:6" s="56" customFormat="1" ht="38.25">
      <c r="A24" s="74" t="s">
        <v>86</v>
      </c>
      <c r="B24" s="11" t="s">
        <v>72</v>
      </c>
      <c r="C24" s="1" t="s">
        <v>55</v>
      </c>
      <c r="D24" s="57">
        <v>219</v>
      </c>
      <c r="E24" s="57"/>
      <c r="F24" s="57">
        <f>D24*E24</f>
        <v>0</v>
      </c>
    </row>
    <row r="25" spans="1:6" s="56" customFormat="1">
      <c r="A25" s="74"/>
      <c r="B25" s="11"/>
      <c r="C25" s="1"/>
      <c r="D25" s="57"/>
      <c r="E25" s="57"/>
      <c r="F25" s="57"/>
    </row>
    <row r="26" spans="1:6" s="56" customFormat="1" ht="51">
      <c r="A26" s="74" t="s">
        <v>87</v>
      </c>
      <c r="B26" s="11" t="s">
        <v>162</v>
      </c>
      <c r="C26" s="1" t="s">
        <v>53</v>
      </c>
      <c r="D26" s="57">
        <v>75</v>
      </c>
      <c r="E26" s="57"/>
      <c r="F26" s="57">
        <f>D26*E26</f>
        <v>0</v>
      </c>
    </row>
    <row r="27" spans="1:6" s="56" customFormat="1">
      <c r="A27" s="74"/>
      <c r="B27" s="11"/>
      <c r="C27" s="1"/>
      <c r="D27" s="57"/>
      <c r="E27" s="57"/>
      <c r="F27" s="57"/>
    </row>
    <row r="28" spans="1:6" s="3" customFormat="1" ht="76.5">
      <c r="A28" s="74" t="s">
        <v>88</v>
      </c>
      <c r="B28" s="24" t="s">
        <v>762</v>
      </c>
      <c r="C28" s="1" t="s">
        <v>47</v>
      </c>
      <c r="D28" s="55">
        <v>244</v>
      </c>
      <c r="E28" s="57"/>
      <c r="F28" s="57">
        <f>D28*E28</f>
        <v>0</v>
      </c>
    </row>
    <row r="29" spans="1:6" s="56" customFormat="1">
      <c r="A29" s="74"/>
      <c r="B29" s="11"/>
      <c r="C29" s="1"/>
      <c r="D29" s="57"/>
      <c r="E29" s="57"/>
      <c r="F29" s="57"/>
    </row>
    <row r="30" spans="1:6" s="56" customFormat="1" ht="76.5">
      <c r="A30" s="74" t="s">
        <v>136</v>
      </c>
      <c r="B30" s="11" t="s">
        <v>1863</v>
      </c>
      <c r="C30" s="1" t="s">
        <v>53</v>
      </c>
      <c r="D30" s="57">
        <v>195</v>
      </c>
      <c r="E30" s="57"/>
      <c r="F30" s="57">
        <f>D30*E30</f>
        <v>0</v>
      </c>
    </row>
    <row r="31" spans="1:6" s="56" customFormat="1">
      <c r="A31" s="74"/>
      <c r="B31" s="24"/>
      <c r="C31" s="1"/>
      <c r="D31" s="57"/>
      <c r="E31" s="57"/>
      <c r="F31" s="57"/>
    </row>
    <row r="32" spans="1:6" s="56" customFormat="1" ht="89.25">
      <c r="A32" s="74" t="s">
        <v>763</v>
      </c>
      <c r="B32" s="24" t="s">
        <v>1860</v>
      </c>
      <c r="C32" s="1" t="s">
        <v>53</v>
      </c>
      <c r="D32" s="57">
        <v>39</v>
      </c>
      <c r="E32" s="57"/>
      <c r="F32" s="57">
        <f>D32*E32</f>
        <v>0</v>
      </c>
    </row>
    <row r="33" spans="1:6" s="56" customFormat="1">
      <c r="A33" s="74"/>
      <c r="B33" s="24"/>
      <c r="C33" s="1"/>
      <c r="D33" s="57"/>
      <c r="E33" s="57"/>
      <c r="F33" s="57"/>
    </row>
    <row r="34" spans="1:6" s="56" customFormat="1" ht="38.25">
      <c r="A34" s="74" t="s">
        <v>764</v>
      </c>
      <c r="B34" s="24" t="s">
        <v>48</v>
      </c>
      <c r="C34" s="1" t="s">
        <v>55</v>
      </c>
      <c r="D34" s="57">
        <v>390</v>
      </c>
      <c r="E34" s="57"/>
      <c r="F34" s="57">
        <f>D34*E34</f>
        <v>0</v>
      </c>
    </row>
    <row r="35" spans="1:6" s="56" customFormat="1">
      <c r="A35" s="74"/>
      <c r="B35" s="24"/>
      <c r="C35" s="1"/>
      <c r="D35" s="57"/>
      <c r="E35" s="57"/>
      <c r="F35" s="57"/>
    </row>
    <row r="36" spans="1:6" s="56" customFormat="1" ht="51">
      <c r="A36" s="74" t="s">
        <v>765</v>
      </c>
      <c r="B36" s="24" t="s">
        <v>100</v>
      </c>
      <c r="C36" s="1" t="s">
        <v>55</v>
      </c>
      <c r="D36" s="57">
        <v>390</v>
      </c>
      <c r="E36" s="57"/>
      <c r="F36" s="57">
        <f>D36*E36</f>
        <v>0</v>
      </c>
    </row>
    <row r="37" spans="1:6" s="56" customFormat="1">
      <c r="A37" s="74"/>
      <c r="B37" s="24"/>
      <c r="C37" s="1"/>
      <c r="D37" s="57"/>
      <c r="E37" s="57"/>
      <c r="F37" s="57"/>
    </row>
    <row r="38" spans="1:6" s="56" customFormat="1" ht="51">
      <c r="A38" s="74" t="s">
        <v>766</v>
      </c>
      <c r="B38" s="24" t="s">
        <v>63</v>
      </c>
      <c r="C38" s="1" t="s">
        <v>55</v>
      </c>
      <c r="D38" s="57">
        <v>730</v>
      </c>
      <c r="E38" s="57"/>
      <c r="F38" s="57">
        <f>D38*E38</f>
        <v>0</v>
      </c>
    </row>
    <row r="39" spans="1:6" s="56" customFormat="1">
      <c r="A39" s="74"/>
      <c r="B39" s="24"/>
      <c r="C39" s="1"/>
      <c r="D39" s="57"/>
      <c r="E39" s="57"/>
      <c r="F39" s="57"/>
    </row>
    <row r="40" spans="1:6" s="56" customFormat="1" ht="51">
      <c r="A40" s="74" t="s">
        <v>767</v>
      </c>
      <c r="B40" s="24" t="s">
        <v>101</v>
      </c>
      <c r="C40" s="1" t="s">
        <v>55</v>
      </c>
      <c r="D40" s="57">
        <v>730</v>
      </c>
      <c r="E40" s="57"/>
      <c r="F40" s="57">
        <f>D40*E40</f>
        <v>0</v>
      </c>
    </row>
    <row r="41" spans="1:6" s="56" customFormat="1">
      <c r="A41" s="74"/>
      <c r="B41" s="11"/>
      <c r="C41" s="1"/>
      <c r="D41" s="57"/>
      <c r="E41" s="57"/>
      <c r="F41" s="57"/>
    </row>
    <row r="42" spans="1:6" s="3" customFormat="1" ht="63.75">
      <c r="A42" s="74" t="s">
        <v>768</v>
      </c>
      <c r="B42" s="24" t="s">
        <v>404</v>
      </c>
      <c r="C42" s="1" t="s">
        <v>5</v>
      </c>
      <c r="D42" s="55">
        <v>10</v>
      </c>
      <c r="E42" s="57"/>
      <c r="F42" s="57">
        <f>D42*E42</f>
        <v>0</v>
      </c>
    </row>
    <row r="43" spans="1:6" s="56" customFormat="1">
      <c r="A43" s="74"/>
      <c r="B43" s="11"/>
      <c r="C43" s="1"/>
      <c r="D43" s="57"/>
      <c r="E43" s="57"/>
      <c r="F43" s="57"/>
    </row>
    <row r="44" spans="1:6" s="3" customFormat="1" ht="63.75">
      <c r="A44" s="74" t="s">
        <v>769</v>
      </c>
      <c r="B44" s="24" t="s">
        <v>207</v>
      </c>
      <c r="C44" s="1" t="s">
        <v>5</v>
      </c>
      <c r="D44" s="55">
        <v>5</v>
      </c>
      <c r="E44" s="57"/>
      <c r="F44" s="57">
        <f>D44*E44</f>
        <v>0</v>
      </c>
    </row>
    <row r="45" spans="1:6" s="56" customFormat="1" ht="12.75" customHeight="1">
      <c r="A45" s="74"/>
      <c r="B45" s="75"/>
      <c r="C45" s="1"/>
      <c r="D45" s="189"/>
      <c r="E45" s="336"/>
      <c r="F45" s="336"/>
    </row>
    <row r="46" spans="1:6" s="3" customFormat="1" ht="76.5">
      <c r="A46" s="74" t="s">
        <v>770</v>
      </c>
      <c r="B46" s="24" t="s">
        <v>179</v>
      </c>
      <c r="C46" s="1" t="s">
        <v>47</v>
      </c>
      <c r="D46" s="189">
        <v>244</v>
      </c>
      <c r="E46" s="57"/>
      <c r="F46" s="57">
        <f>D46*E46</f>
        <v>0</v>
      </c>
    </row>
    <row r="47" spans="1:6" s="56" customFormat="1">
      <c r="A47" s="74"/>
      <c r="B47" s="24"/>
      <c r="C47" s="1"/>
      <c r="D47" s="57"/>
      <c r="E47" s="57"/>
      <c r="F47" s="57"/>
    </row>
    <row r="48" spans="1:6" s="56" customFormat="1" ht="140.25">
      <c r="A48" s="74" t="s">
        <v>771</v>
      </c>
      <c r="B48" s="24" t="s">
        <v>888</v>
      </c>
      <c r="C48" s="1" t="s">
        <v>47</v>
      </c>
      <c r="D48" s="57">
        <v>244</v>
      </c>
      <c r="E48" s="57"/>
      <c r="F48" s="57">
        <f>D48*E48</f>
        <v>0</v>
      </c>
    </row>
    <row r="49" spans="1:22" s="56" customFormat="1">
      <c r="A49" s="74"/>
      <c r="B49" s="24"/>
      <c r="C49" s="1"/>
      <c r="D49" s="57"/>
      <c r="E49" s="57"/>
      <c r="F49" s="57"/>
    </row>
    <row r="50" spans="1:22" s="56" customFormat="1" ht="51">
      <c r="A50" s="74" t="s">
        <v>772</v>
      </c>
      <c r="B50" s="24" t="s">
        <v>890</v>
      </c>
      <c r="C50" s="1" t="s">
        <v>47</v>
      </c>
      <c r="D50" s="57">
        <v>244</v>
      </c>
      <c r="E50" s="57"/>
      <c r="F50" s="57">
        <f>D50*E50</f>
        <v>0</v>
      </c>
    </row>
    <row r="51" spans="1:22" s="56" customFormat="1">
      <c r="A51" s="74"/>
      <c r="B51" s="24"/>
      <c r="C51" s="1"/>
      <c r="D51" s="57"/>
      <c r="E51" s="57"/>
      <c r="F51" s="57"/>
    </row>
    <row r="52" spans="1:22" s="56" customFormat="1" ht="38.25">
      <c r="A52" s="74" t="s">
        <v>773</v>
      </c>
      <c r="B52" s="24" t="s">
        <v>889</v>
      </c>
      <c r="C52" s="1" t="s">
        <v>47</v>
      </c>
      <c r="D52" s="57">
        <v>244</v>
      </c>
      <c r="E52" s="57"/>
      <c r="F52" s="57">
        <f>D52*E52</f>
        <v>0</v>
      </c>
    </row>
    <row r="53" spans="1:22" s="56" customFormat="1">
      <c r="A53" s="74"/>
      <c r="B53" s="24"/>
      <c r="C53" s="1"/>
      <c r="D53" s="57"/>
      <c r="E53" s="57"/>
      <c r="F53" s="57"/>
    </row>
    <row r="54" spans="1:22" s="56" customFormat="1" ht="267.75">
      <c r="A54" s="74" t="s">
        <v>774</v>
      </c>
      <c r="B54" s="24" t="s">
        <v>1824</v>
      </c>
      <c r="C54" s="1" t="s">
        <v>5</v>
      </c>
      <c r="D54" s="57">
        <v>1</v>
      </c>
      <c r="E54" s="57"/>
      <c r="F54" s="57">
        <f>D54*E54</f>
        <v>0</v>
      </c>
    </row>
    <row r="55" spans="1:22" s="3" customFormat="1" ht="12.75" customHeight="1" thickBot="1">
      <c r="A55" s="176"/>
      <c r="B55" s="177"/>
      <c r="C55" s="1"/>
      <c r="D55" s="57"/>
      <c r="E55" s="57"/>
      <c r="F55" s="57"/>
    </row>
    <row r="56" spans="1:22" s="35" customFormat="1" ht="15" customHeight="1" thickTop="1" thickBot="1">
      <c r="A56" s="60" t="str">
        <f>A10</f>
        <v>2.1</v>
      </c>
      <c r="B56" s="61" t="str">
        <f>B10</f>
        <v>KANAL SKT-1</v>
      </c>
      <c r="C56" s="49"/>
      <c r="D56" s="50"/>
      <c r="E56" s="337"/>
      <c r="F56" s="337">
        <f>SUM(F11:F55)</f>
        <v>0</v>
      </c>
      <c r="G56" s="3"/>
      <c r="H56" s="3"/>
      <c r="I56" s="3"/>
      <c r="J56" s="3"/>
      <c r="K56" s="3"/>
      <c r="L56" s="3"/>
      <c r="M56" s="3"/>
      <c r="N56" s="3"/>
      <c r="O56" s="3"/>
      <c r="P56" s="3"/>
      <c r="Q56" s="3"/>
      <c r="R56" s="3"/>
      <c r="S56" s="3"/>
      <c r="T56" s="3"/>
      <c r="U56" s="3"/>
      <c r="V56" s="3"/>
    </row>
    <row r="57" spans="1:22" s="3" customFormat="1" ht="15" customHeight="1" thickTop="1">
      <c r="A57" s="13"/>
      <c r="B57" s="178"/>
      <c r="C57" s="179"/>
      <c r="D57" s="180"/>
      <c r="E57" s="180"/>
      <c r="F57" s="180"/>
    </row>
    <row r="58" spans="1:22" s="172" customFormat="1" ht="15">
      <c r="A58" s="168" t="s">
        <v>11</v>
      </c>
      <c r="B58" s="169" t="s">
        <v>776</v>
      </c>
      <c r="C58" s="170"/>
      <c r="D58" s="338"/>
      <c r="E58" s="338"/>
      <c r="F58" s="338"/>
      <c r="G58" s="174"/>
      <c r="H58" s="174"/>
      <c r="I58" s="174"/>
      <c r="J58" s="174"/>
      <c r="K58" s="174"/>
      <c r="L58" s="174"/>
      <c r="M58" s="174"/>
      <c r="N58" s="174"/>
      <c r="O58" s="174"/>
      <c r="P58" s="174"/>
      <c r="Q58" s="174"/>
      <c r="R58" s="174"/>
      <c r="S58" s="174"/>
      <c r="T58" s="174"/>
      <c r="U58" s="174"/>
      <c r="V58" s="174"/>
    </row>
    <row r="59" spans="1:22" s="3" customFormat="1">
      <c r="A59" s="74"/>
      <c r="B59" s="11"/>
      <c r="C59" s="1"/>
      <c r="D59" s="57"/>
      <c r="E59" s="57"/>
      <c r="F59" s="57"/>
    </row>
    <row r="60" spans="1:22" s="3" customFormat="1" ht="51">
      <c r="A60" s="74" t="s">
        <v>28</v>
      </c>
      <c r="B60" s="11" t="s">
        <v>148</v>
      </c>
      <c r="C60" s="1" t="s">
        <v>47</v>
      </c>
      <c r="D60" s="57">
        <v>278</v>
      </c>
      <c r="E60" s="57"/>
      <c r="F60" s="57">
        <f>D60*E60</f>
        <v>0</v>
      </c>
    </row>
    <row r="61" spans="1:22" s="3" customFormat="1">
      <c r="A61" s="74"/>
      <c r="B61" s="11"/>
      <c r="C61" s="1"/>
      <c r="D61" s="57"/>
      <c r="E61" s="57"/>
      <c r="F61" s="57"/>
    </row>
    <row r="62" spans="1:22" s="56" customFormat="1" ht="38.25">
      <c r="A62" s="74" t="s">
        <v>29</v>
      </c>
      <c r="B62" s="11" t="s">
        <v>91</v>
      </c>
      <c r="C62" s="1" t="s">
        <v>47</v>
      </c>
      <c r="D62" s="57">
        <v>158</v>
      </c>
      <c r="E62" s="57"/>
      <c r="F62" s="57">
        <f>D62*E62</f>
        <v>0</v>
      </c>
    </row>
    <row r="63" spans="1:22" s="56" customFormat="1">
      <c r="A63" s="74"/>
      <c r="B63" s="11"/>
      <c r="C63" s="1"/>
      <c r="D63" s="57"/>
      <c r="E63" s="57"/>
      <c r="F63" s="57"/>
    </row>
    <row r="64" spans="1:22" s="56" customFormat="1" ht="76.5">
      <c r="A64" s="74" t="s">
        <v>64</v>
      </c>
      <c r="B64" s="11" t="s">
        <v>189</v>
      </c>
      <c r="C64" s="1" t="s">
        <v>55</v>
      </c>
      <c r="D64" s="57">
        <v>71</v>
      </c>
      <c r="E64" s="57"/>
      <c r="F64" s="57">
        <f>D64*E64</f>
        <v>0</v>
      </c>
    </row>
    <row r="65" spans="1:6" s="56" customFormat="1">
      <c r="A65" s="74"/>
      <c r="B65" s="11"/>
      <c r="C65" s="1"/>
      <c r="D65" s="57"/>
      <c r="E65" s="57"/>
      <c r="F65" s="57"/>
    </row>
    <row r="66" spans="1:6" s="56" customFormat="1" ht="89.25">
      <c r="A66" s="74" t="s">
        <v>65</v>
      </c>
      <c r="B66" s="11" t="s">
        <v>777</v>
      </c>
      <c r="C66" s="1" t="s">
        <v>53</v>
      </c>
      <c r="D66" s="57">
        <v>364</v>
      </c>
      <c r="E66" s="57"/>
      <c r="F66" s="57"/>
    </row>
    <row r="67" spans="1:6" s="3" customFormat="1" ht="14.25">
      <c r="A67" s="69"/>
      <c r="B67" s="160" t="s">
        <v>54</v>
      </c>
      <c r="C67" s="1" t="s">
        <v>53</v>
      </c>
      <c r="D67" s="57">
        <f>D66*0.9</f>
        <v>327.60000000000002</v>
      </c>
      <c r="E67" s="57"/>
      <c r="F67" s="57">
        <f>D67*E67</f>
        <v>0</v>
      </c>
    </row>
    <row r="68" spans="1:6" s="3" customFormat="1" ht="14.25">
      <c r="A68" s="69"/>
      <c r="B68" s="161" t="s">
        <v>62</v>
      </c>
      <c r="C68" s="1" t="s">
        <v>53</v>
      </c>
      <c r="D68" s="57">
        <f>D66*0.1</f>
        <v>36.4</v>
      </c>
      <c r="E68" s="57"/>
      <c r="F68" s="57">
        <f>D68*E68</f>
        <v>0</v>
      </c>
    </row>
    <row r="69" spans="1:6" s="56" customFormat="1">
      <c r="A69" s="74"/>
      <c r="B69" s="11"/>
      <c r="C69" s="1"/>
      <c r="D69" s="57"/>
      <c r="E69" s="57"/>
      <c r="F69" s="57"/>
    </row>
    <row r="70" spans="1:6" s="56" customFormat="1" ht="51">
      <c r="A70" s="74" t="s">
        <v>66</v>
      </c>
      <c r="B70" s="11" t="s">
        <v>778</v>
      </c>
      <c r="C70" s="1" t="s">
        <v>55</v>
      </c>
      <c r="D70" s="57">
        <v>863</v>
      </c>
      <c r="E70" s="57"/>
      <c r="F70" s="57">
        <f>D70*E70</f>
        <v>0</v>
      </c>
    </row>
    <row r="71" spans="1:6" s="56" customFormat="1">
      <c r="A71" s="74"/>
      <c r="B71" s="11"/>
      <c r="C71" s="1"/>
      <c r="D71" s="57"/>
      <c r="E71" s="57"/>
      <c r="F71" s="57"/>
    </row>
    <row r="72" spans="1:6" s="56" customFormat="1" ht="38.25">
      <c r="A72" s="74" t="s">
        <v>67</v>
      </c>
      <c r="B72" s="11" t="s">
        <v>72</v>
      </c>
      <c r="C72" s="1" t="s">
        <v>55</v>
      </c>
      <c r="D72" s="57">
        <v>250</v>
      </c>
      <c r="E72" s="57"/>
      <c r="F72" s="57">
        <f>D72*E72</f>
        <v>0</v>
      </c>
    </row>
    <row r="73" spans="1:6" s="56" customFormat="1">
      <c r="A73" s="74"/>
      <c r="B73" s="11"/>
      <c r="C73" s="1"/>
      <c r="D73" s="57"/>
      <c r="E73" s="57"/>
      <c r="F73" s="57"/>
    </row>
    <row r="74" spans="1:6" s="56" customFormat="1" ht="51">
      <c r="A74" s="74" t="s">
        <v>68</v>
      </c>
      <c r="B74" s="11" t="s">
        <v>162</v>
      </c>
      <c r="C74" s="1" t="s">
        <v>53</v>
      </c>
      <c r="D74" s="57">
        <v>85</v>
      </c>
      <c r="E74" s="57"/>
      <c r="F74" s="57">
        <f>D74*E74</f>
        <v>0</v>
      </c>
    </row>
    <row r="75" spans="1:6" s="56" customFormat="1">
      <c r="A75" s="74"/>
      <c r="B75" s="11"/>
      <c r="C75" s="1"/>
      <c r="D75" s="57"/>
      <c r="E75" s="57"/>
      <c r="F75" s="57"/>
    </row>
    <row r="76" spans="1:6" s="3" customFormat="1" ht="76.5">
      <c r="A76" s="74" t="s">
        <v>69</v>
      </c>
      <c r="B76" s="24" t="s">
        <v>762</v>
      </c>
      <c r="C76" s="1" t="s">
        <v>47</v>
      </c>
      <c r="D76" s="55">
        <v>278</v>
      </c>
      <c r="E76" s="57"/>
      <c r="F76" s="57">
        <f>D76*E76</f>
        <v>0</v>
      </c>
    </row>
    <row r="77" spans="1:6" s="56" customFormat="1">
      <c r="A77" s="74"/>
      <c r="B77" s="11"/>
      <c r="C77" s="1"/>
      <c r="D77" s="57"/>
      <c r="E77" s="57"/>
      <c r="F77" s="57"/>
    </row>
    <row r="78" spans="1:6" s="56" customFormat="1" ht="76.5">
      <c r="A78" s="74" t="s">
        <v>70</v>
      </c>
      <c r="B78" s="11" t="s">
        <v>1863</v>
      </c>
      <c r="C78" s="1" t="s">
        <v>53</v>
      </c>
      <c r="D78" s="57">
        <v>216</v>
      </c>
      <c r="E78" s="57"/>
      <c r="F78" s="57">
        <f>D78*E78</f>
        <v>0</v>
      </c>
    </row>
    <row r="79" spans="1:6" s="56" customFormat="1">
      <c r="A79" s="74"/>
      <c r="B79" s="24"/>
      <c r="C79" s="1"/>
      <c r="D79" s="57"/>
      <c r="E79" s="57"/>
      <c r="F79" s="57"/>
    </row>
    <row r="80" spans="1:6" s="56" customFormat="1" ht="89.25">
      <c r="A80" s="74" t="s">
        <v>71</v>
      </c>
      <c r="B80" s="24" t="s">
        <v>1860</v>
      </c>
      <c r="C80" s="1" t="s">
        <v>53</v>
      </c>
      <c r="D80" s="57">
        <v>13</v>
      </c>
      <c r="E80" s="57"/>
      <c r="F80" s="57">
        <f>D80*E80</f>
        <v>0</v>
      </c>
    </row>
    <row r="81" spans="1:6" s="56" customFormat="1">
      <c r="A81" s="74"/>
      <c r="B81" s="24"/>
      <c r="C81" s="1"/>
      <c r="D81" s="57"/>
      <c r="E81" s="57"/>
      <c r="F81" s="57"/>
    </row>
    <row r="82" spans="1:6" s="56" customFormat="1" ht="76.5">
      <c r="A82" s="74" t="s">
        <v>128</v>
      </c>
      <c r="B82" s="11" t="s">
        <v>779</v>
      </c>
      <c r="C82" s="1" t="s">
        <v>53</v>
      </c>
      <c r="D82" s="57">
        <v>51</v>
      </c>
      <c r="E82" s="57"/>
      <c r="F82" s="57">
        <f>D82*E82</f>
        <v>0</v>
      </c>
    </row>
    <row r="83" spans="1:6" s="56" customFormat="1">
      <c r="A83" s="74"/>
      <c r="B83" s="24"/>
      <c r="C83" s="1"/>
      <c r="D83" s="57"/>
      <c r="E83" s="57"/>
      <c r="F83" s="57"/>
    </row>
    <row r="84" spans="1:6" s="56" customFormat="1" ht="38.25">
      <c r="A84" s="74" t="s">
        <v>129</v>
      </c>
      <c r="B84" s="24" t="s">
        <v>48</v>
      </c>
      <c r="C84" s="1" t="s">
        <v>55</v>
      </c>
      <c r="D84" s="57">
        <v>126</v>
      </c>
      <c r="E84" s="57"/>
      <c r="F84" s="57">
        <f>D84*E84</f>
        <v>0</v>
      </c>
    </row>
    <row r="85" spans="1:6" s="56" customFormat="1">
      <c r="A85" s="74"/>
      <c r="B85" s="24"/>
      <c r="C85" s="1"/>
      <c r="D85" s="57"/>
      <c r="E85" s="57"/>
      <c r="F85" s="57"/>
    </row>
    <row r="86" spans="1:6" s="56" customFormat="1" ht="51">
      <c r="A86" s="74" t="s">
        <v>130</v>
      </c>
      <c r="B86" s="24" t="s">
        <v>100</v>
      </c>
      <c r="C86" s="1" t="s">
        <v>55</v>
      </c>
      <c r="D86" s="57">
        <v>126</v>
      </c>
      <c r="E86" s="57"/>
      <c r="F86" s="57">
        <f>D86*E86</f>
        <v>0</v>
      </c>
    </row>
    <row r="87" spans="1:6" s="56" customFormat="1">
      <c r="A87" s="74"/>
      <c r="B87" s="24"/>
      <c r="C87" s="1"/>
      <c r="D87" s="57"/>
      <c r="E87" s="57"/>
      <c r="F87" s="57"/>
    </row>
    <row r="88" spans="1:6" s="56" customFormat="1" ht="51">
      <c r="A88" s="74" t="s">
        <v>131</v>
      </c>
      <c r="B88" s="24" t="s">
        <v>63</v>
      </c>
      <c r="C88" s="1" t="s">
        <v>55</v>
      </c>
      <c r="D88" s="57">
        <v>237</v>
      </c>
      <c r="E88" s="57"/>
      <c r="F88" s="57">
        <f>D88*E88</f>
        <v>0</v>
      </c>
    </row>
    <row r="89" spans="1:6" s="56" customFormat="1">
      <c r="A89" s="74"/>
      <c r="B89" s="24"/>
      <c r="C89" s="1"/>
      <c r="D89" s="57"/>
      <c r="E89" s="57"/>
      <c r="F89" s="57"/>
    </row>
    <row r="90" spans="1:6" s="56" customFormat="1" ht="51">
      <c r="A90" s="74" t="s">
        <v>132</v>
      </c>
      <c r="B90" s="24" t="s">
        <v>101</v>
      </c>
      <c r="C90" s="1" t="s">
        <v>55</v>
      </c>
      <c r="D90" s="57">
        <v>237</v>
      </c>
      <c r="E90" s="57"/>
      <c r="F90" s="57">
        <f>D90*E90</f>
        <v>0</v>
      </c>
    </row>
    <row r="91" spans="1:6" s="56" customFormat="1">
      <c r="A91" s="74"/>
      <c r="B91" s="11"/>
      <c r="C91" s="1"/>
      <c r="D91" s="57"/>
      <c r="E91" s="57"/>
      <c r="F91" s="57"/>
    </row>
    <row r="92" spans="1:6" s="3" customFormat="1" ht="63.75">
      <c r="A92" s="74" t="s">
        <v>133</v>
      </c>
      <c r="B92" s="24" t="s">
        <v>404</v>
      </c>
      <c r="C92" s="1" t="s">
        <v>5</v>
      </c>
      <c r="D92" s="55">
        <v>10</v>
      </c>
      <c r="E92" s="57"/>
      <c r="F92" s="57">
        <f>D92*E92</f>
        <v>0</v>
      </c>
    </row>
    <row r="93" spans="1:6" s="56" customFormat="1">
      <c r="A93" s="74"/>
      <c r="B93" s="11"/>
      <c r="C93" s="1"/>
      <c r="D93" s="57"/>
      <c r="E93" s="57"/>
      <c r="F93" s="57"/>
    </row>
    <row r="94" spans="1:6" s="3" customFormat="1" ht="63.75">
      <c r="A94" s="74" t="s">
        <v>134</v>
      </c>
      <c r="B94" s="24" t="s">
        <v>207</v>
      </c>
      <c r="C94" s="1" t="s">
        <v>5</v>
      </c>
      <c r="D94" s="55">
        <v>15</v>
      </c>
      <c r="E94" s="57"/>
      <c r="F94" s="57">
        <f>D94*E94</f>
        <v>0</v>
      </c>
    </row>
    <row r="95" spans="1:6" s="56" customFormat="1" ht="12.75" customHeight="1">
      <c r="A95" s="74"/>
      <c r="B95" s="75"/>
      <c r="C95" s="1"/>
      <c r="D95" s="189"/>
      <c r="E95" s="336"/>
      <c r="F95" s="336"/>
    </row>
    <row r="96" spans="1:6" s="3" customFormat="1" ht="76.5">
      <c r="A96" s="74" t="s">
        <v>135</v>
      </c>
      <c r="B96" s="24" t="s">
        <v>179</v>
      </c>
      <c r="C96" s="1" t="s">
        <v>47</v>
      </c>
      <c r="D96" s="189">
        <v>79</v>
      </c>
      <c r="E96" s="57"/>
      <c r="F96" s="57">
        <f>D96*E96</f>
        <v>0</v>
      </c>
    </row>
    <row r="97" spans="1:22" s="56" customFormat="1">
      <c r="A97" s="74"/>
      <c r="B97" s="24"/>
      <c r="C97" s="1"/>
      <c r="D97" s="57"/>
      <c r="E97" s="57"/>
      <c r="F97" s="57"/>
    </row>
    <row r="98" spans="1:22" s="82" customFormat="1" ht="140.25">
      <c r="A98" s="74" t="s">
        <v>780</v>
      </c>
      <c r="B98" s="24" t="s">
        <v>888</v>
      </c>
      <c r="C98" s="1" t="s">
        <v>47</v>
      </c>
      <c r="D98" s="57">
        <v>278</v>
      </c>
      <c r="E98" s="57"/>
      <c r="F98" s="57">
        <f>D98*E98</f>
        <v>0</v>
      </c>
    </row>
    <row r="99" spans="1:22" s="56" customFormat="1">
      <c r="A99" s="74"/>
      <c r="B99" s="24"/>
      <c r="C99" s="1"/>
      <c r="D99" s="57"/>
      <c r="E99" s="57"/>
      <c r="F99" s="57"/>
    </row>
    <row r="100" spans="1:22" s="56" customFormat="1" ht="51">
      <c r="A100" s="74" t="s">
        <v>781</v>
      </c>
      <c r="B100" s="24" t="s">
        <v>890</v>
      </c>
      <c r="C100" s="1" t="s">
        <v>47</v>
      </c>
      <c r="D100" s="57">
        <v>278</v>
      </c>
      <c r="E100" s="57"/>
      <c r="F100" s="57">
        <f>D100*E100</f>
        <v>0</v>
      </c>
    </row>
    <row r="101" spans="1:22" s="82" customFormat="1">
      <c r="A101" s="74"/>
      <c r="B101" s="24"/>
      <c r="C101" s="1"/>
      <c r="D101" s="57"/>
      <c r="E101" s="57"/>
      <c r="F101" s="57"/>
    </row>
    <row r="102" spans="1:22" s="82" customFormat="1" ht="38.25">
      <c r="A102" s="74" t="s">
        <v>782</v>
      </c>
      <c r="B102" s="24" t="s">
        <v>889</v>
      </c>
      <c r="C102" s="1" t="s">
        <v>47</v>
      </c>
      <c r="D102" s="57">
        <v>278</v>
      </c>
      <c r="E102" s="57"/>
      <c r="F102" s="57">
        <f>D102*E102</f>
        <v>0</v>
      </c>
    </row>
    <row r="103" spans="1:22" s="56" customFormat="1">
      <c r="A103" s="74"/>
      <c r="B103" s="24"/>
      <c r="C103" s="1"/>
      <c r="D103" s="57"/>
      <c r="E103" s="57"/>
      <c r="F103" s="57"/>
    </row>
    <row r="104" spans="1:22" s="56" customFormat="1" ht="267.75">
      <c r="A104" s="74" t="s">
        <v>783</v>
      </c>
      <c r="B104" s="24" t="s">
        <v>1824</v>
      </c>
      <c r="C104" s="1" t="s">
        <v>5</v>
      </c>
      <c r="D104" s="57">
        <v>1</v>
      </c>
      <c r="E104" s="57"/>
      <c r="F104" s="57">
        <f>D104*E104</f>
        <v>0</v>
      </c>
    </row>
    <row r="105" spans="1:22" s="3" customFormat="1" ht="12.75" customHeight="1" thickBot="1">
      <c r="A105" s="176"/>
      <c r="B105" s="177"/>
      <c r="C105" s="1"/>
      <c r="D105" s="57"/>
      <c r="E105" s="57"/>
      <c r="F105" s="57"/>
    </row>
    <row r="106" spans="1:22" s="35" customFormat="1" ht="15" customHeight="1" thickTop="1" thickBot="1">
      <c r="A106" s="60" t="str">
        <f>A58</f>
        <v>2.2</v>
      </c>
      <c r="B106" s="61" t="str">
        <f>B58</f>
        <v>KANAL SKT-2</v>
      </c>
      <c r="C106" s="49"/>
      <c r="D106" s="50"/>
      <c r="E106" s="337"/>
      <c r="F106" s="337">
        <f>SUM(F59:F105)</f>
        <v>0</v>
      </c>
      <c r="G106" s="3"/>
      <c r="H106" s="3"/>
      <c r="I106" s="3"/>
      <c r="J106" s="3"/>
      <c r="K106" s="3"/>
      <c r="L106" s="3"/>
      <c r="M106" s="3"/>
      <c r="N106" s="3"/>
      <c r="O106" s="3"/>
      <c r="P106" s="3"/>
      <c r="Q106" s="3"/>
      <c r="R106" s="3"/>
      <c r="S106" s="3"/>
      <c r="T106" s="3"/>
      <c r="U106" s="3"/>
      <c r="V106" s="3"/>
    </row>
    <row r="107" spans="1:22" s="3" customFormat="1" ht="15" customHeight="1" thickTop="1">
      <c r="A107" s="13"/>
      <c r="B107" s="178"/>
      <c r="C107" s="179"/>
      <c r="D107" s="180"/>
      <c r="E107" s="180"/>
      <c r="F107" s="180"/>
    </row>
    <row r="108" spans="1:22" s="172" customFormat="1" ht="15">
      <c r="A108" s="168" t="s">
        <v>2003</v>
      </c>
      <c r="B108" s="169" t="s">
        <v>785</v>
      </c>
      <c r="C108" s="170"/>
      <c r="D108" s="338"/>
      <c r="E108" s="338"/>
      <c r="F108" s="338"/>
      <c r="G108" s="174"/>
      <c r="H108" s="174"/>
      <c r="I108" s="174"/>
      <c r="J108" s="174"/>
      <c r="K108" s="174"/>
      <c r="L108" s="174"/>
      <c r="M108" s="174"/>
      <c r="N108" s="174"/>
      <c r="O108" s="174"/>
      <c r="P108" s="174"/>
      <c r="Q108" s="174"/>
      <c r="R108" s="174"/>
      <c r="S108" s="174"/>
      <c r="T108" s="174"/>
      <c r="U108" s="174"/>
      <c r="V108" s="174"/>
    </row>
    <row r="109" spans="1:22" s="3" customFormat="1">
      <c r="A109" s="74"/>
      <c r="B109" s="11"/>
      <c r="C109" s="1"/>
      <c r="D109" s="57"/>
      <c r="E109" s="57"/>
      <c r="F109" s="57"/>
    </row>
    <row r="110" spans="1:22" s="3" customFormat="1" ht="51">
      <c r="A110" s="74" t="s">
        <v>2004</v>
      </c>
      <c r="B110" s="11" t="s">
        <v>148</v>
      </c>
      <c r="C110" s="1" t="s">
        <v>47</v>
      </c>
      <c r="D110" s="57">
        <v>85</v>
      </c>
      <c r="E110" s="57"/>
      <c r="F110" s="57">
        <f>D110*E110</f>
        <v>0</v>
      </c>
    </row>
    <row r="111" spans="1:22" s="3" customFormat="1">
      <c r="A111" s="74"/>
      <c r="B111" s="11"/>
      <c r="C111" s="1"/>
      <c r="D111" s="57"/>
      <c r="E111" s="57"/>
      <c r="F111" s="57"/>
    </row>
    <row r="112" spans="1:22" s="56" customFormat="1" ht="38.25">
      <c r="A112" s="74" t="s">
        <v>2005</v>
      </c>
      <c r="B112" s="11" t="s">
        <v>91</v>
      </c>
      <c r="C112" s="1" t="s">
        <v>47</v>
      </c>
      <c r="D112" s="57">
        <v>168</v>
      </c>
      <c r="E112" s="57"/>
      <c r="F112" s="57">
        <f>D112*E112</f>
        <v>0</v>
      </c>
    </row>
    <row r="113" spans="1:6" s="56" customFormat="1">
      <c r="A113" s="74"/>
      <c r="B113" s="11"/>
      <c r="C113" s="1"/>
      <c r="D113" s="57"/>
      <c r="E113" s="57"/>
      <c r="F113" s="57"/>
    </row>
    <row r="114" spans="1:6" s="56" customFormat="1" ht="76.5">
      <c r="A114" s="74" t="s">
        <v>2006</v>
      </c>
      <c r="B114" s="11" t="s">
        <v>189</v>
      </c>
      <c r="C114" s="1" t="s">
        <v>55</v>
      </c>
      <c r="D114" s="57">
        <v>75</v>
      </c>
      <c r="E114" s="57"/>
      <c r="F114" s="57">
        <f>D114*E114</f>
        <v>0</v>
      </c>
    </row>
    <row r="115" spans="1:6" s="56" customFormat="1">
      <c r="A115" s="74"/>
      <c r="B115" s="11"/>
      <c r="C115" s="1"/>
      <c r="D115" s="57"/>
      <c r="E115" s="57"/>
      <c r="F115" s="57"/>
    </row>
    <row r="116" spans="1:6" s="56" customFormat="1" ht="89.25">
      <c r="A116" s="74" t="s">
        <v>2007</v>
      </c>
      <c r="B116" s="11" t="s">
        <v>806</v>
      </c>
      <c r="C116" s="1" t="s">
        <v>53</v>
      </c>
      <c r="D116" s="57">
        <v>107</v>
      </c>
      <c r="E116" s="57"/>
      <c r="F116" s="57"/>
    </row>
    <row r="117" spans="1:6" s="3" customFormat="1" ht="14.25">
      <c r="A117" s="69"/>
      <c r="B117" s="160" t="s">
        <v>54</v>
      </c>
      <c r="C117" s="1" t="s">
        <v>53</v>
      </c>
      <c r="D117" s="57">
        <f>D116*0.9</f>
        <v>96.3</v>
      </c>
      <c r="E117" s="57"/>
      <c r="F117" s="57">
        <f>D117*E117</f>
        <v>0</v>
      </c>
    </row>
    <row r="118" spans="1:6" s="3" customFormat="1" ht="14.25">
      <c r="A118" s="69"/>
      <c r="B118" s="161" t="s">
        <v>62</v>
      </c>
      <c r="C118" s="1" t="s">
        <v>53</v>
      </c>
      <c r="D118" s="57">
        <f>D116*0.1</f>
        <v>10.700000000000001</v>
      </c>
      <c r="E118" s="57"/>
      <c r="F118" s="57">
        <f>D118*E118</f>
        <v>0</v>
      </c>
    </row>
    <row r="119" spans="1:6" s="56" customFormat="1">
      <c r="A119" s="74"/>
      <c r="B119" s="11"/>
      <c r="C119" s="1"/>
      <c r="D119" s="57"/>
      <c r="E119" s="57"/>
      <c r="F119" s="57"/>
    </row>
    <row r="120" spans="1:6" s="56" customFormat="1" ht="51">
      <c r="A120" s="74" t="s">
        <v>2008</v>
      </c>
      <c r="B120" s="11" t="s">
        <v>807</v>
      </c>
      <c r="C120" s="1" t="s">
        <v>55</v>
      </c>
      <c r="D120" s="57">
        <v>253</v>
      </c>
      <c r="E120" s="57"/>
      <c r="F120" s="57">
        <f>D120*E120</f>
        <v>0</v>
      </c>
    </row>
    <row r="121" spans="1:6" s="56" customFormat="1">
      <c r="A121" s="74"/>
      <c r="B121" s="11"/>
      <c r="C121" s="1"/>
      <c r="D121" s="57"/>
      <c r="E121" s="57"/>
      <c r="F121" s="57"/>
    </row>
    <row r="122" spans="1:6" s="56" customFormat="1" ht="38.25">
      <c r="A122" s="74" t="s">
        <v>2009</v>
      </c>
      <c r="B122" s="11" t="s">
        <v>72</v>
      </c>
      <c r="C122" s="1" t="s">
        <v>55</v>
      </c>
      <c r="D122" s="57">
        <v>75</v>
      </c>
      <c r="E122" s="57"/>
      <c r="F122" s="57">
        <f>D122*E122</f>
        <v>0</v>
      </c>
    </row>
    <row r="123" spans="1:6" s="56" customFormat="1">
      <c r="A123" s="74"/>
      <c r="B123" s="11"/>
      <c r="C123" s="1"/>
      <c r="D123" s="57"/>
      <c r="E123" s="57"/>
      <c r="F123" s="57"/>
    </row>
    <row r="124" spans="1:6" s="56" customFormat="1" ht="51">
      <c r="A124" s="74" t="s">
        <v>2010</v>
      </c>
      <c r="B124" s="11" t="s">
        <v>162</v>
      </c>
      <c r="C124" s="1" t="s">
        <v>53</v>
      </c>
      <c r="D124" s="57">
        <v>26</v>
      </c>
      <c r="E124" s="57"/>
      <c r="F124" s="57">
        <f>D124*E124</f>
        <v>0</v>
      </c>
    </row>
    <row r="125" spans="1:6" s="56" customFormat="1">
      <c r="A125" s="74"/>
      <c r="B125" s="11"/>
      <c r="C125" s="1"/>
      <c r="D125" s="57"/>
      <c r="E125" s="57"/>
      <c r="F125" s="57"/>
    </row>
    <row r="126" spans="1:6" s="3" customFormat="1" ht="76.5">
      <c r="A126" s="74" t="s">
        <v>2011</v>
      </c>
      <c r="B126" s="24" t="s">
        <v>762</v>
      </c>
      <c r="C126" s="1" t="s">
        <v>47</v>
      </c>
      <c r="D126" s="55">
        <v>85</v>
      </c>
      <c r="E126" s="57"/>
      <c r="F126" s="57">
        <f>D126*E126</f>
        <v>0</v>
      </c>
    </row>
    <row r="127" spans="1:6" s="56" customFormat="1">
      <c r="A127" s="74"/>
      <c r="B127" s="11"/>
      <c r="C127" s="1"/>
      <c r="D127" s="57"/>
      <c r="E127" s="57"/>
      <c r="F127" s="57"/>
    </row>
    <row r="128" spans="1:6" s="56" customFormat="1" ht="76.5">
      <c r="A128" s="74" t="s">
        <v>2012</v>
      </c>
      <c r="B128" s="11" t="s">
        <v>1863</v>
      </c>
      <c r="C128" s="1" t="s">
        <v>53</v>
      </c>
      <c r="D128" s="57">
        <v>67</v>
      </c>
      <c r="E128" s="57"/>
      <c r="F128" s="57">
        <f>D128*E128</f>
        <v>0</v>
      </c>
    </row>
    <row r="129" spans="1:6" s="56" customFormat="1">
      <c r="A129" s="74"/>
      <c r="B129" s="24"/>
      <c r="C129" s="1"/>
      <c r="D129" s="57"/>
      <c r="E129" s="57"/>
      <c r="F129" s="57"/>
    </row>
    <row r="130" spans="1:6" s="56" customFormat="1" ht="89.25">
      <c r="A130" s="74" t="s">
        <v>2013</v>
      </c>
      <c r="B130" s="24" t="s">
        <v>1860</v>
      </c>
      <c r="C130" s="1" t="s">
        <v>53</v>
      </c>
      <c r="D130" s="57">
        <v>14</v>
      </c>
      <c r="E130" s="57"/>
      <c r="F130" s="57">
        <f>D130*E130</f>
        <v>0</v>
      </c>
    </row>
    <row r="131" spans="1:6" s="56" customFormat="1">
      <c r="A131" s="74"/>
      <c r="B131" s="24"/>
      <c r="C131" s="1"/>
      <c r="D131" s="57"/>
      <c r="E131" s="57"/>
      <c r="F131" s="57"/>
    </row>
    <row r="132" spans="1:6" s="56" customFormat="1" ht="38.25">
      <c r="A132" s="74" t="s">
        <v>2014</v>
      </c>
      <c r="B132" s="24" t="s">
        <v>48</v>
      </c>
      <c r="C132" s="1" t="s">
        <v>55</v>
      </c>
      <c r="D132" s="57">
        <v>135</v>
      </c>
      <c r="E132" s="57"/>
      <c r="F132" s="57">
        <f>D132*E132</f>
        <v>0</v>
      </c>
    </row>
    <row r="133" spans="1:6" s="56" customFormat="1">
      <c r="A133" s="74"/>
      <c r="B133" s="24"/>
      <c r="C133" s="1"/>
      <c r="D133" s="57"/>
      <c r="E133" s="57"/>
      <c r="F133" s="57"/>
    </row>
    <row r="134" spans="1:6" s="56" customFormat="1" ht="51">
      <c r="A134" s="74" t="s">
        <v>2015</v>
      </c>
      <c r="B134" s="24" t="s">
        <v>100</v>
      </c>
      <c r="C134" s="1" t="s">
        <v>55</v>
      </c>
      <c r="D134" s="57">
        <v>135</v>
      </c>
      <c r="E134" s="57"/>
      <c r="F134" s="57">
        <f>D134*E134</f>
        <v>0</v>
      </c>
    </row>
    <row r="135" spans="1:6" s="56" customFormat="1">
      <c r="A135" s="74"/>
      <c r="B135" s="24"/>
      <c r="C135" s="1"/>
      <c r="D135" s="57"/>
      <c r="E135" s="57"/>
      <c r="F135" s="57"/>
    </row>
    <row r="136" spans="1:6" s="56" customFormat="1" ht="51">
      <c r="A136" s="74" t="s">
        <v>2016</v>
      </c>
      <c r="B136" s="24" t="s">
        <v>63</v>
      </c>
      <c r="C136" s="1" t="s">
        <v>55</v>
      </c>
      <c r="D136" s="57">
        <v>253</v>
      </c>
      <c r="E136" s="57"/>
      <c r="F136" s="57">
        <f>D136*E136</f>
        <v>0</v>
      </c>
    </row>
    <row r="137" spans="1:6" s="56" customFormat="1">
      <c r="A137" s="74"/>
      <c r="B137" s="24"/>
      <c r="C137" s="1"/>
      <c r="D137" s="57"/>
      <c r="E137" s="57"/>
      <c r="F137" s="57"/>
    </row>
    <row r="138" spans="1:6" s="56" customFormat="1" ht="51">
      <c r="A138" s="74" t="s">
        <v>2017</v>
      </c>
      <c r="B138" s="24" t="s">
        <v>101</v>
      </c>
      <c r="C138" s="1" t="s">
        <v>55</v>
      </c>
      <c r="D138" s="57">
        <v>253</v>
      </c>
      <c r="E138" s="57"/>
      <c r="F138" s="57">
        <f>D138*E138</f>
        <v>0</v>
      </c>
    </row>
    <row r="139" spans="1:6" s="56" customFormat="1">
      <c r="A139" s="74"/>
      <c r="B139" s="11"/>
      <c r="C139" s="1"/>
      <c r="D139" s="57"/>
      <c r="E139" s="57"/>
      <c r="F139" s="57"/>
    </row>
    <row r="140" spans="1:6" s="3" customFormat="1" ht="63.75">
      <c r="A140" s="74" t="s">
        <v>2018</v>
      </c>
      <c r="B140" s="24" t="s">
        <v>404</v>
      </c>
      <c r="C140" s="1" t="s">
        <v>5</v>
      </c>
      <c r="D140" s="55">
        <v>2</v>
      </c>
      <c r="E140" s="57"/>
      <c r="F140" s="57">
        <f>D140*E140</f>
        <v>0</v>
      </c>
    </row>
    <row r="141" spans="1:6" s="56" customFormat="1">
      <c r="A141" s="74"/>
      <c r="B141" s="11"/>
      <c r="C141" s="1"/>
      <c r="D141" s="57"/>
      <c r="E141" s="57"/>
      <c r="F141" s="57"/>
    </row>
    <row r="142" spans="1:6" s="3" customFormat="1" ht="63.75">
      <c r="A142" s="74" t="s">
        <v>2019</v>
      </c>
      <c r="B142" s="24" t="s">
        <v>207</v>
      </c>
      <c r="C142" s="1" t="s">
        <v>5</v>
      </c>
      <c r="D142" s="55">
        <v>2</v>
      </c>
      <c r="E142" s="57"/>
      <c r="F142" s="57">
        <f>D142*E142</f>
        <v>0</v>
      </c>
    </row>
    <row r="143" spans="1:6" s="56" customFormat="1" ht="12.75" customHeight="1">
      <c r="A143" s="74"/>
      <c r="B143" s="75"/>
      <c r="C143" s="1"/>
      <c r="D143" s="189"/>
      <c r="E143" s="336"/>
      <c r="F143" s="336"/>
    </row>
    <row r="144" spans="1:6" s="3" customFormat="1" ht="76.5">
      <c r="A144" s="74" t="s">
        <v>2020</v>
      </c>
      <c r="B144" s="24" t="s">
        <v>179</v>
      </c>
      <c r="C144" s="1" t="s">
        <v>47</v>
      </c>
      <c r="D144" s="189">
        <v>85</v>
      </c>
      <c r="E144" s="57"/>
      <c r="F144" s="57">
        <f>D144*E144</f>
        <v>0</v>
      </c>
    </row>
    <row r="145" spans="1:22" s="56" customFormat="1">
      <c r="A145" s="74"/>
      <c r="B145" s="24"/>
      <c r="C145" s="1"/>
      <c r="D145" s="57"/>
      <c r="E145" s="57"/>
      <c r="F145" s="57"/>
    </row>
    <row r="146" spans="1:22" s="82" customFormat="1" ht="140.25">
      <c r="A146" s="74" t="s">
        <v>2021</v>
      </c>
      <c r="B146" s="24" t="s">
        <v>888</v>
      </c>
      <c r="C146" s="1" t="s">
        <v>47</v>
      </c>
      <c r="D146" s="57">
        <v>85</v>
      </c>
      <c r="E146" s="57"/>
      <c r="F146" s="57">
        <f>D146*E146</f>
        <v>0</v>
      </c>
    </row>
    <row r="147" spans="1:22" s="56" customFormat="1">
      <c r="A147" s="74"/>
      <c r="B147" s="24"/>
      <c r="C147" s="1"/>
      <c r="D147" s="57"/>
      <c r="E147" s="57"/>
      <c r="F147" s="57"/>
    </row>
    <row r="148" spans="1:22" s="56" customFormat="1" ht="51">
      <c r="A148" s="74" t="s">
        <v>2022</v>
      </c>
      <c r="B148" s="24" t="s">
        <v>890</v>
      </c>
      <c r="C148" s="1" t="s">
        <v>47</v>
      </c>
      <c r="D148" s="57">
        <v>85</v>
      </c>
      <c r="E148" s="57"/>
      <c r="F148" s="57">
        <f>D148*E148</f>
        <v>0</v>
      </c>
    </row>
    <row r="149" spans="1:22" s="82" customFormat="1">
      <c r="A149" s="74"/>
      <c r="B149" s="24"/>
      <c r="C149" s="1"/>
      <c r="D149" s="57"/>
      <c r="E149" s="57"/>
      <c r="F149" s="57"/>
    </row>
    <row r="150" spans="1:22" s="82" customFormat="1" ht="38.25">
      <c r="A150" s="74" t="s">
        <v>2023</v>
      </c>
      <c r="B150" s="24" t="s">
        <v>889</v>
      </c>
      <c r="C150" s="1" t="s">
        <v>47</v>
      </c>
      <c r="D150" s="57">
        <v>85</v>
      </c>
      <c r="E150" s="57"/>
      <c r="F150" s="57">
        <f>D150*E150</f>
        <v>0</v>
      </c>
    </row>
    <row r="151" spans="1:22" s="3" customFormat="1" ht="12.75" customHeight="1" thickBot="1">
      <c r="A151" s="176"/>
      <c r="B151" s="177"/>
      <c r="C151" s="1"/>
      <c r="D151" s="57"/>
      <c r="E151" s="57"/>
      <c r="F151" s="57"/>
    </row>
    <row r="152" spans="1:22" s="35" customFormat="1" ht="15" customHeight="1" thickTop="1" thickBot="1">
      <c r="A152" s="60" t="str">
        <f>A108</f>
        <v>2.3</v>
      </c>
      <c r="B152" s="61" t="str">
        <f>B108</f>
        <v>KANAL SKT-4</v>
      </c>
      <c r="C152" s="49"/>
      <c r="D152" s="50"/>
      <c r="E152" s="337"/>
      <c r="F152" s="337">
        <f>SUM(F109:F151)</f>
        <v>0</v>
      </c>
      <c r="G152" s="3"/>
      <c r="H152" s="3"/>
      <c r="I152" s="3"/>
      <c r="J152" s="3"/>
      <c r="K152" s="3"/>
      <c r="L152" s="3"/>
      <c r="M152" s="3"/>
      <c r="N152" s="3"/>
      <c r="O152" s="3"/>
      <c r="P152" s="3"/>
      <c r="Q152" s="3"/>
      <c r="R152" s="3"/>
      <c r="S152" s="3"/>
      <c r="T152" s="3"/>
      <c r="U152" s="3"/>
      <c r="V152" s="3"/>
    </row>
    <row r="153" spans="1:22" s="3" customFormat="1" ht="13.5" thickTop="1">
      <c r="A153" s="13"/>
      <c r="B153" s="11"/>
      <c r="C153" s="14"/>
      <c r="D153" s="36"/>
      <c r="E153" s="36"/>
      <c r="F153" s="36"/>
    </row>
    <row r="154" spans="1:22" s="35" customFormat="1" ht="15">
      <c r="A154" s="168" t="s">
        <v>784</v>
      </c>
      <c r="B154" s="169" t="s">
        <v>808</v>
      </c>
      <c r="C154" s="33"/>
      <c r="D154" s="94"/>
      <c r="E154" s="94"/>
      <c r="F154" s="94"/>
      <c r="G154" s="3"/>
      <c r="H154" s="3"/>
      <c r="I154" s="3"/>
      <c r="J154" s="3"/>
      <c r="K154" s="3"/>
      <c r="L154" s="3"/>
      <c r="M154" s="3"/>
      <c r="N154" s="3"/>
      <c r="O154" s="3"/>
      <c r="P154" s="3"/>
      <c r="Q154" s="3"/>
      <c r="R154" s="3"/>
      <c r="S154" s="3"/>
      <c r="T154" s="3"/>
      <c r="U154" s="3"/>
      <c r="V154" s="3"/>
    </row>
    <row r="155" spans="1:22" s="3" customFormat="1">
      <c r="A155" s="74"/>
      <c r="B155" s="11"/>
      <c r="C155" s="1"/>
      <c r="D155" s="57"/>
      <c r="E155" s="57"/>
      <c r="F155" s="57"/>
    </row>
    <row r="156" spans="1:22" s="3" customFormat="1" ht="51">
      <c r="A156" s="74" t="s">
        <v>786</v>
      </c>
      <c r="B156" s="11" t="s">
        <v>148</v>
      </c>
      <c r="C156" s="1" t="s">
        <v>47</v>
      </c>
      <c r="D156" s="57">
        <v>151</v>
      </c>
      <c r="E156" s="57"/>
      <c r="F156" s="57">
        <f>D156*E156</f>
        <v>0</v>
      </c>
    </row>
    <row r="157" spans="1:22" s="3" customFormat="1">
      <c r="A157" s="74"/>
      <c r="B157" s="11"/>
      <c r="C157" s="1"/>
      <c r="D157" s="57"/>
      <c r="E157" s="57"/>
      <c r="F157" s="57"/>
    </row>
    <row r="158" spans="1:22" s="3" customFormat="1" ht="38.25">
      <c r="A158" s="74" t="s">
        <v>787</v>
      </c>
      <c r="B158" s="11" t="s">
        <v>91</v>
      </c>
      <c r="C158" s="1" t="s">
        <v>47</v>
      </c>
      <c r="D158" s="57">
        <v>302</v>
      </c>
      <c r="E158" s="57"/>
      <c r="F158" s="57">
        <f>D158*E158</f>
        <v>0</v>
      </c>
    </row>
    <row r="159" spans="1:22" s="56" customFormat="1">
      <c r="A159" s="74"/>
      <c r="B159" s="11"/>
      <c r="C159" s="1"/>
      <c r="D159" s="57"/>
      <c r="E159" s="57"/>
      <c r="F159" s="57"/>
    </row>
    <row r="160" spans="1:22" s="56" customFormat="1" ht="76.5">
      <c r="A160" s="74" t="s">
        <v>788</v>
      </c>
      <c r="B160" s="11" t="s">
        <v>189</v>
      </c>
      <c r="C160" s="1" t="s">
        <v>55</v>
      </c>
      <c r="D160" s="57">
        <v>136</v>
      </c>
      <c r="E160" s="57"/>
      <c r="F160" s="57">
        <f>D160*E160</f>
        <v>0</v>
      </c>
    </row>
    <row r="161" spans="1:6" s="56" customFormat="1">
      <c r="A161" s="74"/>
      <c r="B161" s="11"/>
      <c r="C161" s="1"/>
      <c r="D161" s="57"/>
      <c r="E161" s="57"/>
      <c r="F161" s="57"/>
    </row>
    <row r="162" spans="1:6" s="56" customFormat="1" ht="89.25">
      <c r="A162" s="74" t="s">
        <v>789</v>
      </c>
      <c r="B162" s="11" t="s">
        <v>806</v>
      </c>
      <c r="C162" s="1" t="s">
        <v>53</v>
      </c>
      <c r="D162" s="57">
        <v>190</v>
      </c>
      <c r="E162" s="57"/>
      <c r="F162" s="57"/>
    </row>
    <row r="163" spans="1:6" s="3" customFormat="1" ht="14.25">
      <c r="A163" s="69"/>
      <c r="B163" s="160" t="s">
        <v>54</v>
      </c>
      <c r="C163" s="1" t="s">
        <v>53</v>
      </c>
      <c r="D163" s="57">
        <f>D162*0.9</f>
        <v>171</v>
      </c>
      <c r="E163" s="57"/>
      <c r="F163" s="57">
        <f>D163*E163</f>
        <v>0</v>
      </c>
    </row>
    <row r="164" spans="1:6" s="3" customFormat="1" ht="14.25">
      <c r="A164" s="69"/>
      <c r="B164" s="161" t="s">
        <v>62</v>
      </c>
      <c r="C164" s="1" t="s">
        <v>53</v>
      </c>
      <c r="D164" s="57">
        <f>D162*0.1</f>
        <v>19</v>
      </c>
      <c r="E164" s="57"/>
      <c r="F164" s="57">
        <f>D164*E164</f>
        <v>0</v>
      </c>
    </row>
    <row r="165" spans="1:6" s="56" customFormat="1">
      <c r="A165" s="74"/>
      <c r="B165" s="11"/>
      <c r="C165" s="1"/>
      <c r="D165" s="57"/>
      <c r="E165" s="57"/>
      <c r="F165" s="57"/>
    </row>
    <row r="166" spans="1:6" s="56" customFormat="1" ht="51">
      <c r="A166" s="74" t="s">
        <v>790</v>
      </c>
      <c r="B166" s="11" t="s">
        <v>807</v>
      </c>
      <c r="C166" s="1" t="s">
        <v>55</v>
      </c>
      <c r="D166" s="57">
        <v>452</v>
      </c>
      <c r="E166" s="57"/>
      <c r="F166" s="57">
        <f>D166*E166</f>
        <v>0</v>
      </c>
    </row>
    <row r="167" spans="1:6" s="56" customFormat="1">
      <c r="A167" s="74"/>
      <c r="B167" s="11"/>
      <c r="C167" s="1"/>
      <c r="D167" s="57"/>
      <c r="E167" s="57"/>
      <c r="F167" s="57"/>
    </row>
    <row r="168" spans="1:6" s="56" customFormat="1" ht="38.25">
      <c r="A168" s="74" t="s">
        <v>791</v>
      </c>
      <c r="B168" s="11" t="s">
        <v>72</v>
      </c>
      <c r="C168" s="1" t="s">
        <v>55</v>
      </c>
      <c r="D168" s="57">
        <v>136</v>
      </c>
      <c r="E168" s="57"/>
      <c r="F168" s="57">
        <f>D168*E168</f>
        <v>0</v>
      </c>
    </row>
    <row r="169" spans="1:6" s="56" customFormat="1">
      <c r="A169" s="74"/>
      <c r="B169" s="11"/>
      <c r="C169" s="1"/>
      <c r="D169" s="57"/>
      <c r="E169" s="57"/>
      <c r="F169" s="57"/>
    </row>
    <row r="170" spans="1:6" s="56" customFormat="1" ht="51">
      <c r="A170" s="74" t="s">
        <v>792</v>
      </c>
      <c r="B170" s="11" t="s">
        <v>162</v>
      </c>
      <c r="C170" s="1" t="s">
        <v>53</v>
      </c>
      <c r="D170" s="57">
        <v>47</v>
      </c>
      <c r="E170" s="57"/>
      <c r="F170" s="57">
        <f>D170*E170</f>
        <v>0</v>
      </c>
    </row>
    <row r="171" spans="1:6" s="56" customFormat="1">
      <c r="A171" s="74"/>
      <c r="B171" s="11"/>
      <c r="C171" s="1"/>
      <c r="D171" s="57"/>
      <c r="E171" s="57"/>
      <c r="F171" s="57"/>
    </row>
    <row r="172" spans="1:6" s="3" customFormat="1" ht="76.5">
      <c r="A172" s="74" t="s">
        <v>793</v>
      </c>
      <c r="B172" s="24" t="s">
        <v>762</v>
      </c>
      <c r="C172" s="1" t="s">
        <v>47</v>
      </c>
      <c r="D172" s="55">
        <v>151</v>
      </c>
      <c r="E172" s="57"/>
      <c r="F172" s="57">
        <f>D172*E172</f>
        <v>0</v>
      </c>
    </row>
    <row r="173" spans="1:6" s="56" customFormat="1">
      <c r="A173" s="74"/>
      <c r="B173" s="11"/>
      <c r="C173" s="1"/>
      <c r="D173" s="57"/>
      <c r="E173" s="57"/>
      <c r="F173" s="57"/>
    </row>
    <row r="174" spans="1:6" s="56" customFormat="1" ht="76.5">
      <c r="A174" s="74" t="s">
        <v>794</v>
      </c>
      <c r="B174" s="11" t="s">
        <v>1863</v>
      </c>
      <c r="C174" s="1" t="s">
        <v>53</v>
      </c>
      <c r="D174" s="57">
        <v>120</v>
      </c>
      <c r="E174" s="57"/>
      <c r="F174" s="57">
        <f>D174*E174</f>
        <v>0</v>
      </c>
    </row>
    <row r="175" spans="1:6" s="56" customFormat="1">
      <c r="A175" s="74"/>
      <c r="B175" s="24"/>
      <c r="C175" s="1"/>
      <c r="D175" s="57"/>
      <c r="E175" s="57"/>
      <c r="F175" s="57"/>
    </row>
    <row r="176" spans="1:6" s="56" customFormat="1" ht="89.25">
      <c r="A176" s="74" t="s">
        <v>795</v>
      </c>
      <c r="B176" s="24" t="s">
        <v>1860</v>
      </c>
      <c r="C176" s="1" t="s">
        <v>53</v>
      </c>
      <c r="D176" s="57">
        <v>25</v>
      </c>
      <c r="E176" s="57"/>
      <c r="F176" s="57">
        <f>D176*E176</f>
        <v>0</v>
      </c>
    </row>
    <row r="177" spans="1:6" s="56" customFormat="1">
      <c r="A177" s="74"/>
      <c r="B177" s="24"/>
      <c r="C177" s="1"/>
      <c r="D177" s="57"/>
      <c r="E177" s="57"/>
      <c r="F177" s="57"/>
    </row>
    <row r="178" spans="1:6" s="56" customFormat="1" ht="38.25">
      <c r="A178" s="74" t="s">
        <v>796</v>
      </c>
      <c r="B178" s="24" t="s">
        <v>48</v>
      </c>
      <c r="C178" s="1" t="s">
        <v>55</v>
      </c>
      <c r="D178" s="57">
        <v>241</v>
      </c>
      <c r="E178" s="57"/>
      <c r="F178" s="57">
        <f>D178*E178</f>
        <v>0</v>
      </c>
    </row>
    <row r="179" spans="1:6" s="56" customFormat="1">
      <c r="A179" s="74"/>
      <c r="B179" s="24"/>
      <c r="C179" s="1"/>
      <c r="D179" s="57"/>
      <c r="E179" s="57"/>
      <c r="F179" s="57"/>
    </row>
    <row r="180" spans="1:6" s="56" customFormat="1" ht="51">
      <c r="A180" s="74" t="s">
        <v>797</v>
      </c>
      <c r="B180" s="24" t="s">
        <v>100</v>
      </c>
      <c r="C180" s="1" t="s">
        <v>55</v>
      </c>
      <c r="D180" s="57">
        <v>241</v>
      </c>
      <c r="E180" s="57"/>
      <c r="F180" s="57">
        <f>D180*E180</f>
        <v>0</v>
      </c>
    </row>
    <row r="181" spans="1:6" s="56" customFormat="1">
      <c r="A181" s="74"/>
      <c r="B181" s="24"/>
      <c r="C181" s="1"/>
      <c r="D181" s="57"/>
      <c r="E181" s="57"/>
      <c r="F181" s="57"/>
    </row>
    <row r="182" spans="1:6" s="56" customFormat="1" ht="51">
      <c r="A182" s="74" t="s">
        <v>798</v>
      </c>
      <c r="B182" s="24" t="s">
        <v>63</v>
      </c>
      <c r="C182" s="1" t="s">
        <v>55</v>
      </c>
      <c r="D182" s="57">
        <v>452</v>
      </c>
      <c r="E182" s="57"/>
      <c r="F182" s="57">
        <f>D182*E182</f>
        <v>0</v>
      </c>
    </row>
    <row r="183" spans="1:6" s="56" customFormat="1">
      <c r="A183" s="74"/>
      <c r="B183" s="24"/>
      <c r="C183" s="1"/>
      <c r="D183" s="57"/>
      <c r="E183" s="57"/>
      <c r="F183" s="57"/>
    </row>
    <row r="184" spans="1:6" s="56" customFormat="1" ht="51">
      <c r="A184" s="74" t="s">
        <v>799</v>
      </c>
      <c r="B184" s="24" t="s">
        <v>101</v>
      </c>
      <c r="C184" s="1" t="s">
        <v>55</v>
      </c>
      <c r="D184" s="57">
        <v>452</v>
      </c>
      <c r="E184" s="57"/>
      <c r="F184" s="57">
        <f>D184*E184</f>
        <v>0</v>
      </c>
    </row>
    <row r="185" spans="1:6" s="56" customFormat="1">
      <c r="A185" s="74"/>
      <c r="B185" s="11"/>
      <c r="C185" s="1"/>
      <c r="D185" s="57"/>
      <c r="E185" s="57"/>
      <c r="F185" s="57"/>
    </row>
    <row r="186" spans="1:6" s="3" customFormat="1" ht="63.75">
      <c r="A186" s="74" t="s">
        <v>800</v>
      </c>
      <c r="B186" s="24" t="s">
        <v>404</v>
      </c>
      <c r="C186" s="1" t="s">
        <v>5</v>
      </c>
      <c r="D186" s="55">
        <v>5</v>
      </c>
      <c r="E186" s="57"/>
      <c r="F186" s="57">
        <f>D186*E186</f>
        <v>0</v>
      </c>
    </row>
    <row r="187" spans="1:6" s="56" customFormat="1">
      <c r="A187" s="74"/>
      <c r="B187" s="11"/>
      <c r="C187" s="1"/>
      <c r="D187" s="57"/>
      <c r="E187" s="57"/>
      <c r="F187" s="57"/>
    </row>
    <row r="188" spans="1:6" s="3" customFormat="1" ht="63.75">
      <c r="A188" s="74" t="s">
        <v>801</v>
      </c>
      <c r="B188" s="24" t="s">
        <v>207</v>
      </c>
      <c r="C188" s="1" t="s">
        <v>5</v>
      </c>
      <c r="D188" s="55">
        <v>2</v>
      </c>
      <c r="E188" s="57"/>
      <c r="F188" s="57">
        <f>D188*E188</f>
        <v>0</v>
      </c>
    </row>
    <row r="189" spans="1:6" s="56" customFormat="1" ht="12.75" customHeight="1">
      <c r="A189" s="74"/>
      <c r="B189" s="75"/>
      <c r="C189" s="1"/>
      <c r="D189" s="189"/>
      <c r="E189" s="336"/>
      <c r="F189" s="336"/>
    </row>
    <row r="190" spans="1:6" s="3" customFormat="1" ht="76.5">
      <c r="A190" s="74" t="s">
        <v>802</v>
      </c>
      <c r="B190" s="24" t="s">
        <v>179</v>
      </c>
      <c r="C190" s="1" t="s">
        <v>47</v>
      </c>
      <c r="D190" s="189">
        <v>151</v>
      </c>
      <c r="E190" s="57"/>
      <c r="F190" s="57">
        <f>D190*E190</f>
        <v>0</v>
      </c>
    </row>
    <row r="191" spans="1:6" s="56" customFormat="1">
      <c r="A191" s="74"/>
      <c r="B191" s="24"/>
      <c r="C191" s="1"/>
      <c r="D191" s="57"/>
      <c r="E191" s="57"/>
      <c r="F191" s="57"/>
    </row>
    <row r="192" spans="1:6" s="82" customFormat="1" ht="140.25">
      <c r="A192" s="74" t="s">
        <v>803</v>
      </c>
      <c r="B192" s="24" t="s">
        <v>888</v>
      </c>
      <c r="C192" s="1" t="s">
        <v>47</v>
      </c>
      <c r="D192" s="57">
        <v>151</v>
      </c>
      <c r="E192" s="57"/>
      <c r="F192" s="57">
        <f>D192*E192</f>
        <v>0</v>
      </c>
    </row>
    <row r="193" spans="1:22" s="56" customFormat="1">
      <c r="A193" s="74"/>
      <c r="B193" s="24"/>
      <c r="C193" s="1"/>
      <c r="D193" s="57"/>
      <c r="E193" s="57"/>
      <c r="F193" s="57"/>
    </row>
    <row r="194" spans="1:22" s="56" customFormat="1" ht="51">
      <c r="A194" s="74" t="s">
        <v>804</v>
      </c>
      <c r="B194" s="24" t="s">
        <v>890</v>
      </c>
      <c r="C194" s="1" t="s">
        <v>47</v>
      </c>
      <c r="D194" s="57">
        <v>151</v>
      </c>
      <c r="E194" s="57"/>
      <c r="F194" s="57">
        <f>D194*E194</f>
        <v>0</v>
      </c>
    </row>
    <row r="195" spans="1:22" s="82" customFormat="1">
      <c r="A195" s="74"/>
      <c r="B195" s="24"/>
      <c r="C195" s="1"/>
      <c r="D195" s="57"/>
      <c r="E195" s="57"/>
      <c r="F195" s="57"/>
    </row>
    <row r="196" spans="1:22" s="82" customFormat="1" ht="38.25">
      <c r="A196" s="74" t="s">
        <v>805</v>
      </c>
      <c r="B196" s="24" t="s">
        <v>889</v>
      </c>
      <c r="C196" s="1" t="s">
        <v>47</v>
      </c>
      <c r="D196" s="57">
        <v>151</v>
      </c>
      <c r="E196" s="57"/>
      <c r="F196" s="57">
        <f>D196*E196</f>
        <v>0</v>
      </c>
    </row>
    <row r="197" spans="1:22" s="56" customFormat="1">
      <c r="A197" s="74"/>
      <c r="B197" s="24"/>
      <c r="C197" s="1"/>
      <c r="D197" s="57"/>
      <c r="E197" s="57"/>
      <c r="F197" s="57"/>
    </row>
    <row r="198" spans="1:22" s="56" customFormat="1" ht="267.75">
      <c r="A198" s="74" t="s">
        <v>2024</v>
      </c>
      <c r="B198" s="24" t="s">
        <v>1824</v>
      </c>
      <c r="C198" s="1" t="s">
        <v>5</v>
      </c>
      <c r="D198" s="57">
        <v>1</v>
      </c>
      <c r="E198" s="57"/>
      <c r="F198" s="57">
        <f>D198*E198</f>
        <v>0</v>
      </c>
    </row>
    <row r="199" spans="1:22" s="3" customFormat="1" ht="13.5" thickBot="1">
      <c r="A199" s="176"/>
      <c r="B199" s="177"/>
      <c r="C199" s="1"/>
      <c r="D199" s="57"/>
      <c r="E199" s="57"/>
      <c r="F199" s="57"/>
    </row>
    <row r="200" spans="1:22" s="35" customFormat="1" ht="15" customHeight="1" thickTop="1" thickBot="1">
      <c r="A200" s="60" t="str">
        <f>A154</f>
        <v>2.4</v>
      </c>
      <c r="B200" s="61" t="str">
        <f>B154</f>
        <v>KANAL SKT-6</v>
      </c>
      <c r="C200" s="49"/>
      <c r="D200" s="50"/>
      <c r="E200" s="337"/>
      <c r="F200" s="337">
        <f>SUM(F155:F199)</f>
        <v>0</v>
      </c>
      <c r="G200" s="3"/>
      <c r="H200" s="3"/>
      <c r="I200" s="3"/>
      <c r="J200" s="3"/>
      <c r="K200" s="3"/>
      <c r="L200" s="3"/>
      <c r="M200" s="3"/>
      <c r="N200" s="3"/>
      <c r="O200" s="3"/>
      <c r="P200" s="3"/>
      <c r="Q200" s="3"/>
      <c r="R200" s="3"/>
      <c r="S200" s="3"/>
      <c r="T200" s="3"/>
      <c r="U200" s="3"/>
      <c r="V200" s="3"/>
    </row>
    <row r="201" spans="1:22" s="3" customFormat="1" ht="15" customHeight="1" thickTop="1">
      <c r="A201" s="13"/>
      <c r="B201" s="178"/>
      <c r="C201" s="179"/>
      <c r="D201" s="180"/>
      <c r="E201" s="180"/>
      <c r="F201" s="180"/>
    </row>
    <row r="202" spans="1:22" s="35" customFormat="1" ht="15">
      <c r="A202" s="168" t="s">
        <v>2025</v>
      </c>
      <c r="B202" s="169" t="s">
        <v>809</v>
      </c>
      <c r="C202" s="33"/>
      <c r="D202" s="94"/>
      <c r="E202" s="94"/>
      <c r="F202" s="94"/>
      <c r="G202" s="3"/>
      <c r="H202" s="3"/>
      <c r="I202" s="3"/>
      <c r="J202" s="3"/>
      <c r="K202" s="3"/>
      <c r="L202" s="3"/>
      <c r="M202" s="3"/>
      <c r="N202" s="3"/>
      <c r="O202" s="3"/>
      <c r="P202" s="3"/>
      <c r="Q202" s="3"/>
      <c r="R202" s="3"/>
      <c r="S202" s="3"/>
      <c r="T202" s="3"/>
      <c r="U202" s="3"/>
      <c r="V202" s="3"/>
    </row>
    <row r="203" spans="1:22" s="3" customFormat="1">
      <c r="A203" s="74"/>
      <c r="B203" s="11"/>
      <c r="C203" s="1"/>
      <c r="D203" s="57"/>
      <c r="E203" s="57"/>
      <c r="F203" s="57"/>
    </row>
    <row r="204" spans="1:22" s="3" customFormat="1" ht="51">
      <c r="A204" s="74" t="s">
        <v>2026</v>
      </c>
      <c r="B204" s="11" t="s">
        <v>148</v>
      </c>
      <c r="C204" s="1" t="s">
        <v>47</v>
      </c>
      <c r="D204" s="57">
        <v>48</v>
      </c>
      <c r="E204" s="57"/>
      <c r="F204" s="57">
        <f>D204*E204</f>
        <v>0</v>
      </c>
    </row>
    <row r="205" spans="1:22" s="3" customFormat="1">
      <c r="A205" s="74"/>
      <c r="B205" s="11"/>
      <c r="C205" s="1"/>
      <c r="D205" s="57"/>
      <c r="E205" s="57"/>
      <c r="F205" s="57"/>
    </row>
    <row r="206" spans="1:22" s="3" customFormat="1" ht="38.25">
      <c r="A206" s="74" t="s">
        <v>2027</v>
      </c>
      <c r="B206" s="11" t="s">
        <v>91</v>
      </c>
      <c r="C206" s="1" t="s">
        <v>47</v>
      </c>
      <c r="D206" s="57">
        <v>92</v>
      </c>
      <c r="E206" s="57"/>
      <c r="F206" s="57">
        <f>D206*E206</f>
        <v>0</v>
      </c>
    </row>
    <row r="207" spans="1:22" s="56" customFormat="1">
      <c r="A207" s="74"/>
      <c r="B207" s="11"/>
      <c r="C207" s="1"/>
      <c r="D207" s="57"/>
      <c r="E207" s="57"/>
      <c r="F207" s="57"/>
    </row>
    <row r="208" spans="1:22" s="56" customFormat="1" ht="76.5">
      <c r="A208" s="74" t="s">
        <v>2029</v>
      </c>
      <c r="B208" s="11" t="s">
        <v>189</v>
      </c>
      <c r="C208" s="1" t="s">
        <v>55</v>
      </c>
      <c r="D208" s="57">
        <v>46</v>
      </c>
      <c r="E208" s="57"/>
      <c r="F208" s="57">
        <f>D208*E208</f>
        <v>0</v>
      </c>
    </row>
    <row r="209" spans="1:6" s="56" customFormat="1">
      <c r="A209" s="74"/>
      <c r="B209" s="79"/>
      <c r="C209" s="1"/>
      <c r="D209" s="57"/>
      <c r="E209" s="57"/>
      <c r="F209" s="57"/>
    </row>
    <row r="210" spans="1:6" s="56" customFormat="1" ht="89.25">
      <c r="A210" s="74" t="s">
        <v>2030</v>
      </c>
      <c r="B210" s="11" t="s">
        <v>2028</v>
      </c>
      <c r="C210" s="1" t="s">
        <v>47</v>
      </c>
      <c r="D210" s="57">
        <v>10</v>
      </c>
      <c r="E210" s="57"/>
      <c r="F210" s="57">
        <f>D210*E210</f>
        <v>0</v>
      </c>
    </row>
    <row r="211" spans="1:6" s="3" customFormat="1">
      <c r="A211" s="74"/>
      <c r="B211" s="11"/>
      <c r="C211" s="1"/>
      <c r="D211" s="57"/>
      <c r="E211" s="57"/>
      <c r="F211" s="57"/>
    </row>
    <row r="212" spans="1:6" s="3" customFormat="1" ht="76.5">
      <c r="A212" s="74" t="s">
        <v>2031</v>
      </c>
      <c r="B212" s="11" t="s">
        <v>1828</v>
      </c>
      <c r="C212" s="1" t="s">
        <v>55</v>
      </c>
      <c r="D212" s="57">
        <v>10</v>
      </c>
      <c r="E212" s="57"/>
      <c r="F212" s="57">
        <f>D212*E212</f>
        <v>0</v>
      </c>
    </row>
    <row r="213" spans="1:6" s="3" customFormat="1">
      <c r="A213" s="74"/>
      <c r="B213" s="11"/>
      <c r="C213" s="1"/>
      <c r="D213" s="57"/>
      <c r="E213" s="57"/>
      <c r="F213" s="57"/>
    </row>
    <row r="214" spans="1:6" s="3" customFormat="1" ht="76.5">
      <c r="A214" s="74" t="s">
        <v>2032</v>
      </c>
      <c r="B214" s="11" t="s">
        <v>149</v>
      </c>
      <c r="C214" s="1" t="s">
        <v>5</v>
      </c>
      <c r="D214" s="57">
        <v>1</v>
      </c>
      <c r="E214" s="57"/>
      <c r="F214" s="57">
        <f>D214*E214</f>
        <v>0</v>
      </c>
    </row>
    <row r="215" spans="1:6" s="3" customFormat="1">
      <c r="A215" s="74"/>
      <c r="B215" s="11"/>
      <c r="C215" s="1"/>
      <c r="D215" s="57"/>
      <c r="E215" s="57"/>
      <c r="F215" s="57"/>
    </row>
    <row r="216" spans="1:6" s="3" customFormat="1" ht="63.75">
      <c r="A216" s="74" t="s">
        <v>2033</v>
      </c>
      <c r="B216" s="11" t="s">
        <v>152</v>
      </c>
      <c r="C216" s="1" t="s">
        <v>5</v>
      </c>
      <c r="D216" s="57">
        <v>1</v>
      </c>
      <c r="E216" s="57"/>
      <c r="F216" s="57">
        <f>D216*E216</f>
        <v>0</v>
      </c>
    </row>
    <row r="217" spans="1:6" s="56" customFormat="1">
      <c r="A217" s="74"/>
      <c r="B217" s="11"/>
      <c r="C217" s="1"/>
      <c r="D217" s="57"/>
      <c r="E217" s="57"/>
      <c r="F217" s="57"/>
    </row>
    <row r="218" spans="1:6" s="56" customFormat="1" ht="89.25">
      <c r="A218" s="74" t="s">
        <v>2034</v>
      </c>
      <c r="B218" s="11" t="s">
        <v>806</v>
      </c>
      <c r="C218" s="1" t="s">
        <v>53</v>
      </c>
      <c r="D218" s="57">
        <v>60</v>
      </c>
      <c r="E218" s="57"/>
      <c r="F218" s="57"/>
    </row>
    <row r="219" spans="1:6" s="3" customFormat="1" ht="14.25">
      <c r="A219" s="69"/>
      <c r="B219" s="160" t="s">
        <v>54</v>
      </c>
      <c r="C219" s="1" t="s">
        <v>53</v>
      </c>
      <c r="D219" s="57">
        <f>D218*0.9</f>
        <v>54</v>
      </c>
      <c r="E219" s="57"/>
      <c r="F219" s="57">
        <f>D219*E219</f>
        <v>0</v>
      </c>
    </row>
    <row r="220" spans="1:6" s="3" customFormat="1" ht="14.25">
      <c r="A220" s="69"/>
      <c r="B220" s="161" t="s">
        <v>62</v>
      </c>
      <c r="C220" s="1" t="s">
        <v>53</v>
      </c>
      <c r="D220" s="57">
        <f>D218*0.1</f>
        <v>6</v>
      </c>
      <c r="E220" s="57"/>
      <c r="F220" s="57">
        <f>D220*E220</f>
        <v>0</v>
      </c>
    </row>
    <row r="221" spans="1:6" s="56" customFormat="1">
      <c r="A221" s="74"/>
      <c r="B221" s="11"/>
      <c r="C221" s="1"/>
      <c r="D221" s="57"/>
      <c r="E221" s="57"/>
      <c r="F221" s="57"/>
    </row>
    <row r="222" spans="1:6" s="56" customFormat="1" ht="51">
      <c r="A222" s="74" t="s">
        <v>2035</v>
      </c>
      <c r="B222" s="11" t="s">
        <v>807</v>
      </c>
      <c r="C222" s="1" t="s">
        <v>55</v>
      </c>
      <c r="D222" s="57">
        <v>141</v>
      </c>
      <c r="E222" s="57"/>
      <c r="F222" s="57">
        <f>D222*E222</f>
        <v>0</v>
      </c>
    </row>
    <row r="223" spans="1:6" s="56" customFormat="1">
      <c r="A223" s="74"/>
      <c r="B223" s="11"/>
      <c r="C223" s="1"/>
      <c r="D223" s="57"/>
      <c r="E223" s="57"/>
      <c r="F223" s="57"/>
    </row>
    <row r="224" spans="1:6" s="56" customFormat="1" ht="38.25">
      <c r="A224" s="74" t="s">
        <v>2036</v>
      </c>
      <c r="B224" s="11" t="s">
        <v>72</v>
      </c>
      <c r="C224" s="1" t="s">
        <v>55</v>
      </c>
      <c r="D224" s="57">
        <v>43</v>
      </c>
      <c r="E224" s="57"/>
      <c r="F224" s="57">
        <f>D224*E224</f>
        <v>0</v>
      </c>
    </row>
    <row r="225" spans="1:6" s="56" customFormat="1">
      <c r="A225" s="74"/>
      <c r="B225" s="11"/>
      <c r="C225" s="1"/>
      <c r="D225" s="57"/>
      <c r="E225" s="57"/>
      <c r="F225" s="57"/>
    </row>
    <row r="226" spans="1:6" s="56" customFormat="1" ht="51">
      <c r="A226" s="74" t="s">
        <v>2037</v>
      </c>
      <c r="B226" s="11" t="s">
        <v>162</v>
      </c>
      <c r="C226" s="1" t="s">
        <v>53</v>
      </c>
      <c r="D226" s="57">
        <v>15</v>
      </c>
      <c r="E226" s="57"/>
      <c r="F226" s="57">
        <f>D226*E226</f>
        <v>0</v>
      </c>
    </row>
    <row r="227" spans="1:6" s="56" customFormat="1">
      <c r="A227" s="74"/>
      <c r="B227" s="11"/>
      <c r="C227" s="1"/>
      <c r="D227" s="57"/>
      <c r="E227" s="57"/>
      <c r="F227" s="57"/>
    </row>
    <row r="228" spans="1:6" s="3" customFormat="1" ht="76.5">
      <c r="A228" s="74" t="s">
        <v>2038</v>
      </c>
      <c r="B228" s="24" t="s">
        <v>762</v>
      </c>
      <c r="C228" s="1" t="s">
        <v>47</v>
      </c>
      <c r="D228" s="55">
        <v>48</v>
      </c>
      <c r="E228" s="57"/>
      <c r="F228" s="57">
        <f>D228*E228</f>
        <v>0</v>
      </c>
    </row>
    <row r="229" spans="1:6" s="56" customFormat="1">
      <c r="A229" s="74"/>
      <c r="B229" s="11"/>
      <c r="C229" s="1"/>
      <c r="D229" s="57"/>
      <c r="E229" s="57"/>
      <c r="F229" s="57"/>
    </row>
    <row r="230" spans="1:6" s="56" customFormat="1" ht="76.5">
      <c r="A230" s="74" t="s">
        <v>2039</v>
      </c>
      <c r="B230" s="11" t="s">
        <v>1863</v>
      </c>
      <c r="C230" s="1" t="s">
        <v>53</v>
      </c>
      <c r="D230" s="57">
        <v>37</v>
      </c>
      <c r="E230" s="57"/>
      <c r="F230" s="57">
        <f>D230*E230</f>
        <v>0</v>
      </c>
    </row>
    <row r="231" spans="1:6" s="56" customFormat="1">
      <c r="A231" s="74"/>
      <c r="B231" s="24"/>
      <c r="C231" s="1"/>
      <c r="D231" s="57"/>
      <c r="E231" s="57"/>
      <c r="F231" s="57"/>
    </row>
    <row r="232" spans="1:6" s="56" customFormat="1" ht="89.25">
      <c r="A232" s="74" t="s">
        <v>2040</v>
      </c>
      <c r="B232" s="24" t="s">
        <v>1860</v>
      </c>
      <c r="C232" s="1" t="s">
        <v>53</v>
      </c>
      <c r="D232" s="57">
        <v>8</v>
      </c>
      <c r="E232" s="57"/>
      <c r="F232" s="57">
        <f>D232*E232</f>
        <v>0</v>
      </c>
    </row>
    <row r="233" spans="1:6" s="56" customFormat="1">
      <c r="A233" s="74"/>
      <c r="B233" s="24"/>
      <c r="C233" s="1"/>
      <c r="D233" s="57"/>
      <c r="E233" s="57"/>
      <c r="F233" s="57"/>
    </row>
    <row r="234" spans="1:6" s="56" customFormat="1" ht="38.25">
      <c r="A234" s="74" t="s">
        <v>2041</v>
      </c>
      <c r="B234" s="24" t="s">
        <v>48</v>
      </c>
      <c r="C234" s="1" t="s">
        <v>55</v>
      </c>
      <c r="D234" s="57">
        <v>77</v>
      </c>
      <c r="E234" s="57"/>
      <c r="F234" s="57">
        <f>D234*E234</f>
        <v>0</v>
      </c>
    </row>
    <row r="235" spans="1:6" s="56" customFormat="1">
      <c r="A235" s="74"/>
      <c r="B235" s="24"/>
      <c r="C235" s="1"/>
      <c r="D235" s="57"/>
      <c r="E235" s="57"/>
      <c r="F235" s="57"/>
    </row>
    <row r="236" spans="1:6" s="56" customFormat="1" ht="51">
      <c r="A236" s="74" t="s">
        <v>2042</v>
      </c>
      <c r="B236" s="24" t="s">
        <v>100</v>
      </c>
      <c r="C236" s="1" t="s">
        <v>55</v>
      </c>
      <c r="D236" s="57">
        <v>77</v>
      </c>
      <c r="E236" s="57"/>
      <c r="F236" s="57">
        <f>D236*E236</f>
        <v>0</v>
      </c>
    </row>
    <row r="237" spans="1:6" s="56" customFormat="1">
      <c r="A237" s="74"/>
      <c r="B237" s="24"/>
      <c r="C237" s="1"/>
      <c r="D237" s="57"/>
      <c r="E237" s="57"/>
      <c r="F237" s="57"/>
    </row>
    <row r="238" spans="1:6" s="56" customFormat="1" ht="51">
      <c r="A238" s="74" t="s">
        <v>2043</v>
      </c>
      <c r="B238" s="24" t="s">
        <v>63</v>
      </c>
      <c r="C238" s="1" t="s">
        <v>55</v>
      </c>
      <c r="D238" s="57">
        <v>144</v>
      </c>
      <c r="E238" s="57"/>
      <c r="F238" s="57">
        <f>D238*E238</f>
        <v>0</v>
      </c>
    </row>
    <row r="239" spans="1:6" s="56" customFormat="1">
      <c r="A239" s="74"/>
      <c r="B239" s="24"/>
      <c r="C239" s="1"/>
      <c r="D239" s="57"/>
      <c r="E239" s="57"/>
      <c r="F239" s="57"/>
    </row>
    <row r="240" spans="1:6" s="56" customFormat="1" ht="51">
      <c r="A240" s="74" t="s">
        <v>2044</v>
      </c>
      <c r="B240" s="24" t="s">
        <v>101</v>
      </c>
      <c r="C240" s="1" t="s">
        <v>55</v>
      </c>
      <c r="D240" s="57">
        <v>144</v>
      </c>
      <c r="E240" s="57"/>
      <c r="F240" s="57">
        <f>D240*E240</f>
        <v>0</v>
      </c>
    </row>
    <row r="241" spans="1:22" s="56" customFormat="1">
      <c r="A241" s="74"/>
      <c r="B241" s="11"/>
      <c r="C241" s="1"/>
      <c r="D241" s="57"/>
      <c r="E241" s="57"/>
      <c r="F241" s="57"/>
    </row>
    <row r="242" spans="1:22" s="3" customFormat="1" ht="63.75">
      <c r="A242" s="74" t="s">
        <v>2045</v>
      </c>
      <c r="B242" s="24" t="s">
        <v>404</v>
      </c>
      <c r="C242" s="1" t="s">
        <v>5</v>
      </c>
      <c r="D242" s="55">
        <v>2</v>
      </c>
      <c r="E242" s="57"/>
      <c r="F242" s="57">
        <f>D242*E242</f>
        <v>0</v>
      </c>
    </row>
    <row r="243" spans="1:22" s="56" customFormat="1">
      <c r="A243" s="74"/>
      <c r="B243" s="11"/>
      <c r="C243" s="1"/>
      <c r="D243" s="57"/>
      <c r="E243" s="57"/>
      <c r="F243" s="57"/>
    </row>
    <row r="244" spans="1:22" s="3" customFormat="1" ht="63.75">
      <c r="A244" s="74" t="s">
        <v>2046</v>
      </c>
      <c r="B244" s="24" t="s">
        <v>207</v>
      </c>
      <c r="C244" s="1" t="s">
        <v>5</v>
      </c>
      <c r="D244" s="55">
        <v>2</v>
      </c>
      <c r="E244" s="57"/>
      <c r="F244" s="57">
        <f>D244*E244</f>
        <v>0</v>
      </c>
    </row>
    <row r="245" spans="1:22" s="56" customFormat="1" ht="12.75" customHeight="1">
      <c r="A245" s="74"/>
      <c r="B245" s="75"/>
      <c r="C245" s="1"/>
      <c r="D245" s="189"/>
      <c r="E245" s="336"/>
      <c r="F245" s="336"/>
    </row>
    <row r="246" spans="1:22" s="3" customFormat="1" ht="76.5">
      <c r="A246" s="74" t="s">
        <v>2047</v>
      </c>
      <c r="B246" s="24" t="s">
        <v>179</v>
      </c>
      <c r="C246" s="1" t="s">
        <v>47</v>
      </c>
      <c r="D246" s="189">
        <v>48</v>
      </c>
      <c r="E246" s="57"/>
      <c r="F246" s="57">
        <f>D246*E246</f>
        <v>0</v>
      </c>
    </row>
    <row r="247" spans="1:22" s="56" customFormat="1">
      <c r="A247" s="74"/>
      <c r="B247" s="24"/>
      <c r="C247" s="1"/>
      <c r="D247" s="57"/>
      <c r="E247" s="57"/>
      <c r="F247" s="57"/>
    </row>
    <row r="248" spans="1:22" s="56" customFormat="1" ht="140.25">
      <c r="A248" s="74" t="s">
        <v>2048</v>
      </c>
      <c r="B248" s="24" t="s">
        <v>888</v>
      </c>
      <c r="C248" s="1" t="s">
        <v>47</v>
      </c>
      <c r="D248" s="57">
        <v>48</v>
      </c>
      <c r="E248" s="57"/>
      <c r="F248" s="57">
        <f>D248*E248</f>
        <v>0</v>
      </c>
    </row>
    <row r="249" spans="1:22" s="56" customFormat="1">
      <c r="A249" s="74"/>
      <c r="B249" s="24"/>
      <c r="C249" s="1"/>
      <c r="D249" s="57"/>
      <c r="E249" s="57"/>
      <c r="F249" s="57"/>
    </row>
    <row r="250" spans="1:22" s="56" customFormat="1" ht="51">
      <c r="A250" s="74" t="s">
        <v>2049</v>
      </c>
      <c r="B250" s="24" t="s">
        <v>890</v>
      </c>
      <c r="C250" s="1" t="s">
        <v>47</v>
      </c>
      <c r="D250" s="57">
        <v>48</v>
      </c>
      <c r="E250" s="57"/>
      <c r="F250" s="57">
        <f>D250*E250</f>
        <v>0</v>
      </c>
    </row>
    <row r="251" spans="1:22" s="56" customFormat="1">
      <c r="A251" s="74"/>
      <c r="B251" s="24"/>
      <c r="C251" s="1"/>
      <c r="D251" s="57"/>
      <c r="E251" s="57"/>
      <c r="F251" s="57"/>
    </row>
    <row r="252" spans="1:22" s="56" customFormat="1" ht="38.25">
      <c r="A252" s="74" t="s">
        <v>2050</v>
      </c>
      <c r="B252" s="24" t="s">
        <v>889</v>
      </c>
      <c r="C252" s="1" t="s">
        <v>47</v>
      </c>
      <c r="D252" s="57">
        <v>48</v>
      </c>
      <c r="E252" s="57"/>
      <c r="F252" s="57">
        <f>D252*E252</f>
        <v>0</v>
      </c>
    </row>
    <row r="253" spans="1:22" s="3" customFormat="1" ht="12.75" customHeight="1" thickBot="1">
      <c r="A253" s="176"/>
      <c r="B253" s="177"/>
      <c r="C253" s="1"/>
      <c r="D253" s="57"/>
      <c r="E253" s="57"/>
      <c r="F253" s="57"/>
    </row>
    <row r="254" spans="1:22" s="35" customFormat="1" ht="15" customHeight="1" thickTop="1" thickBot="1">
      <c r="A254" s="60" t="str">
        <f>A202</f>
        <v>2.5</v>
      </c>
      <c r="B254" s="61" t="str">
        <f>B202</f>
        <v>KANAL SKT-7</v>
      </c>
      <c r="C254" s="49"/>
      <c r="D254" s="50"/>
      <c r="E254" s="337"/>
      <c r="F254" s="337">
        <f>SUM(F203:F253)</f>
        <v>0</v>
      </c>
      <c r="G254" s="3"/>
      <c r="H254" s="3"/>
      <c r="I254" s="3"/>
      <c r="J254" s="3"/>
      <c r="K254" s="3"/>
      <c r="L254" s="3"/>
      <c r="M254" s="3"/>
      <c r="N254" s="3"/>
      <c r="O254" s="3"/>
      <c r="P254" s="3"/>
      <c r="Q254" s="3"/>
      <c r="R254" s="3"/>
      <c r="S254" s="3"/>
      <c r="T254" s="3"/>
      <c r="U254" s="3"/>
      <c r="V254" s="3"/>
    </row>
    <row r="255" spans="1:22" s="3" customFormat="1" ht="15" customHeight="1" thickTop="1">
      <c r="A255" s="13"/>
      <c r="B255" s="178"/>
      <c r="C255" s="179"/>
      <c r="D255" s="180"/>
      <c r="E255" s="180"/>
      <c r="F255" s="180"/>
    </row>
    <row r="256" spans="1:22" s="172" customFormat="1" ht="15">
      <c r="A256" s="168" t="s">
        <v>2051</v>
      </c>
      <c r="B256" s="169" t="s">
        <v>810</v>
      </c>
      <c r="C256" s="170"/>
      <c r="D256" s="338"/>
      <c r="E256" s="338"/>
      <c r="F256" s="338"/>
      <c r="G256" s="174"/>
      <c r="H256" s="174"/>
      <c r="I256" s="174"/>
      <c r="J256" s="174"/>
      <c r="K256" s="174"/>
      <c r="L256" s="174"/>
      <c r="M256" s="174"/>
      <c r="N256" s="174"/>
      <c r="O256" s="174"/>
      <c r="P256" s="174"/>
      <c r="Q256" s="174"/>
      <c r="R256" s="174"/>
      <c r="S256" s="174"/>
      <c r="T256" s="174"/>
      <c r="U256" s="174"/>
      <c r="V256" s="174"/>
    </row>
    <row r="257" spans="1:6" s="3" customFormat="1">
      <c r="A257" s="74"/>
      <c r="B257" s="11"/>
      <c r="C257" s="1"/>
      <c r="D257" s="57"/>
      <c r="E257" s="57"/>
      <c r="F257" s="57"/>
    </row>
    <row r="258" spans="1:6" s="3" customFormat="1" ht="51">
      <c r="A258" s="74" t="s">
        <v>2052</v>
      </c>
      <c r="B258" s="11" t="s">
        <v>148</v>
      </c>
      <c r="C258" s="1" t="s">
        <v>47</v>
      </c>
      <c r="D258" s="57">
        <v>258</v>
      </c>
      <c r="E258" s="57"/>
      <c r="F258" s="57">
        <f>D258*E258</f>
        <v>0</v>
      </c>
    </row>
    <row r="259" spans="1:6" s="3" customFormat="1">
      <c r="A259" s="74"/>
      <c r="B259" s="11"/>
      <c r="C259" s="1"/>
      <c r="D259" s="57"/>
      <c r="E259" s="57"/>
      <c r="F259" s="57"/>
    </row>
    <row r="260" spans="1:6" s="56" customFormat="1" ht="38.25">
      <c r="A260" s="74" t="s">
        <v>2053</v>
      </c>
      <c r="B260" s="11" t="s">
        <v>91</v>
      </c>
      <c r="C260" s="1" t="s">
        <v>47</v>
      </c>
      <c r="D260" s="57">
        <v>185</v>
      </c>
      <c r="E260" s="57"/>
      <c r="F260" s="57">
        <f>D260*E260</f>
        <v>0</v>
      </c>
    </row>
    <row r="261" spans="1:6" s="56" customFormat="1">
      <c r="A261" s="74"/>
      <c r="B261" s="11"/>
      <c r="C261" s="1"/>
      <c r="D261" s="57"/>
      <c r="E261" s="57"/>
      <c r="F261" s="57"/>
    </row>
    <row r="262" spans="1:6" s="56" customFormat="1" ht="76.5">
      <c r="A262" s="74" t="s">
        <v>2054</v>
      </c>
      <c r="B262" s="11" t="s">
        <v>189</v>
      </c>
      <c r="C262" s="1" t="s">
        <v>55</v>
      </c>
      <c r="D262" s="57">
        <v>84</v>
      </c>
      <c r="E262" s="57"/>
      <c r="F262" s="57">
        <f>D262*E262</f>
        <v>0</v>
      </c>
    </row>
    <row r="263" spans="1:6" s="56" customFormat="1">
      <c r="A263" s="74"/>
      <c r="B263" s="11"/>
      <c r="C263" s="1"/>
      <c r="D263" s="57"/>
      <c r="E263" s="57"/>
      <c r="F263" s="57"/>
    </row>
    <row r="264" spans="1:6" s="56" customFormat="1" ht="63.75">
      <c r="A264" s="74" t="s">
        <v>2055</v>
      </c>
      <c r="B264" s="11" t="s">
        <v>350</v>
      </c>
      <c r="C264" s="1" t="s">
        <v>55</v>
      </c>
      <c r="D264" s="57">
        <v>9</v>
      </c>
      <c r="E264" s="57"/>
      <c r="F264" s="57">
        <f>D264*E264</f>
        <v>0</v>
      </c>
    </row>
    <row r="265" spans="1:6" s="56" customFormat="1">
      <c r="A265" s="74"/>
      <c r="B265" s="11"/>
      <c r="C265" s="1"/>
      <c r="D265" s="57"/>
      <c r="E265" s="57"/>
      <c r="F265" s="57"/>
    </row>
    <row r="266" spans="1:6" s="56" customFormat="1" ht="89.25">
      <c r="A266" s="74" t="s">
        <v>2056</v>
      </c>
      <c r="B266" s="11" t="s">
        <v>811</v>
      </c>
      <c r="C266" s="1" t="s">
        <v>53</v>
      </c>
      <c r="D266" s="57">
        <v>345</v>
      </c>
      <c r="E266" s="57"/>
      <c r="F266" s="57"/>
    </row>
    <row r="267" spans="1:6" s="3" customFormat="1" ht="14.25">
      <c r="A267" s="69"/>
      <c r="B267" s="160" t="s">
        <v>54</v>
      </c>
      <c r="C267" s="1" t="s">
        <v>53</v>
      </c>
      <c r="D267" s="57">
        <f>D266*0.9</f>
        <v>310.5</v>
      </c>
      <c r="E267" s="57"/>
      <c r="F267" s="57">
        <f>D267*E267</f>
        <v>0</v>
      </c>
    </row>
    <row r="268" spans="1:6" s="3" customFormat="1" ht="14.25">
      <c r="A268" s="69"/>
      <c r="B268" s="161" t="s">
        <v>62</v>
      </c>
      <c r="C268" s="1" t="s">
        <v>53</v>
      </c>
      <c r="D268" s="57">
        <f>D266*0.1</f>
        <v>34.5</v>
      </c>
      <c r="E268" s="57"/>
      <c r="F268" s="57">
        <f>D268*E268</f>
        <v>0</v>
      </c>
    </row>
    <row r="269" spans="1:6" s="56" customFormat="1">
      <c r="A269" s="74"/>
      <c r="B269" s="11"/>
      <c r="C269" s="1"/>
      <c r="D269" s="57"/>
      <c r="E269" s="57"/>
      <c r="F269" s="57"/>
    </row>
    <row r="270" spans="1:6" s="56" customFormat="1" ht="51">
      <c r="A270" s="74" t="s">
        <v>2057</v>
      </c>
      <c r="B270" s="11" t="s">
        <v>509</v>
      </c>
      <c r="C270" s="1" t="s">
        <v>55</v>
      </c>
      <c r="D270" s="57">
        <v>816</v>
      </c>
      <c r="E270" s="57"/>
      <c r="F270" s="57">
        <f>D270*E270</f>
        <v>0</v>
      </c>
    </row>
    <row r="271" spans="1:6" s="56" customFormat="1">
      <c r="A271" s="74"/>
      <c r="B271" s="11"/>
      <c r="C271" s="1"/>
      <c r="D271" s="57"/>
      <c r="E271" s="57"/>
      <c r="F271" s="57"/>
    </row>
    <row r="272" spans="1:6" s="56" customFormat="1" ht="38.25">
      <c r="A272" s="74" t="s">
        <v>2058</v>
      </c>
      <c r="B272" s="11" t="s">
        <v>72</v>
      </c>
      <c r="C272" s="1" t="s">
        <v>55</v>
      </c>
      <c r="D272" s="57">
        <v>232</v>
      </c>
      <c r="E272" s="57"/>
      <c r="F272" s="57">
        <f>D272*E272</f>
        <v>0</v>
      </c>
    </row>
    <row r="273" spans="1:6" s="56" customFormat="1">
      <c r="A273" s="74"/>
      <c r="B273" s="11"/>
      <c r="C273" s="1"/>
      <c r="D273" s="57"/>
      <c r="E273" s="57"/>
      <c r="F273" s="57"/>
    </row>
    <row r="274" spans="1:6" s="56" customFormat="1" ht="51">
      <c r="A274" s="74" t="s">
        <v>2059</v>
      </c>
      <c r="B274" s="11" t="s">
        <v>162</v>
      </c>
      <c r="C274" s="1" t="s">
        <v>53</v>
      </c>
      <c r="D274" s="57">
        <v>79</v>
      </c>
      <c r="E274" s="57"/>
      <c r="F274" s="57">
        <f>D274*E274</f>
        <v>0</v>
      </c>
    </row>
    <row r="275" spans="1:6" s="56" customFormat="1">
      <c r="A275" s="74"/>
      <c r="B275" s="11"/>
      <c r="C275" s="1"/>
      <c r="D275" s="57"/>
      <c r="E275" s="57"/>
      <c r="F275" s="57"/>
    </row>
    <row r="276" spans="1:6" s="3" customFormat="1" ht="76.5">
      <c r="A276" s="74" t="s">
        <v>2060</v>
      </c>
      <c r="B276" s="24" t="s">
        <v>762</v>
      </c>
      <c r="C276" s="1" t="s">
        <v>47</v>
      </c>
      <c r="D276" s="55">
        <v>255</v>
      </c>
      <c r="E276" s="57"/>
      <c r="F276" s="57">
        <f>D276*E276</f>
        <v>0</v>
      </c>
    </row>
    <row r="277" spans="1:6" s="56" customFormat="1">
      <c r="A277" s="74"/>
      <c r="B277" s="11"/>
      <c r="C277" s="1"/>
      <c r="D277" s="57"/>
      <c r="E277" s="57"/>
      <c r="F277" s="57"/>
    </row>
    <row r="278" spans="1:6" s="56" customFormat="1" ht="76.5">
      <c r="A278" s="74" t="s">
        <v>2061</v>
      </c>
      <c r="B278" s="11" t="s">
        <v>1863</v>
      </c>
      <c r="C278" s="1" t="s">
        <v>53</v>
      </c>
      <c r="D278" s="57">
        <v>251</v>
      </c>
      <c r="E278" s="57"/>
      <c r="F278" s="57">
        <f>D278*E278</f>
        <v>0</v>
      </c>
    </row>
    <row r="279" spans="1:6" s="56" customFormat="1">
      <c r="A279" s="74"/>
      <c r="B279" s="24"/>
      <c r="C279" s="1"/>
      <c r="D279" s="57"/>
      <c r="E279" s="57"/>
      <c r="F279" s="57"/>
    </row>
    <row r="280" spans="1:6" s="56" customFormat="1" ht="89.25">
      <c r="A280" s="74" t="s">
        <v>2062</v>
      </c>
      <c r="B280" s="24" t="s">
        <v>1860</v>
      </c>
      <c r="C280" s="1" t="s">
        <v>53</v>
      </c>
      <c r="D280" s="57">
        <v>15</v>
      </c>
      <c r="E280" s="57"/>
      <c r="F280" s="57">
        <f>D280*E280</f>
        <v>0</v>
      </c>
    </row>
    <row r="281" spans="1:6" s="56" customFormat="1">
      <c r="A281" s="74"/>
      <c r="B281" s="24"/>
      <c r="C281" s="1"/>
      <c r="D281" s="57"/>
      <c r="E281" s="57"/>
      <c r="F281" s="57"/>
    </row>
    <row r="282" spans="1:6" s="56" customFormat="1" ht="38.25">
      <c r="A282" s="74" t="s">
        <v>2063</v>
      </c>
      <c r="B282" s="24" t="s">
        <v>48</v>
      </c>
      <c r="C282" s="1" t="s">
        <v>55</v>
      </c>
      <c r="D282" s="57">
        <v>148</v>
      </c>
      <c r="E282" s="57"/>
      <c r="F282" s="57">
        <f>D282*E282</f>
        <v>0</v>
      </c>
    </row>
    <row r="283" spans="1:6" s="56" customFormat="1">
      <c r="A283" s="74"/>
      <c r="B283" s="24"/>
      <c r="C283" s="1"/>
      <c r="D283" s="57"/>
      <c r="E283" s="57"/>
      <c r="F283" s="57"/>
    </row>
    <row r="284" spans="1:6" s="56" customFormat="1" ht="51">
      <c r="A284" s="74" t="s">
        <v>2064</v>
      </c>
      <c r="B284" s="24" t="s">
        <v>100</v>
      </c>
      <c r="C284" s="1" t="s">
        <v>55</v>
      </c>
      <c r="D284" s="57">
        <v>148</v>
      </c>
      <c r="E284" s="57"/>
      <c r="F284" s="57">
        <f>D284*E284</f>
        <v>0</v>
      </c>
    </row>
    <row r="285" spans="1:6" s="56" customFormat="1">
      <c r="A285" s="74"/>
      <c r="B285" s="24"/>
      <c r="C285" s="1"/>
      <c r="D285" s="57"/>
      <c r="E285" s="57"/>
      <c r="F285" s="57"/>
    </row>
    <row r="286" spans="1:6" s="56" customFormat="1" ht="51">
      <c r="A286" s="74" t="s">
        <v>2065</v>
      </c>
      <c r="B286" s="24" t="s">
        <v>63</v>
      </c>
      <c r="C286" s="1" t="s">
        <v>55</v>
      </c>
      <c r="D286" s="57">
        <v>277</v>
      </c>
      <c r="E286" s="57"/>
      <c r="F286" s="57">
        <f>D286*E286</f>
        <v>0</v>
      </c>
    </row>
    <row r="287" spans="1:6" s="56" customFormat="1">
      <c r="A287" s="74"/>
      <c r="B287" s="24"/>
      <c r="C287" s="1"/>
      <c r="D287" s="57"/>
      <c r="E287" s="57"/>
      <c r="F287" s="57"/>
    </row>
    <row r="288" spans="1:6" s="56" customFormat="1" ht="51">
      <c r="A288" s="74" t="s">
        <v>2066</v>
      </c>
      <c r="B288" s="24" t="s">
        <v>101</v>
      </c>
      <c r="C288" s="1" t="s">
        <v>55</v>
      </c>
      <c r="D288" s="57">
        <v>277</v>
      </c>
      <c r="E288" s="57"/>
      <c r="F288" s="57">
        <f>D288*E288</f>
        <v>0</v>
      </c>
    </row>
    <row r="289" spans="1:6" s="56" customFormat="1">
      <c r="A289" s="74"/>
      <c r="B289" s="11"/>
      <c r="C289" s="1"/>
      <c r="D289" s="57"/>
      <c r="E289" s="57"/>
      <c r="F289" s="57"/>
    </row>
    <row r="290" spans="1:6" s="3" customFormat="1" ht="63.75">
      <c r="A290" s="74" t="s">
        <v>2067</v>
      </c>
      <c r="B290" s="24" t="s">
        <v>404</v>
      </c>
      <c r="C290" s="1" t="s">
        <v>5</v>
      </c>
      <c r="D290" s="55">
        <v>7</v>
      </c>
      <c r="E290" s="57"/>
      <c r="F290" s="57">
        <f>D290*E290</f>
        <v>0</v>
      </c>
    </row>
    <row r="291" spans="1:6" s="56" customFormat="1">
      <c r="A291" s="74"/>
      <c r="B291" s="11"/>
      <c r="C291" s="1"/>
      <c r="D291" s="57"/>
      <c r="E291" s="57"/>
      <c r="F291" s="57"/>
    </row>
    <row r="292" spans="1:6" s="3" customFormat="1" ht="63.75">
      <c r="A292" s="74" t="s">
        <v>2068</v>
      </c>
      <c r="B292" s="24" t="s">
        <v>207</v>
      </c>
      <c r="C292" s="1" t="s">
        <v>5</v>
      </c>
      <c r="D292" s="55">
        <v>5</v>
      </c>
      <c r="E292" s="57"/>
      <c r="F292" s="57">
        <f>D292*E292</f>
        <v>0</v>
      </c>
    </row>
    <row r="293" spans="1:6" s="56" customFormat="1" ht="12.75" customHeight="1">
      <c r="A293" s="74"/>
      <c r="B293" s="75"/>
      <c r="C293" s="1"/>
      <c r="D293" s="189"/>
      <c r="E293" s="336"/>
      <c r="F293" s="336"/>
    </row>
    <row r="294" spans="1:6" s="3" customFormat="1" ht="76.5">
      <c r="A294" s="74" t="s">
        <v>2069</v>
      </c>
      <c r="B294" s="24" t="s">
        <v>179</v>
      </c>
      <c r="C294" s="1" t="s">
        <v>47</v>
      </c>
      <c r="D294" s="189">
        <v>93</v>
      </c>
      <c r="E294" s="57"/>
      <c r="F294" s="57">
        <f>D294*E294</f>
        <v>0</v>
      </c>
    </row>
    <row r="295" spans="1:6" s="56" customFormat="1">
      <c r="A295" s="74"/>
      <c r="B295" s="11"/>
      <c r="C295" s="1"/>
      <c r="D295" s="57"/>
      <c r="E295" s="57"/>
      <c r="F295" s="57"/>
    </row>
    <row r="296" spans="1:6" s="56" customFormat="1" ht="76.5">
      <c r="A296" s="74" t="s">
        <v>2070</v>
      </c>
      <c r="B296" s="11" t="s">
        <v>745</v>
      </c>
      <c r="C296" s="1" t="s">
        <v>53</v>
      </c>
      <c r="D296" s="57">
        <v>50</v>
      </c>
      <c r="E296" s="57"/>
      <c r="F296" s="57">
        <f>D296*E296</f>
        <v>0</v>
      </c>
    </row>
    <row r="297" spans="1:6" s="56" customFormat="1">
      <c r="A297" s="74"/>
      <c r="B297" s="11"/>
      <c r="C297" s="1"/>
      <c r="D297" s="57"/>
      <c r="E297" s="57"/>
      <c r="F297" s="57"/>
    </row>
    <row r="298" spans="1:6" s="3" customFormat="1" ht="51">
      <c r="A298" s="74" t="s">
        <v>2071</v>
      </c>
      <c r="B298" s="11" t="s">
        <v>843</v>
      </c>
      <c r="C298" s="1" t="s">
        <v>55</v>
      </c>
      <c r="D298" s="57">
        <v>9</v>
      </c>
      <c r="E298" s="57"/>
      <c r="F298" s="57">
        <f>D298*E298</f>
        <v>0</v>
      </c>
    </row>
    <row r="299" spans="1:6" s="56" customFormat="1">
      <c r="A299" s="74"/>
      <c r="B299" s="24"/>
      <c r="C299" s="1"/>
      <c r="D299" s="57"/>
      <c r="E299" s="57"/>
      <c r="F299" s="57"/>
    </row>
    <row r="300" spans="1:6" s="82" customFormat="1" ht="140.25">
      <c r="A300" s="74" t="s">
        <v>2072</v>
      </c>
      <c r="B300" s="24" t="s">
        <v>888</v>
      </c>
      <c r="C300" s="1" t="s">
        <v>47</v>
      </c>
      <c r="D300" s="57">
        <v>258</v>
      </c>
      <c r="E300" s="57"/>
      <c r="F300" s="57">
        <f>D300*E300</f>
        <v>0</v>
      </c>
    </row>
    <row r="301" spans="1:6" s="56" customFormat="1">
      <c r="A301" s="74"/>
      <c r="B301" s="24"/>
      <c r="C301" s="1"/>
      <c r="D301" s="57"/>
      <c r="E301" s="57"/>
      <c r="F301" s="57"/>
    </row>
    <row r="302" spans="1:6" s="56" customFormat="1" ht="51">
      <c r="A302" s="74" t="s">
        <v>2073</v>
      </c>
      <c r="B302" s="24" t="s">
        <v>890</v>
      </c>
      <c r="C302" s="1" t="s">
        <v>47</v>
      </c>
      <c r="D302" s="57">
        <v>258</v>
      </c>
      <c r="E302" s="57"/>
      <c r="F302" s="57">
        <f>D302*E302</f>
        <v>0</v>
      </c>
    </row>
    <row r="303" spans="1:6" s="82" customFormat="1">
      <c r="A303" s="74"/>
      <c r="B303" s="24"/>
      <c r="C303" s="1"/>
      <c r="D303" s="57"/>
      <c r="E303" s="57"/>
      <c r="F303" s="57"/>
    </row>
    <row r="304" spans="1:6" s="82" customFormat="1" ht="38.25">
      <c r="A304" s="74" t="s">
        <v>2074</v>
      </c>
      <c r="B304" s="24" t="s">
        <v>889</v>
      </c>
      <c r="C304" s="1" t="s">
        <v>47</v>
      </c>
      <c r="D304" s="57">
        <v>258</v>
      </c>
      <c r="E304" s="57"/>
      <c r="F304" s="57">
        <f>D304*E304</f>
        <v>0</v>
      </c>
    </row>
    <row r="305" spans="1:22" s="56" customFormat="1">
      <c r="A305" s="74"/>
      <c r="B305" s="24"/>
      <c r="C305" s="1"/>
      <c r="D305" s="57"/>
      <c r="E305" s="57"/>
      <c r="F305" s="57"/>
    </row>
    <row r="306" spans="1:22" s="56" customFormat="1" ht="267.75">
      <c r="A306" s="74" t="s">
        <v>2075</v>
      </c>
      <c r="B306" s="24" t="s">
        <v>1824</v>
      </c>
      <c r="C306" s="1" t="s">
        <v>5</v>
      </c>
      <c r="D306" s="57">
        <v>1</v>
      </c>
      <c r="E306" s="57"/>
      <c r="F306" s="57">
        <f>D306*E306</f>
        <v>0</v>
      </c>
    </row>
    <row r="307" spans="1:22" s="3" customFormat="1" ht="12.75" customHeight="1" thickBot="1">
      <c r="A307" s="176"/>
      <c r="B307" s="177"/>
      <c r="C307" s="1"/>
      <c r="D307" s="57"/>
      <c r="E307" s="57"/>
      <c r="F307" s="57"/>
    </row>
    <row r="308" spans="1:22" s="35" customFormat="1" ht="15" customHeight="1" thickTop="1" thickBot="1">
      <c r="A308" s="60" t="str">
        <f>A256</f>
        <v>2.6</v>
      </c>
      <c r="B308" s="61" t="str">
        <f>B256</f>
        <v>KANAL SKT-8</v>
      </c>
      <c r="C308" s="49"/>
      <c r="D308" s="50"/>
      <c r="E308" s="337"/>
      <c r="F308" s="337">
        <f>SUM(F257:F307)</f>
        <v>0</v>
      </c>
      <c r="G308" s="3"/>
      <c r="H308" s="3"/>
      <c r="I308" s="3"/>
      <c r="J308" s="3"/>
      <c r="K308" s="3"/>
      <c r="L308" s="3"/>
      <c r="M308" s="3"/>
      <c r="N308" s="3"/>
      <c r="O308" s="3"/>
      <c r="P308" s="3"/>
      <c r="Q308" s="3"/>
      <c r="R308" s="3"/>
      <c r="S308" s="3"/>
      <c r="T308" s="3"/>
      <c r="U308" s="3"/>
      <c r="V308" s="3"/>
    </row>
    <row r="309" spans="1:22" s="3" customFormat="1" ht="13.5" thickTop="1">
      <c r="A309" s="13"/>
      <c r="B309" s="11"/>
      <c r="C309" s="14"/>
      <c r="D309" s="36"/>
      <c r="E309" s="36"/>
      <c r="F309" s="36"/>
    </row>
    <row r="310" spans="1:22" s="35" customFormat="1" ht="15">
      <c r="A310" s="168" t="s">
        <v>812</v>
      </c>
      <c r="B310" s="169" t="s">
        <v>403</v>
      </c>
      <c r="C310" s="33"/>
      <c r="D310" s="94"/>
      <c r="E310" s="94"/>
      <c r="F310" s="94"/>
      <c r="G310" s="3"/>
      <c r="H310" s="3"/>
      <c r="I310" s="3"/>
      <c r="J310" s="3"/>
      <c r="K310" s="3"/>
      <c r="L310" s="3"/>
      <c r="M310" s="3"/>
      <c r="N310" s="3"/>
      <c r="O310" s="3"/>
      <c r="P310" s="3"/>
      <c r="Q310" s="3"/>
      <c r="R310" s="3"/>
      <c r="S310" s="3"/>
      <c r="T310" s="3"/>
      <c r="U310" s="3"/>
      <c r="V310" s="3"/>
    </row>
    <row r="311" spans="1:22" s="3" customFormat="1">
      <c r="A311" s="74"/>
      <c r="B311" s="11"/>
      <c r="C311" s="1"/>
      <c r="D311" s="57"/>
      <c r="E311" s="57"/>
      <c r="F311" s="57"/>
    </row>
    <row r="312" spans="1:22" s="3" customFormat="1" ht="51">
      <c r="A312" s="74" t="s">
        <v>813</v>
      </c>
      <c r="B312" s="11" t="s">
        <v>148</v>
      </c>
      <c r="C312" s="1" t="s">
        <v>47</v>
      </c>
      <c r="D312" s="57">
        <v>284</v>
      </c>
      <c r="E312" s="57"/>
      <c r="F312" s="57">
        <f>D312*E312</f>
        <v>0</v>
      </c>
    </row>
    <row r="313" spans="1:22" s="3" customFormat="1">
      <c r="A313" s="74"/>
      <c r="B313" s="11"/>
      <c r="C313" s="1"/>
      <c r="D313" s="57"/>
      <c r="E313" s="57"/>
      <c r="F313" s="57"/>
    </row>
    <row r="314" spans="1:22" s="3" customFormat="1" ht="38.25">
      <c r="A314" s="74" t="s">
        <v>814</v>
      </c>
      <c r="B314" s="11" t="s">
        <v>91</v>
      </c>
      <c r="C314" s="1" t="s">
        <v>47</v>
      </c>
      <c r="D314" s="57">
        <v>17</v>
      </c>
      <c r="E314" s="57"/>
      <c r="F314" s="57">
        <f>D314*E314</f>
        <v>0</v>
      </c>
    </row>
    <row r="315" spans="1:22" s="56" customFormat="1">
      <c r="A315" s="74"/>
      <c r="B315" s="11"/>
      <c r="C315" s="1"/>
      <c r="D315" s="57"/>
      <c r="E315" s="57"/>
      <c r="F315" s="57"/>
    </row>
    <row r="316" spans="1:22" s="56" customFormat="1" ht="76.5">
      <c r="A316" s="74" t="s">
        <v>815</v>
      </c>
      <c r="B316" s="11" t="s">
        <v>189</v>
      </c>
      <c r="C316" s="1" t="s">
        <v>55</v>
      </c>
      <c r="D316" s="57">
        <v>8</v>
      </c>
      <c r="E316" s="57"/>
      <c r="F316" s="57">
        <f>D316*E316</f>
        <v>0</v>
      </c>
    </row>
    <row r="317" spans="1:22" s="56" customFormat="1">
      <c r="A317" s="74"/>
      <c r="B317" s="11"/>
      <c r="C317" s="1"/>
      <c r="D317" s="57"/>
      <c r="E317" s="57"/>
      <c r="F317" s="57"/>
    </row>
    <row r="318" spans="1:22" s="56" customFormat="1" ht="63.75">
      <c r="A318" s="74" t="s">
        <v>816</v>
      </c>
      <c r="B318" s="11" t="s">
        <v>350</v>
      </c>
      <c r="C318" s="1" t="s">
        <v>55</v>
      </c>
      <c r="D318" s="57">
        <v>121</v>
      </c>
      <c r="E318" s="57"/>
      <c r="F318" s="57">
        <f>D318*E318</f>
        <v>0</v>
      </c>
    </row>
    <row r="319" spans="1:22" s="78" customFormat="1">
      <c r="A319" s="74"/>
      <c r="B319" s="76"/>
      <c r="C319" s="77"/>
      <c r="D319" s="339"/>
      <c r="E319" s="57"/>
      <c r="F319" s="57"/>
    </row>
    <row r="320" spans="1:22" s="78" customFormat="1" ht="76.5">
      <c r="A320" s="74" t="s">
        <v>817</v>
      </c>
      <c r="B320" s="11" t="s">
        <v>92</v>
      </c>
      <c r="C320" s="1" t="s">
        <v>47</v>
      </c>
      <c r="D320" s="57">
        <v>4</v>
      </c>
      <c r="E320" s="57"/>
      <c r="F320" s="57">
        <f>D320*E320</f>
        <v>0</v>
      </c>
    </row>
    <row r="321" spans="1:6" s="56" customFormat="1">
      <c r="A321" s="74"/>
      <c r="B321" s="11"/>
      <c r="C321" s="1"/>
      <c r="D321" s="57"/>
      <c r="E321" s="57"/>
      <c r="F321" s="57"/>
    </row>
    <row r="322" spans="1:6" s="56" customFormat="1" ht="89.25">
      <c r="A322" s="74" t="s">
        <v>818</v>
      </c>
      <c r="B322" s="11" t="s">
        <v>806</v>
      </c>
      <c r="C322" s="1" t="s">
        <v>53</v>
      </c>
      <c r="D322" s="57">
        <v>357</v>
      </c>
      <c r="E322" s="57"/>
      <c r="F322" s="57"/>
    </row>
    <row r="323" spans="1:6" s="3" customFormat="1" ht="14.25">
      <c r="A323" s="69"/>
      <c r="B323" s="160" t="s">
        <v>54</v>
      </c>
      <c r="C323" s="1" t="s">
        <v>53</v>
      </c>
      <c r="D323" s="57">
        <f>D322*0.9</f>
        <v>321.3</v>
      </c>
      <c r="E323" s="57"/>
      <c r="F323" s="57">
        <f>D323*E323</f>
        <v>0</v>
      </c>
    </row>
    <row r="324" spans="1:6" s="3" customFormat="1" ht="14.25">
      <c r="A324" s="69"/>
      <c r="B324" s="161" t="s">
        <v>62</v>
      </c>
      <c r="C324" s="1" t="s">
        <v>53</v>
      </c>
      <c r="D324" s="57">
        <f>D322*0.1</f>
        <v>35.700000000000003</v>
      </c>
      <c r="E324" s="57"/>
      <c r="F324" s="57">
        <f>D324*E324</f>
        <v>0</v>
      </c>
    </row>
    <row r="325" spans="1:6" s="56" customFormat="1">
      <c r="A325" s="74"/>
      <c r="B325" s="11"/>
      <c r="C325" s="1"/>
      <c r="D325" s="57"/>
      <c r="E325" s="57"/>
      <c r="F325" s="57"/>
    </row>
    <row r="326" spans="1:6" s="56" customFormat="1" ht="51">
      <c r="A326" s="74" t="s">
        <v>819</v>
      </c>
      <c r="B326" s="11" t="s">
        <v>807</v>
      </c>
      <c r="C326" s="1" t="s">
        <v>55</v>
      </c>
      <c r="D326" s="57">
        <v>850</v>
      </c>
      <c r="E326" s="57"/>
      <c r="F326" s="57">
        <f>D326*E326</f>
        <v>0</v>
      </c>
    </row>
    <row r="327" spans="1:6" s="56" customFormat="1">
      <c r="A327" s="74"/>
      <c r="B327" s="11"/>
      <c r="C327" s="1"/>
      <c r="D327" s="57"/>
      <c r="E327" s="57"/>
      <c r="F327" s="57"/>
    </row>
    <row r="328" spans="1:6" s="56" customFormat="1" ht="38.25">
      <c r="A328" s="74" t="s">
        <v>820</v>
      </c>
      <c r="B328" s="11" t="s">
        <v>72</v>
      </c>
      <c r="C328" s="1" t="s">
        <v>55</v>
      </c>
      <c r="D328" s="57">
        <v>255</v>
      </c>
      <c r="E328" s="57"/>
      <c r="F328" s="57">
        <f>D328*E328</f>
        <v>0</v>
      </c>
    </row>
    <row r="329" spans="1:6" s="56" customFormat="1">
      <c r="A329" s="74"/>
      <c r="B329" s="11"/>
      <c r="C329" s="1"/>
      <c r="D329" s="57"/>
      <c r="E329" s="57"/>
      <c r="F329" s="57"/>
    </row>
    <row r="330" spans="1:6" s="56" customFormat="1" ht="51">
      <c r="A330" s="74" t="s">
        <v>821</v>
      </c>
      <c r="B330" s="11" t="s">
        <v>162</v>
      </c>
      <c r="C330" s="1" t="s">
        <v>53</v>
      </c>
      <c r="D330" s="57">
        <v>87</v>
      </c>
      <c r="E330" s="57"/>
      <c r="F330" s="57">
        <f>D330*E330</f>
        <v>0</v>
      </c>
    </row>
    <row r="331" spans="1:6" s="56" customFormat="1">
      <c r="A331" s="74"/>
      <c r="B331" s="11"/>
      <c r="C331" s="1"/>
      <c r="D331" s="57"/>
      <c r="E331" s="57"/>
      <c r="F331" s="57"/>
    </row>
    <row r="332" spans="1:6" s="3" customFormat="1" ht="76.5">
      <c r="A332" s="74" t="s">
        <v>822</v>
      </c>
      <c r="B332" s="24" t="s">
        <v>762</v>
      </c>
      <c r="C332" s="1" t="s">
        <v>47</v>
      </c>
      <c r="D332" s="55">
        <v>284</v>
      </c>
      <c r="E332" s="57"/>
      <c r="F332" s="57">
        <f>D332*E332</f>
        <v>0</v>
      </c>
    </row>
    <row r="333" spans="1:6" s="35" customFormat="1" ht="14.25">
      <c r="A333" s="74"/>
      <c r="B333" s="24"/>
      <c r="C333" s="1"/>
      <c r="D333" s="55"/>
      <c r="E333" s="57"/>
      <c r="F333" s="57"/>
    </row>
    <row r="334" spans="1:6" s="81" customFormat="1" ht="38.25">
      <c r="A334" s="74" t="s">
        <v>823</v>
      </c>
      <c r="B334" s="24" t="s">
        <v>840</v>
      </c>
      <c r="C334" s="80" t="s">
        <v>5</v>
      </c>
      <c r="D334" s="340">
        <v>1</v>
      </c>
      <c r="E334" s="57"/>
      <c r="F334" s="57">
        <f>D334*E334</f>
        <v>0</v>
      </c>
    </row>
    <row r="335" spans="1:6" s="56" customFormat="1">
      <c r="A335" s="74"/>
      <c r="B335" s="11"/>
      <c r="C335" s="1"/>
      <c r="D335" s="57"/>
      <c r="E335" s="57"/>
      <c r="F335" s="57"/>
    </row>
    <row r="336" spans="1:6" s="56" customFormat="1" ht="76.5">
      <c r="A336" s="74" t="s">
        <v>824</v>
      </c>
      <c r="B336" s="11" t="s">
        <v>1863</v>
      </c>
      <c r="C336" s="1" t="s">
        <v>53</v>
      </c>
      <c r="D336" s="57">
        <v>271</v>
      </c>
      <c r="E336" s="57"/>
      <c r="F336" s="57">
        <f>D336*E336</f>
        <v>0</v>
      </c>
    </row>
    <row r="337" spans="1:6" s="56" customFormat="1">
      <c r="A337" s="74"/>
      <c r="B337" s="24"/>
      <c r="C337" s="1"/>
      <c r="D337" s="57"/>
      <c r="E337" s="57"/>
      <c r="F337" s="57"/>
    </row>
    <row r="338" spans="1:6" s="56" customFormat="1" ht="89.25">
      <c r="A338" s="74" t="s">
        <v>825</v>
      </c>
      <c r="B338" s="24" t="s">
        <v>1860</v>
      </c>
      <c r="C338" s="1" t="s">
        <v>53</v>
      </c>
      <c r="D338" s="57">
        <v>3</v>
      </c>
      <c r="E338" s="57"/>
      <c r="F338" s="57">
        <f>D338*E338</f>
        <v>0</v>
      </c>
    </row>
    <row r="339" spans="1:6" s="56" customFormat="1">
      <c r="A339" s="74"/>
      <c r="B339" s="24"/>
      <c r="C339" s="1"/>
      <c r="D339" s="57"/>
      <c r="E339" s="57"/>
      <c r="F339" s="57"/>
    </row>
    <row r="340" spans="1:6" s="56" customFormat="1" ht="38.25">
      <c r="A340" s="74" t="s">
        <v>826</v>
      </c>
      <c r="B340" s="24" t="s">
        <v>48</v>
      </c>
      <c r="C340" s="1" t="s">
        <v>55</v>
      </c>
      <c r="D340" s="57">
        <v>14</v>
      </c>
      <c r="E340" s="57"/>
      <c r="F340" s="57">
        <f>D340*E340</f>
        <v>0</v>
      </c>
    </row>
    <row r="341" spans="1:6" s="56" customFormat="1">
      <c r="A341" s="74"/>
      <c r="B341" s="24"/>
      <c r="C341" s="1"/>
      <c r="D341" s="57"/>
      <c r="E341" s="57"/>
      <c r="F341" s="57"/>
    </row>
    <row r="342" spans="1:6" s="56" customFormat="1" ht="51">
      <c r="A342" s="74" t="s">
        <v>827</v>
      </c>
      <c r="B342" s="24" t="s">
        <v>100</v>
      </c>
      <c r="C342" s="1" t="s">
        <v>55</v>
      </c>
      <c r="D342" s="57">
        <v>14</v>
      </c>
      <c r="E342" s="57"/>
      <c r="F342" s="57">
        <f>D342*E342</f>
        <v>0</v>
      </c>
    </row>
    <row r="343" spans="1:6" s="56" customFormat="1">
      <c r="A343" s="74"/>
      <c r="B343" s="24"/>
      <c r="C343" s="1"/>
      <c r="D343" s="57"/>
      <c r="E343" s="57"/>
      <c r="F343" s="57"/>
    </row>
    <row r="344" spans="1:6" s="56" customFormat="1" ht="51">
      <c r="A344" s="74" t="s">
        <v>828</v>
      </c>
      <c r="B344" s="24" t="s">
        <v>63</v>
      </c>
      <c r="C344" s="1" t="s">
        <v>55</v>
      </c>
      <c r="D344" s="57">
        <v>14</v>
      </c>
      <c r="E344" s="57"/>
      <c r="F344" s="57">
        <f>D344*E344</f>
        <v>0</v>
      </c>
    </row>
    <row r="345" spans="1:6" s="56" customFormat="1">
      <c r="A345" s="74"/>
      <c r="B345" s="24"/>
      <c r="C345" s="1"/>
      <c r="D345" s="57"/>
      <c r="E345" s="57"/>
      <c r="F345" s="57"/>
    </row>
    <row r="346" spans="1:6" s="56" customFormat="1" ht="51">
      <c r="A346" s="74" t="s">
        <v>829</v>
      </c>
      <c r="B346" s="24" t="s">
        <v>101</v>
      </c>
      <c r="C346" s="1" t="s">
        <v>55</v>
      </c>
      <c r="D346" s="57">
        <v>14</v>
      </c>
      <c r="E346" s="57"/>
      <c r="F346" s="57">
        <f>D346*E346</f>
        <v>0</v>
      </c>
    </row>
    <row r="347" spans="1:6" s="58" customFormat="1">
      <c r="A347" s="74"/>
      <c r="B347" s="59"/>
      <c r="C347" s="1"/>
      <c r="D347" s="57"/>
      <c r="E347" s="57"/>
      <c r="F347" s="57"/>
    </row>
    <row r="348" spans="1:6" s="58" customFormat="1" ht="102">
      <c r="A348" s="74" t="s">
        <v>830</v>
      </c>
      <c r="B348" s="24" t="s">
        <v>103</v>
      </c>
      <c r="C348" s="1" t="s">
        <v>47</v>
      </c>
      <c r="D348" s="57">
        <v>2</v>
      </c>
      <c r="E348" s="57"/>
      <c r="F348" s="57">
        <f>D348*E348</f>
        <v>0</v>
      </c>
    </row>
    <row r="349" spans="1:6" s="58" customFormat="1">
      <c r="A349" s="74"/>
      <c r="B349" s="59"/>
      <c r="C349" s="1"/>
      <c r="D349" s="57"/>
      <c r="E349" s="57"/>
      <c r="F349" s="57"/>
    </row>
    <row r="350" spans="1:6" s="58" customFormat="1" ht="102">
      <c r="A350" s="74" t="s">
        <v>831</v>
      </c>
      <c r="B350" s="24" t="s">
        <v>104</v>
      </c>
      <c r="C350" s="1" t="s">
        <v>47</v>
      </c>
      <c r="D350" s="57">
        <v>2</v>
      </c>
      <c r="E350" s="57"/>
      <c r="F350" s="57">
        <f>D350*E350</f>
        <v>0</v>
      </c>
    </row>
    <row r="351" spans="1:6" s="56" customFormat="1">
      <c r="A351" s="74"/>
      <c r="B351" s="11"/>
      <c r="C351" s="1"/>
      <c r="D351" s="57"/>
      <c r="E351" s="57"/>
      <c r="F351" s="57"/>
    </row>
    <row r="352" spans="1:6" s="3" customFormat="1" ht="51">
      <c r="A352" s="74" t="s">
        <v>832</v>
      </c>
      <c r="B352" s="11" t="s">
        <v>843</v>
      </c>
      <c r="C352" s="1" t="s">
        <v>55</v>
      </c>
      <c r="D352" s="57">
        <v>121</v>
      </c>
      <c r="E352" s="57"/>
      <c r="F352" s="57">
        <f>D352*E352</f>
        <v>0</v>
      </c>
    </row>
    <row r="353" spans="1:6" s="56" customFormat="1">
      <c r="A353" s="74"/>
      <c r="B353" s="11"/>
      <c r="C353" s="1"/>
      <c r="D353" s="57"/>
      <c r="E353" s="57"/>
      <c r="F353" s="57"/>
    </row>
    <row r="354" spans="1:6" s="3" customFormat="1" ht="63.75">
      <c r="A354" s="74" t="s">
        <v>833</v>
      </c>
      <c r="B354" s="24" t="s">
        <v>404</v>
      </c>
      <c r="C354" s="1" t="s">
        <v>5</v>
      </c>
      <c r="D354" s="55">
        <v>1</v>
      </c>
      <c r="E354" s="57"/>
      <c r="F354" s="57">
        <f>D354*E354</f>
        <v>0</v>
      </c>
    </row>
    <row r="355" spans="1:6" s="56" customFormat="1">
      <c r="A355" s="74"/>
      <c r="B355" s="11"/>
      <c r="C355" s="1"/>
      <c r="D355" s="57"/>
      <c r="E355" s="57"/>
      <c r="F355" s="57"/>
    </row>
    <row r="356" spans="1:6" s="3" customFormat="1" ht="63.75">
      <c r="A356" s="74" t="s">
        <v>834</v>
      </c>
      <c r="B356" s="24" t="s">
        <v>207</v>
      </c>
      <c r="C356" s="1" t="s">
        <v>5</v>
      </c>
      <c r="D356" s="55">
        <v>1</v>
      </c>
      <c r="E356" s="57"/>
      <c r="F356" s="57">
        <f>D356*E356</f>
        <v>0</v>
      </c>
    </row>
    <row r="357" spans="1:6" s="56" customFormat="1" ht="12.75" customHeight="1">
      <c r="A357" s="74"/>
      <c r="B357" s="75"/>
      <c r="C357" s="1"/>
      <c r="D357" s="189"/>
      <c r="E357" s="336"/>
      <c r="F357" s="336"/>
    </row>
    <row r="358" spans="1:6" s="3" customFormat="1" ht="76.5">
      <c r="A358" s="74" t="s">
        <v>835</v>
      </c>
      <c r="B358" s="24" t="s">
        <v>179</v>
      </c>
      <c r="C358" s="1" t="s">
        <v>47</v>
      </c>
      <c r="D358" s="189">
        <v>8</v>
      </c>
      <c r="E358" s="57"/>
      <c r="F358" s="57">
        <f>D358*E358</f>
        <v>0</v>
      </c>
    </row>
    <row r="359" spans="1:6" s="56" customFormat="1">
      <c r="A359" s="74"/>
      <c r="B359" s="11"/>
      <c r="C359" s="1"/>
      <c r="D359" s="57"/>
      <c r="E359" s="57"/>
      <c r="F359" s="57"/>
    </row>
    <row r="360" spans="1:6" s="56" customFormat="1" ht="76.5">
      <c r="A360" s="74" t="s">
        <v>836</v>
      </c>
      <c r="B360" s="11" t="s">
        <v>745</v>
      </c>
      <c r="C360" s="1" t="s">
        <v>53</v>
      </c>
      <c r="D360" s="57">
        <v>63</v>
      </c>
      <c r="E360" s="57"/>
      <c r="F360" s="57">
        <f>D360*E360</f>
        <v>0</v>
      </c>
    </row>
    <row r="361" spans="1:6" s="82" customFormat="1">
      <c r="A361" s="74"/>
      <c r="B361" s="24"/>
      <c r="C361" s="1"/>
      <c r="D361" s="57"/>
      <c r="E361" s="57"/>
      <c r="F361" s="57"/>
    </row>
    <row r="362" spans="1:6" s="82" customFormat="1" ht="140.25">
      <c r="A362" s="74" t="s">
        <v>837</v>
      </c>
      <c r="B362" s="24" t="s">
        <v>888</v>
      </c>
      <c r="C362" s="1" t="s">
        <v>47</v>
      </c>
      <c r="D362" s="57">
        <v>284</v>
      </c>
      <c r="E362" s="57"/>
      <c r="F362" s="57">
        <f>D362*E362</f>
        <v>0</v>
      </c>
    </row>
    <row r="363" spans="1:6" s="56" customFormat="1">
      <c r="A363" s="74"/>
      <c r="B363" s="24"/>
      <c r="C363" s="1"/>
      <c r="D363" s="57"/>
      <c r="E363" s="57"/>
      <c r="F363" s="57"/>
    </row>
    <row r="364" spans="1:6" s="56" customFormat="1" ht="51">
      <c r="A364" s="74" t="s">
        <v>838</v>
      </c>
      <c r="B364" s="24" t="s">
        <v>890</v>
      </c>
      <c r="C364" s="1" t="s">
        <v>47</v>
      </c>
      <c r="D364" s="57">
        <v>284</v>
      </c>
      <c r="E364" s="57"/>
      <c r="F364" s="57">
        <f>D364*E364</f>
        <v>0</v>
      </c>
    </row>
    <row r="365" spans="1:6" s="82" customFormat="1">
      <c r="A365" s="74"/>
      <c r="B365" s="24"/>
      <c r="C365" s="1"/>
      <c r="D365" s="57"/>
      <c r="E365" s="57"/>
      <c r="F365" s="57"/>
    </row>
    <row r="366" spans="1:6" s="82" customFormat="1" ht="38.25">
      <c r="A366" s="74" t="s">
        <v>841</v>
      </c>
      <c r="B366" s="24" t="s">
        <v>889</v>
      </c>
      <c r="C366" s="1" t="s">
        <v>47</v>
      </c>
      <c r="D366" s="57">
        <v>284</v>
      </c>
      <c r="E366" s="57"/>
      <c r="F366" s="57">
        <f>D366*E366</f>
        <v>0</v>
      </c>
    </row>
    <row r="367" spans="1:6" s="56" customFormat="1">
      <c r="A367" s="74"/>
      <c r="B367" s="24"/>
      <c r="C367" s="1"/>
      <c r="D367" s="57"/>
      <c r="E367" s="57"/>
      <c r="F367" s="57"/>
    </row>
    <row r="368" spans="1:6" s="56" customFormat="1" ht="267.75">
      <c r="A368" s="74" t="s">
        <v>842</v>
      </c>
      <c r="B368" s="24" t="s">
        <v>1824</v>
      </c>
      <c r="C368" s="1" t="s">
        <v>5</v>
      </c>
      <c r="D368" s="57">
        <v>1</v>
      </c>
      <c r="E368" s="57"/>
      <c r="F368" s="57">
        <f>D368*E368</f>
        <v>0</v>
      </c>
    </row>
    <row r="369" spans="1:22" s="3" customFormat="1" ht="12.75" customHeight="1" thickBot="1">
      <c r="A369" s="176"/>
      <c r="B369" s="177"/>
      <c r="C369" s="1"/>
      <c r="D369" s="57"/>
      <c r="E369" s="57"/>
      <c r="F369" s="57"/>
    </row>
    <row r="370" spans="1:22" s="35" customFormat="1" ht="15" customHeight="1" thickTop="1" thickBot="1">
      <c r="A370" s="60" t="str">
        <f>A310</f>
        <v>2.9</v>
      </c>
      <c r="B370" s="61" t="str">
        <f>B310</f>
        <v>KANAL SKG-9</v>
      </c>
      <c r="C370" s="49"/>
      <c r="D370" s="50"/>
      <c r="E370" s="337"/>
      <c r="F370" s="337">
        <f>SUM(F311:F369)</f>
        <v>0</v>
      </c>
      <c r="G370" s="3"/>
      <c r="H370" s="3"/>
      <c r="I370" s="3"/>
      <c r="J370" s="3"/>
      <c r="K370" s="3"/>
      <c r="L370" s="3"/>
      <c r="M370" s="3"/>
      <c r="N370" s="3"/>
      <c r="O370" s="3"/>
      <c r="P370" s="3"/>
      <c r="Q370" s="3"/>
      <c r="R370" s="3"/>
      <c r="S370" s="3"/>
      <c r="T370" s="3"/>
      <c r="U370" s="3"/>
      <c r="V370" s="3"/>
    </row>
    <row r="371" spans="1:22" s="3" customFormat="1" ht="13.5" thickTop="1">
      <c r="A371" s="13"/>
      <c r="B371" s="178"/>
      <c r="C371" s="179"/>
      <c r="D371" s="180"/>
      <c r="E371" s="180"/>
      <c r="F371" s="180"/>
    </row>
    <row r="372" spans="1:22" s="37" customFormat="1" ht="15" customHeight="1">
      <c r="A372" s="41" t="s">
        <v>839</v>
      </c>
      <c r="B372" s="42" t="s">
        <v>3</v>
      </c>
      <c r="C372" s="43"/>
      <c r="D372" s="44"/>
      <c r="E372" s="44"/>
      <c r="F372" s="44"/>
      <c r="G372" s="174"/>
      <c r="H372" s="174"/>
      <c r="I372" s="174"/>
      <c r="J372" s="174"/>
      <c r="K372" s="174"/>
      <c r="L372" s="174"/>
      <c r="M372" s="174"/>
      <c r="N372" s="174"/>
      <c r="O372" s="174"/>
      <c r="P372" s="174"/>
      <c r="Q372" s="174"/>
      <c r="R372" s="174"/>
      <c r="S372" s="174"/>
      <c r="T372" s="175"/>
      <c r="U372" s="175"/>
      <c r="V372" s="175"/>
    </row>
    <row r="373" spans="1:22" s="38" customFormat="1" ht="15">
      <c r="A373" s="41"/>
      <c r="B373" s="42"/>
      <c r="C373" s="45"/>
      <c r="D373" s="46"/>
      <c r="E373" s="46"/>
      <c r="F373" s="46"/>
      <c r="G373" s="3"/>
      <c r="H373" s="3"/>
      <c r="I373" s="3"/>
      <c r="J373" s="3"/>
      <c r="K373" s="3"/>
      <c r="L373" s="3"/>
      <c r="M373" s="3"/>
      <c r="N373" s="3"/>
      <c r="O373" s="3"/>
      <c r="P373" s="3"/>
      <c r="Q373" s="3"/>
      <c r="R373" s="3"/>
      <c r="S373" s="3"/>
      <c r="T373" s="40"/>
      <c r="U373" s="40"/>
      <c r="V373" s="40"/>
    </row>
    <row r="374" spans="1:22" s="38" customFormat="1" ht="14.25">
      <c r="A374" s="51" t="str">
        <f>A56</f>
        <v>2.1</v>
      </c>
      <c r="B374" s="52" t="str">
        <f>B56</f>
        <v>KANAL SKT-1</v>
      </c>
      <c r="C374" s="45"/>
      <c r="D374" s="46"/>
      <c r="E374" s="46"/>
      <c r="F374" s="46">
        <f>F56</f>
        <v>0</v>
      </c>
      <c r="G374" s="181"/>
      <c r="H374" s="3"/>
      <c r="I374" s="3"/>
      <c r="J374" s="3"/>
      <c r="K374" s="3"/>
      <c r="L374" s="3"/>
      <c r="M374" s="3"/>
      <c r="N374" s="3"/>
      <c r="O374" s="3"/>
      <c r="P374" s="3"/>
      <c r="Q374" s="3"/>
      <c r="R374" s="3"/>
      <c r="S374" s="3"/>
      <c r="T374" s="40"/>
      <c r="U374" s="40"/>
      <c r="V374" s="40"/>
    </row>
    <row r="375" spans="1:22" s="38" customFormat="1" ht="14.25">
      <c r="A375" s="51" t="str">
        <f>A106</f>
        <v>2.2</v>
      </c>
      <c r="B375" s="52" t="str">
        <f>B106</f>
        <v>KANAL SKT-2</v>
      </c>
      <c r="C375" s="45"/>
      <c r="D375" s="46"/>
      <c r="E375" s="46"/>
      <c r="F375" s="46">
        <f>F106</f>
        <v>0</v>
      </c>
      <c r="G375" s="181"/>
      <c r="H375" s="3"/>
      <c r="I375" s="3"/>
      <c r="J375" s="3"/>
      <c r="K375" s="3"/>
      <c r="L375" s="3"/>
      <c r="M375" s="3"/>
      <c r="N375" s="3"/>
      <c r="O375" s="3"/>
      <c r="P375" s="3"/>
      <c r="Q375" s="3"/>
      <c r="R375" s="3"/>
      <c r="S375" s="3"/>
      <c r="T375" s="40"/>
      <c r="U375" s="40"/>
      <c r="V375" s="40"/>
    </row>
    <row r="376" spans="1:22" s="38" customFormat="1" ht="14.25">
      <c r="A376" s="51" t="str">
        <f>A152</f>
        <v>2.3</v>
      </c>
      <c r="B376" s="52" t="str">
        <f>B152</f>
        <v>KANAL SKT-4</v>
      </c>
      <c r="C376" s="45"/>
      <c r="D376" s="46"/>
      <c r="E376" s="46"/>
      <c r="F376" s="46">
        <f>F152</f>
        <v>0</v>
      </c>
      <c r="G376" s="181"/>
      <c r="H376" s="3"/>
      <c r="I376" s="3"/>
      <c r="J376" s="3"/>
      <c r="K376" s="3"/>
      <c r="L376" s="3"/>
      <c r="M376" s="3"/>
      <c r="N376" s="3"/>
      <c r="O376" s="3"/>
      <c r="P376" s="3"/>
      <c r="Q376" s="3"/>
      <c r="R376" s="3"/>
      <c r="S376" s="3"/>
      <c r="T376" s="40"/>
      <c r="U376" s="40"/>
      <c r="V376" s="40"/>
    </row>
    <row r="377" spans="1:22" s="38" customFormat="1" ht="14.25">
      <c r="A377" s="51" t="str">
        <f>A200</f>
        <v>2.4</v>
      </c>
      <c r="B377" s="52" t="str">
        <f>B200</f>
        <v>KANAL SKT-6</v>
      </c>
      <c r="C377" s="45"/>
      <c r="D377" s="46"/>
      <c r="E377" s="46"/>
      <c r="F377" s="46">
        <f>F200</f>
        <v>0</v>
      </c>
      <c r="G377" s="181"/>
      <c r="H377" s="3"/>
      <c r="I377" s="3"/>
      <c r="J377" s="3"/>
      <c r="K377" s="3"/>
      <c r="L377" s="3"/>
      <c r="M377" s="3"/>
      <c r="N377" s="3"/>
      <c r="O377" s="3"/>
      <c r="P377" s="3"/>
      <c r="Q377" s="3"/>
      <c r="R377" s="3"/>
      <c r="S377" s="3"/>
      <c r="T377" s="40"/>
      <c r="U377" s="40"/>
      <c r="V377" s="40"/>
    </row>
    <row r="378" spans="1:22" s="38" customFormat="1" ht="14.25">
      <c r="A378" s="51" t="str">
        <f>A254</f>
        <v>2.5</v>
      </c>
      <c r="B378" s="52" t="str">
        <f>B254</f>
        <v>KANAL SKT-7</v>
      </c>
      <c r="C378" s="45"/>
      <c r="D378" s="46"/>
      <c r="E378" s="46"/>
      <c r="F378" s="46">
        <f>F254</f>
        <v>0</v>
      </c>
      <c r="G378" s="181"/>
      <c r="H378" s="3"/>
      <c r="I378" s="3"/>
      <c r="J378" s="3"/>
      <c r="K378" s="3"/>
      <c r="L378" s="3"/>
      <c r="M378" s="3"/>
      <c r="N378" s="3"/>
      <c r="O378" s="3"/>
      <c r="P378" s="3"/>
      <c r="Q378" s="3"/>
      <c r="R378" s="3"/>
      <c r="S378" s="3"/>
      <c r="T378" s="40"/>
      <c r="U378" s="40"/>
      <c r="V378" s="40"/>
    </row>
    <row r="379" spans="1:22" s="38" customFormat="1" ht="14.25">
      <c r="A379" s="51" t="str">
        <f>A308</f>
        <v>2.6</v>
      </c>
      <c r="B379" s="52" t="str">
        <f>B308</f>
        <v>KANAL SKT-8</v>
      </c>
      <c r="C379" s="45"/>
      <c r="D379" s="46"/>
      <c r="E379" s="46"/>
      <c r="F379" s="46">
        <f>F308</f>
        <v>0</v>
      </c>
      <c r="G379" s="181"/>
      <c r="H379" s="3"/>
      <c r="I379" s="3"/>
      <c r="J379" s="3"/>
      <c r="K379" s="3"/>
      <c r="L379" s="3"/>
      <c r="M379" s="3"/>
      <c r="N379" s="3"/>
      <c r="O379" s="3"/>
      <c r="P379" s="3"/>
      <c r="Q379" s="3"/>
      <c r="R379" s="3"/>
      <c r="S379" s="3"/>
      <c r="T379" s="40"/>
      <c r="U379" s="40"/>
      <c r="V379" s="40"/>
    </row>
    <row r="380" spans="1:22" s="38" customFormat="1" ht="14.25">
      <c r="A380" s="51" t="str">
        <f>A370</f>
        <v>2.9</v>
      </c>
      <c r="B380" s="52" t="str">
        <f>B370</f>
        <v>KANAL SKG-9</v>
      </c>
      <c r="C380" s="45"/>
      <c r="D380" s="46"/>
      <c r="E380" s="46"/>
      <c r="F380" s="46">
        <f>F370</f>
        <v>0</v>
      </c>
      <c r="G380" s="181"/>
      <c r="H380" s="3"/>
      <c r="I380" s="3"/>
      <c r="J380" s="3"/>
      <c r="K380" s="3"/>
      <c r="L380" s="3"/>
      <c r="M380" s="3"/>
      <c r="N380" s="3"/>
      <c r="O380" s="3"/>
      <c r="P380" s="3"/>
      <c r="Q380" s="3"/>
      <c r="R380" s="3"/>
      <c r="S380" s="3"/>
      <c r="T380" s="40"/>
      <c r="U380" s="40"/>
      <c r="V380" s="40"/>
    </row>
    <row r="381" spans="1:22" s="38" customFormat="1" ht="15.75" thickBot="1">
      <c r="A381" s="41"/>
      <c r="B381" s="42"/>
      <c r="C381" s="45"/>
      <c r="D381" s="46"/>
      <c r="E381" s="46"/>
      <c r="F381" s="46"/>
      <c r="G381" s="181"/>
      <c r="H381" s="3"/>
      <c r="I381" s="3"/>
      <c r="J381" s="3"/>
      <c r="K381" s="3"/>
      <c r="L381" s="3"/>
      <c r="M381" s="3"/>
      <c r="N381" s="3"/>
      <c r="O381" s="3"/>
      <c r="P381" s="3"/>
      <c r="Q381" s="3"/>
      <c r="R381" s="3"/>
      <c r="S381" s="3"/>
      <c r="T381" s="40"/>
      <c r="U381" s="40"/>
      <c r="V381" s="40"/>
    </row>
    <row r="382" spans="1:22" s="39" customFormat="1" ht="16.5" thickTop="1" thickBot="1">
      <c r="A382" s="47" t="str">
        <f>A7</f>
        <v>2.</v>
      </c>
      <c r="B382" s="48" t="str">
        <f>B7</f>
        <v>TLAČNI VODI</v>
      </c>
      <c r="C382" s="49"/>
      <c r="D382" s="50"/>
      <c r="E382" s="50"/>
      <c r="F382" s="50">
        <f>SUM(F374:F381)</f>
        <v>0</v>
      </c>
      <c r="G382" s="181"/>
      <c r="H382" s="3"/>
      <c r="I382" s="3"/>
      <c r="J382" s="3"/>
      <c r="K382" s="3"/>
      <c r="L382" s="3"/>
      <c r="M382" s="3"/>
      <c r="N382" s="3"/>
      <c r="O382" s="3"/>
      <c r="P382" s="3"/>
      <c r="Q382" s="3"/>
      <c r="R382" s="3"/>
      <c r="S382" s="3"/>
      <c r="T382" s="40"/>
      <c r="U382" s="40"/>
      <c r="V382" s="40"/>
    </row>
    <row r="383" spans="1:22" ht="13.5" thickTop="1"/>
  </sheetData>
  <sheetProtection selectLockedCells="1"/>
  <mergeCells count="1">
    <mergeCell ref="B8:F8"/>
  </mergeCells>
  <phoneticPr fontId="173" type="noConversion"/>
  <pageMargins left="0.59055118110236227" right="0.39370078740157483" top="0.98425196850393704" bottom="0.59055118110236227" header="0.39370078740157483" footer="0.39370078740157483"/>
  <pageSetup paperSize="9" orientation="landscape" r:id="rId1"/>
  <headerFooter alignWithMargins="0">
    <oddFooter>&amp;C&amp;P</oddFooter>
  </headerFooter>
  <rowBreaks count="7" manualBreakCount="7">
    <brk id="57" max="9" man="1"/>
    <brk id="107" max="9" man="1"/>
    <brk id="153" max="9" man="1"/>
    <brk id="201" max="16383" man="1"/>
    <brk id="255" max="9" man="1"/>
    <brk id="309" max="9" man="1"/>
    <brk id="371"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46536-75A5-443F-B739-C959467901BC}">
  <dimension ref="A1:J502"/>
  <sheetViews>
    <sheetView showZeros="0" view="pageBreakPreview" zoomScaleNormal="140" zoomScaleSheetLayoutView="100" workbookViewId="0">
      <selection activeCell="E12" sqref="E12:E487"/>
    </sheetView>
  </sheetViews>
  <sheetFormatPr defaultRowHeight="12.75"/>
  <cols>
    <col min="1" max="1" width="8.7109375" style="3" customWidth="1"/>
    <col min="2" max="2" width="41.7109375" style="3" customWidth="1"/>
    <col min="3" max="3" width="5.7109375" style="3" customWidth="1"/>
    <col min="4" max="6" width="12.7109375" style="3" customWidth="1"/>
    <col min="7" max="16384" width="9.140625" style="3"/>
  </cols>
  <sheetData>
    <row r="1" spans="1:10" ht="11.1" customHeight="1">
      <c r="A1" s="27" t="s">
        <v>12</v>
      </c>
      <c r="B1" s="28"/>
      <c r="C1" s="29"/>
      <c r="D1" s="25"/>
      <c r="E1" s="25"/>
      <c r="F1" s="25" t="s">
        <v>139</v>
      </c>
    </row>
    <row r="2" spans="1:10" ht="11.1" customHeight="1">
      <c r="A2" s="15" t="s">
        <v>13</v>
      </c>
      <c r="B2" s="26"/>
      <c r="C2" s="17"/>
      <c r="D2" s="30"/>
      <c r="E2" s="17"/>
      <c r="F2" s="30"/>
    </row>
    <row r="3" spans="1:10" ht="11.1" customHeight="1">
      <c r="A3" s="15" t="s">
        <v>22</v>
      </c>
      <c r="B3" s="26"/>
      <c r="C3" s="17"/>
      <c r="D3" s="17"/>
      <c r="E3" s="17"/>
      <c r="F3" s="17"/>
    </row>
    <row r="4" spans="1:10" ht="11.1" customHeight="1">
      <c r="A4" s="15"/>
      <c r="B4" s="26"/>
      <c r="C4" s="31"/>
      <c r="D4" s="17"/>
      <c r="E4" s="17"/>
      <c r="F4" s="17"/>
    </row>
    <row r="5" spans="1:10" s="32" customFormat="1" ht="35.1" customHeight="1">
      <c r="A5" s="332" t="s">
        <v>50</v>
      </c>
      <c r="B5" s="65" t="s">
        <v>49</v>
      </c>
      <c r="C5" s="65" t="s">
        <v>0</v>
      </c>
      <c r="D5" s="66" t="s">
        <v>1</v>
      </c>
      <c r="E5" s="67" t="s">
        <v>74</v>
      </c>
      <c r="F5" s="67" t="s">
        <v>2</v>
      </c>
      <c r="G5" s="3"/>
      <c r="H5" s="3"/>
      <c r="I5" s="3"/>
      <c r="J5" s="3"/>
    </row>
    <row r="6" spans="1:10" s="17" customFormat="1" ht="11.1" customHeight="1">
      <c r="A6" s="71"/>
      <c r="B6" s="183"/>
      <c r="C6" s="73"/>
      <c r="D6" s="346"/>
      <c r="E6" s="70"/>
      <c r="F6" s="70"/>
      <c r="G6" s="3"/>
      <c r="H6" s="3"/>
      <c r="I6" s="3"/>
      <c r="J6" s="3"/>
    </row>
    <row r="7" spans="1:10" s="35" customFormat="1" ht="16.5" customHeight="1">
      <c r="A7" s="41" t="s">
        <v>39</v>
      </c>
      <c r="B7" s="184" t="s">
        <v>844</v>
      </c>
      <c r="C7" s="33"/>
      <c r="D7" s="54"/>
      <c r="E7" s="54"/>
      <c r="F7" s="53"/>
      <c r="G7" s="3"/>
      <c r="H7" s="3"/>
      <c r="I7" s="3"/>
      <c r="J7" s="3"/>
    </row>
    <row r="8" spans="1:10" ht="51.95" customHeight="1">
      <c r="A8" s="68"/>
      <c r="B8" s="383" t="s">
        <v>2076</v>
      </c>
      <c r="C8" s="384"/>
      <c r="D8" s="384"/>
      <c r="E8" s="384"/>
      <c r="F8" s="384"/>
    </row>
    <row r="9" spans="1:10">
      <c r="A9" s="74"/>
      <c r="B9" s="185"/>
      <c r="C9" s="1"/>
      <c r="D9" s="57"/>
      <c r="E9" s="57"/>
      <c r="F9" s="57"/>
    </row>
    <row r="10" spans="1:10" s="35" customFormat="1" ht="15">
      <c r="A10" s="168" t="s">
        <v>78</v>
      </c>
      <c r="B10" s="186" t="s">
        <v>868</v>
      </c>
      <c r="C10" s="33"/>
      <c r="D10" s="94"/>
      <c r="E10" s="94"/>
      <c r="F10" s="94"/>
      <c r="G10" s="3"/>
      <c r="H10" s="3"/>
      <c r="I10" s="3"/>
      <c r="J10" s="3"/>
    </row>
    <row r="11" spans="1:10">
      <c r="A11" s="74"/>
      <c r="B11" s="185"/>
      <c r="C11" s="1"/>
      <c r="D11" s="57"/>
      <c r="E11" s="57"/>
      <c r="F11" s="57"/>
    </row>
    <row r="12" spans="1:10" ht="38.25">
      <c r="A12" s="74" t="s">
        <v>845</v>
      </c>
      <c r="B12" s="185" t="s">
        <v>846</v>
      </c>
      <c r="C12" s="1" t="s">
        <v>5</v>
      </c>
      <c r="D12" s="57">
        <v>1</v>
      </c>
      <c r="E12" s="57"/>
      <c r="F12" s="57">
        <f>D12*E12</f>
        <v>0</v>
      </c>
    </row>
    <row r="13" spans="1:10">
      <c r="A13" s="74"/>
      <c r="B13" s="185"/>
      <c r="C13" s="1"/>
      <c r="D13" s="57"/>
      <c r="E13" s="57"/>
      <c r="F13" s="57"/>
    </row>
    <row r="14" spans="1:10" s="56" customFormat="1" ht="38.25">
      <c r="A14" s="74" t="s">
        <v>847</v>
      </c>
      <c r="B14" s="185" t="s">
        <v>91</v>
      </c>
      <c r="C14" s="1" t="s">
        <v>47</v>
      </c>
      <c r="D14" s="57">
        <v>18</v>
      </c>
      <c r="E14" s="57"/>
      <c r="F14" s="57">
        <f>D14*E14</f>
        <v>0</v>
      </c>
    </row>
    <row r="15" spans="1:10" s="56" customFormat="1">
      <c r="A15" s="74"/>
      <c r="B15" s="185"/>
      <c r="C15" s="1"/>
      <c r="D15" s="57"/>
      <c r="E15" s="57"/>
      <c r="F15" s="57"/>
    </row>
    <row r="16" spans="1:10" s="56" customFormat="1" ht="76.5">
      <c r="A16" s="74" t="s">
        <v>849</v>
      </c>
      <c r="B16" s="185" t="s">
        <v>189</v>
      </c>
      <c r="C16" s="1" t="s">
        <v>55</v>
      </c>
      <c r="D16" s="57">
        <v>18</v>
      </c>
      <c r="E16" s="57"/>
      <c r="F16" s="57">
        <f>D16*E16</f>
        <v>0</v>
      </c>
    </row>
    <row r="17" spans="1:6">
      <c r="A17" s="74"/>
      <c r="B17" s="185"/>
      <c r="C17" s="1"/>
      <c r="D17" s="57"/>
      <c r="E17" s="57"/>
      <c r="F17" s="57"/>
    </row>
    <row r="18" spans="1:6" ht="38.25">
      <c r="A18" s="74" t="s">
        <v>850</v>
      </c>
      <c r="B18" s="185" t="s">
        <v>848</v>
      </c>
      <c r="C18" s="1" t="s">
        <v>55</v>
      </c>
      <c r="D18" s="57">
        <v>165</v>
      </c>
      <c r="E18" s="57"/>
      <c r="F18" s="57">
        <f>D18*E18</f>
        <v>0</v>
      </c>
    </row>
    <row r="19" spans="1:6" s="56" customFormat="1">
      <c r="A19" s="74"/>
      <c r="B19" s="185"/>
      <c r="C19" s="1"/>
      <c r="D19" s="57"/>
      <c r="E19" s="57"/>
      <c r="F19" s="57"/>
    </row>
    <row r="20" spans="1:6" s="56" customFormat="1" ht="63.75">
      <c r="A20" s="74" t="s">
        <v>851</v>
      </c>
      <c r="B20" s="185" t="s">
        <v>898</v>
      </c>
      <c r="C20" s="1" t="s">
        <v>53</v>
      </c>
      <c r="D20" s="57">
        <v>70</v>
      </c>
      <c r="E20" s="57"/>
      <c r="F20" s="57"/>
    </row>
    <row r="21" spans="1:6" ht="14.25">
      <c r="A21" s="69"/>
      <c r="B21" s="187" t="s">
        <v>54</v>
      </c>
      <c r="C21" s="1" t="s">
        <v>53</v>
      </c>
      <c r="D21" s="57">
        <f>D20*0.9</f>
        <v>63</v>
      </c>
      <c r="E21" s="57"/>
      <c r="F21" s="57">
        <f>D21*E21</f>
        <v>0</v>
      </c>
    </row>
    <row r="22" spans="1:6" ht="14.25">
      <c r="A22" s="69"/>
      <c r="B22" s="188" t="s">
        <v>62</v>
      </c>
      <c r="C22" s="1" t="s">
        <v>53</v>
      </c>
      <c r="D22" s="57">
        <f>D20*0.1</f>
        <v>7</v>
      </c>
      <c r="E22" s="57"/>
      <c r="F22" s="57">
        <f>D22*E22</f>
        <v>0</v>
      </c>
    </row>
    <row r="23" spans="1:6" s="56" customFormat="1">
      <c r="A23" s="74"/>
      <c r="B23" s="75"/>
      <c r="C23" s="1"/>
      <c r="D23" s="189"/>
      <c r="E23" s="347"/>
      <c r="F23" s="189"/>
    </row>
    <row r="24" spans="1:6" s="56" customFormat="1" ht="63.75">
      <c r="A24" s="74" t="s">
        <v>852</v>
      </c>
      <c r="B24" s="24" t="s">
        <v>2131</v>
      </c>
      <c r="C24" s="1" t="s">
        <v>2130</v>
      </c>
      <c r="D24" s="189">
        <v>250</v>
      </c>
      <c r="E24" s="347"/>
      <c r="F24" s="189">
        <f>D24*E24</f>
        <v>0</v>
      </c>
    </row>
    <row r="25" spans="1:6" s="56" customFormat="1">
      <c r="A25" s="74"/>
      <c r="B25" s="75"/>
      <c r="C25" s="1"/>
      <c r="D25" s="189"/>
      <c r="E25" s="347"/>
      <c r="F25" s="189"/>
    </row>
    <row r="26" spans="1:6" s="56" customFormat="1" ht="38.25">
      <c r="A26" s="74" t="s">
        <v>853</v>
      </c>
      <c r="B26" s="75" t="s">
        <v>899</v>
      </c>
      <c r="C26" s="1" t="s">
        <v>55</v>
      </c>
      <c r="D26" s="189">
        <v>16</v>
      </c>
      <c r="E26" s="347"/>
      <c r="F26" s="189">
        <f>D26*E26</f>
        <v>0</v>
      </c>
    </row>
    <row r="27" spans="1:6" s="56" customFormat="1">
      <c r="A27" s="74"/>
      <c r="B27" s="185"/>
      <c r="C27" s="1"/>
      <c r="D27" s="57"/>
      <c r="E27" s="57"/>
      <c r="F27" s="57"/>
    </row>
    <row r="28" spans="1:6" s="56" customFormat="1" ht="76.5">
      <c r="A28" s="74" t="s">
        <v>854</v>
      </c>
      <c r="B28" s="185" t="s">
        <v>900</v>
      </c>
      <c r="C28" s="1" t="s">
        <v>53</v>
      </c>
      <c r="D28" s="57">
        <v>5</v>
      </c>
      <c r="E28" s="57"/>
      <c r="F28" s="57">
        <f>D28*E28</f>
        <v>0</v>
      </c>
    </row>
    <row r="29" spans="1:6" s="35" customFormat="1" ht="14.25">
      <c r="A29" s="74"/>
      <c r="B29" s="190"/>
      <c r="C29" s="33"/>
      <c r="D29" s="94"/>
      <c r="E29" s="94"/>
      <c r="F29" s="94"/>
    </row>
    <row r="30" spans="1:6" s="58" customFormat="1" ht="65.25">
      <c r="A30" s="74" t="s">
        <v>855</v>
      </c>
      <c r="B30" s="97" t="s">
        <v>869</v>
      </c>
      <c r="C30" s="1" t="s">
        <v>53</v>
      </c>
      <c r="D30" s="57">
        <v>2</v>
      </c>
      <c r="E30" s="57"/>
      <c r="F30" s="57">
        <f>D30*E30</f>
        <v>0</v>
      </c>
    </row>
    <row r="31" spans="1:6" s="35" customFormat="1" ht="14.25">
      <c r="A31" s="74"/>
      <c r="B31" s="190"/>
      <c r="C31" s="33"/>
      <c r="D31" s="94"/>
      <c r="E31" s="94"/>
      <c r="F31" s="94"/>
    </row>
    <row r="32" spans="1:6" s="58" customFormat="1" ht="65.25">
      <c r="A32" s="74" t="s">
        <v>901</v>
      </c>
      <c r="B32" s="97" t="s">
        <v>902</v>
      </c>
      <c r="C32" s="1" t="s">
        <v>53</v>
      </c>
      <c r="D32" s="57">
        <v>2</v>
      </c>
      <c r="E32" s="57"/>
      <c r="F32" s="57">
        <f>D32*E32</f>
        <v>0</v>
      </c>
    </row>
    <row r="33" spans="1:6" s="35" customFormat="1" ht="14.25">
      <c r="A33" s="74"/>
      <c r="B33" s="190"/>
      <c r="C33" s="33"/>
      <c r="D33" s="94"/>
      <c r="E33" s="94"/>
      <c r="F33" s="94"/>
    </row>
    <row r="34" spans="1:6" s="58" customFormat="1" ht="65.25">
      <c r="A34" s="74" t="s">
        <v>860</v>
      </c>
      <c r="B34" s="97" t="s">
        <v>903</v>
      </c>
      <c r="C34" s="1" t="s">
        <v>53</v>
      </c>
      <c r="D34" s="57">
        <v>2</v>
      </c>
      <c r="E34" s="57"/>
      <c r="F34" s="57">
        <f>D34*E34</f>
        <v>0</v>
      </c>
    </row>
    <row r="35" spans="1:6" s="35" customFormat="1" ht="14.25">
      <c r="A35" s="74"/>
      <c r="B35" s="190"/>
      <c r="C35" s="33"/>
      <c r="D35" s="94"/>
      <c r="E35" s="94"/>
      <c r="F35" s="94"/>
    </row>
    <row r="36" spans="1:6" s="58" customFormat="1" ht="78">
      <c r="A36" s="74" t="s">
        <v>861</v>
      </c>
      <c r="B36" s="97" t="s">
        <v>870</v>
      </c>
      <c r="C36" s="1" t="s">
        <v>53</v>
      </c>
      <c r="D36" s="57">
        <v>2</v>
      </c>
      <c r="E36" s="57"/>
      <c r="F36" s="57">
        <f>D36*E36</f>
        <v>0</v>
      </c>
    </row>
    <row r="37" spans="1:6" s="56" customFormat="1">
      <c r="A37" s="74"/>
      <c r="B37" s="75"/>
      <c r="C37" s="1"/>
      <c r="D37" s="57"/>
      <c r="E37" s="336"/>
      <c r="F37" s="57"/>
    </row>
    <row r="38" spans="1:6" s="56" customFormat="1" ht="51">
      <c r="A38" s="74" t="s">
        <v>862</v>
      </c>
      <c r="B38" s="97" t="s">
        <v>856</v>
      </c>
      <c r="C38" s="1"/>
      <c r="D38" s="57"/>
      <c r="E38" s="336"/>
      <c r="F38" s="57"/>
    </row>
    <row r="39" spans="1:6" s="56" customFormat="1">
      <c r="A39" s="74"/>
      <c r="B39" s="196" t="s">
        <v>857</v>
      </c>
      <c r="C39" s="1" t="s">
        <v>858</v>
      </c>
      <c r="D39" s="189">
        <v>167</v>
      </c>
      <c r="E39" s="347"/>
      <c r="F39" s="189">
        <f>D39*E39</f>
        <v>0</v>
      </c>
    </row>
    <row r="40" spans="1:6" s="56" customFormat="1">
      <c r="A40" s="74"/>
      <c r="B40" s="196" t="s">
        <v>859</v>
      </c>
      <c r="C40" s="1" t="s">
        <v>858</v>
      </c>
      <c r="D40" s="189">
        <v>309</v>
      </c>
      <c r="E40" s="347"/>
      <c r="F40" s="189">
        <f>D40*E40</f>
        <v>0</v>
      </c>
    </row>
    <row r="41" spans="1:6" s="56" customFormat="1">
      <c r="A41" s="74"/>
      <c r="B41" s="75"/>
      <c r="C41" s="1"/>
      <c r="D41" s="57"/>
      <c r="E41" s="336"/>
      <c r="F41" s="57"/>
    </row>
    <row r="42" spans="1:6" s="56" customFormat="1" ht="63.75">
      <c r="A42" s="74" t="s">
        <v>863</v>
      </c>
      <c r="B42" s="97" t="s">
        <v>871</v>
      </c>
      <c r="C42" s="1" t="s">
        <v>47</v>
      </c>
      <c r="D42" s="57">
        <v>25</v>
      </c>
      <c r="E42" s="336"/>
      <c r="F42" s="57">
        <f>D42*E42</f>
        <v>0</v>
      </c>
    </row>
    <row r="43" spans="1:6" s="58" customFormat="1">
      <c r="A43" s="74"/>
      <c r="B43" s="97"/>
      <c r="C43" s="1"/>
      <c r="D43" s="189"/>
      <c r="E43" s="347"/>
      <c r="F43" s="189"/>
    </row>
    <row r="44" spans="1:6" s="58" customFormat="1" ht="76.5">
      <c r="A44" s="74" t="s">
        <v>864</v>
      </c>
      <c r="B44" s="97" t="s">
        <v>904</v>
      </c>
      <c r="C44" s="1" t="s">
        <v>55</v>
      </c>
      <c r="D44" s="189">
        <v>10</v>
      </c>
      <c r="E44" s="347"/>
      <c r="F44" s="189">
        <f>D44*E44</f>
        <v>0</v>
      </c>
    </row>
    <row r="45" spans="1:6" s="58" customFormat="1">
      <c r="A45" s="74"/>
      <c r="B45" s="97"/>
      <c r="C45" s="1"/>
      <c r="D45" s="189"/>
      <c r="E45" s="347"/>
      <c r="F45" s="189"/>
    </row>
    <row r="46" spans="1:6" s="58" customFormat="1" ht="76.5">
      <c r="A46" s="74" t="s">
        <v>865</v>
      </c>
      <c r="B46" s="97" t="s">
        <v>905</v>
      </c>
      <c r="C46" s="1" t="s">
        <v>55</v>
      </c>
      <c r="D46" s="189">
        <v>10</v>
      </c>
      <c r="E46" s="347"/>
      <c r="F46" s="189">
        <f>D46*E46</f>
        <v>0</v>
      </c>
    </row>
    <row r="47" spans="1:6" s="56" customFormat="1">
      <c r="A47" s="74"/>
      <c r="B47" s="75"/>
      <c r="C47" s="1"/>
      <c r="D47" s="57"/>
      <c r="E47" s="336"/>
      <c r="F47" s="57"/>
    </row>
    <row r="48" spans="1:6" s="56" customFormat="1" ht="76.5">
      <c r="A48" s="74" t="s">
        <v>866</v>
      </c>
      <c r="B48" s="75" t="s">
        <v>915</v>
      </c>
      <c r="C48" s="1"/>
      <c r="D48" s="57"/>
      <c r="E48" s="336"/>
      <c r="F48" s="57"/>
    </row>
    <row r="49" spans="1:6" s="56" customFormat="1" ht="25.5">
      <c r="A49" s="74"/>
      <c r="B49" s="192" t="s">
        <v>912</v>
      </c>
      <c r="C49" s="1"/>
      <c r="D49" s="57"/>
      <c r="E49" s="336"/>
      <c r="F49" s="57"/>
    </row>
    <row r="50" spans="1:6" s="56" customFormat="1" ht="25.5">
      <c r="A50" s="74"/>
      <c r="B50" s="192" t="s">
        <v>906</v>
      </c>
      <c r="C50" s="1"/>
      <c r="D50" s="57"/>
      <c r="E50" s="336"/>
      <c r="F50" s="57"/>
    </row>
    <row r="51" spans="1:6" s="56" customFormat="1" ht="25.5">
      <c r="A51" s="74"/>
      <c r="B51" s="192" t="s">
        <v>913</v>
      </c>
      <c r="C51" s="1"/>
      <c r="D51" s="57"/>
      <c r="E51" s="336"/>
      <c r="F51" s="57"/>
    </row>
    <row r="52" spans="1:6" s="56" customFormat="1" ht="25.5">
      <c r="A52" s="74"/>
      <c r="B52" s="192" t="s">
        <v>911</v>
      </c>
      <c r="C52" s="1"/>
      <c r="D52" s="57"/>
      <c r="E52" s="336"/>
      <c r="F52" s="57"/>
    </row>
    <row r="53" spans="1:6" s="56" customFormat="1" ht="25.5">
      <c r="A53" s="74"/>
      <c r="B53" s="192" t="s">
        <v>910</v>
      </c>
      <c r="C53" s="1"/>
      <c r="D53" s="57"/>
      <c r="E53" s="336"/>
      <c r="F53" s="57"/>
    </row>
    <row r="54" spans="1:6" s="56" customFormat="1" ht="25.5">
      <c r="A54" s="74"/>
      <c r="B54" s="192" t="s">
        <v>909</v>
      </c>
      <c r="C54" s="1"/>
      <c r="D54" s="57"/>
      <c r="E54" s="336"/>
      <c r="F54" s="57"/>
    </row>
    <row r="55" spans="1:6" s="56" customFormat="1" ht="25.5">
      <c r="A55" s="74"/>
      <c r="B55" s="192" t="s">
        <v>907</v>
      </c>
      <c r="C55" s="1"/>
      <c r="D55" s="57"/>
      <c r="E55" s="336"/>
      <c r="F55" s="57"/>
    </row>
    <row r="56" spans="1:6" s="56" customFormat="1" ht="38.25">
      <c r="A56" s="74"/>
      <c r="B56" s="192" t="s">
        <v>908</v>
      </c>
      <c r="C56" s="1"/>
      <c r="D56" s="57"/>
      <c r="E56" s="336"/>
      <c r="F56" s="57"/>
    </row>
    <row r="57" spans="1:6" s="56" customFormat="1" ht="25.5">
      <c r="A57" s="74"/>
      <c r="B57" s="192" t="s">
        <v>973</v>
      </c>
      <c r="C57" s="1"/>
      <c r="D57" s="57"/>
      <c r="E57" s="336"/>
      <c r="F57" s="57"/>
    </row>
    <row r="58" spans="1:6" s="56" customFormat="1" ht="25.5">
      <c r="A58" s="74"/>
      <c r="B58" s="192" t="s">
        <v>914</v>
      </c>
      <c r="C58" s="1"/>
      <c r="D58" s="57"/>
      <c r="E58" s="336"/>
      <c r="F58" s="57"/>
    </row>
    <row r="59" spans="1:6" s="56" customFormat="1">
      <c r="A59" s="74"/>
      <c r="B59" s="192" t="s">
        <v>197</v>
      </c>
      <c r="C59" s="1" t="s">
        <v>24</v>
      </c>
      <c r="D59" s="189">
        <v>1</v>
      </c>
      <c r="E59" s="57"/>
      <c r="F59" s="57">
        <f>D59*E59</f>
        <v>0</v>
      </c>
    </row>
    <row r="60" spans="1:6" s="56" customFormat="1">
      <c r="A60" s="74"/>
      <c r="B60" s="75"/>
      <c r="C60" s="1"/>
      <c r="D60" s="57"/>
      <c r="E60" s="336"/>
      <c r="F60" s="57"/>
    </row>
    <row r="61" spans="1:6" s="56" customFormat="1" ht="63.75">
      <c r="A61" s="74" t="s">
        <v>867</v>
      </c>
      <c r="B61" s="75" t="s">
        <v>1025</v>
      </c>
      <c r="C61" s="1" t="s">
        <v>5</v>
      </c>
      <c r="D61" s="57">
        <v>1</v>
      </c>
      <c r="E61" s="57"/>
      <c r="F61" s="57">
        <f>D61*E61</f>
        <v>0</v>
      </c>
    </row>
    <row r="62" spans="1:6" s="56" customFormat="1">
      <c r="A62" s="74"/>
      <c r="B62" s="75"/>
      <c r="C62" s="1"/>
      <c r="D62" s="57"/>
      <c r="E62" s="57"/>
      <c r="F62" s="57"/>
    </row>
    <row r="63" spans="1:6" s="56" customFormat="1" ht="140.25">
      <c r="A63" s="74" t="s">
        <v>872</v>
      </c>
      <c r="B63" s="75" t="s">
        <v>1031</v>
      </c>
      <c r="C63" s="1" t="s">
        <v>5</v>
      </c>
      <c r="D63" s="57">
        <v>1</v>
      </c>
      <c r="E63" s="57"/>
      <c r="F63" s="57">
        <f>D63*E63</f>
        <v>0</v>
      </c>
    </row>
    <row r="64" spans="1:6">
      <c r="A64" s="74"/>
      <c r="B64" s="191"/>
      <c r="C64" s="182"/>
      <c r="D64" s="57"/>
      <c r="E64" s="57"/>
      <c r="F64" s="57"/>
    </row>
    <row r="65" spans="1:10" ht="51">
      <c r="A65" s="74" t="s">
        <v>873</v>
      </c>
      <c r="B65" s="97" t="s">
        <v>916</v>
      </c>
      <c r="C65" s="1" t="s">
        <v>55</v>
      </c>
      <c r="D65" s="57">
        <v>3</v>
      </c>
      <c r="E65" s="57"/>
      <c r="F65" s="57">
        <f>D65*E65</f>
        <v>0</v>
      </c>
    </row>
    <row r="66" spans="1:10" s="56" customFormat="1">
      <c r="A66" s="74"/>
      <c r="B66" s="192"/>
      <c r="C66" s="1"/>
      <c r="D66" s="57"/>
      <c r="E66" s="336"/>
      <c r="F66" s="57"/>
    </row>
    <row r="67" spans="1:10" s="56" customFormat="1" ht="76.5">
      <c r="A67" s="74" t="s">
        <v>874</v>
      </c>
      <c r="B67" s="185" t="s">
        <v>1863</v>
      </c>
      <c r="C67" s="1" t="s">
        <v>53</v>
      </c>
      <c r="D67" s="57">
        <v>47</v>
      </c>
      <c r="E67" s="57"/>
      <c r="F67" s="57">
        <f>D67*E67</f>
        <v>0</v>
      </c>
    </row>
    <row r="68" spans="1:10" s="56" customFormat="1">
      <c r="A68" s="74"/>
      <c r="B68" s="75"/>
      <c r="C68" s="1"/>
      <c r="D68" s="57"/>
      <c r="E68" s="57"/>
      <c r="F68" s="57"/>
    </row>
    <row r="69" spans="1:10" s="56" customFormat="1" ht="89.25">
      <c r="A69" s="74" t="s">
        <v>875</v>
      </c>
      <c r="B69" s="75" t="s">
        <v>1862</v>
      </c>
      <c r="C69" s="1" t="s">
        <v>53</v>
      </c>
      <c r="D69" s="57">
        <v>3</v>
      </c>
      <c r="E69" s="57"/>
      <c r="F69" s="57">
        <f>D69*E69</f>
        <v>0</v>
      </c>
    </row>
    <row r="70" spans="1:10" s="56" customFormat="1">
      <c r="A70" s="74"/>
      <c r="B70" s="75"/>
      <c r="C70" s="1"/>
      <c r="D70" s="57"/>
      <c r="E70" s="57"/>
      <c r="F70" s="57"/>
    </row>
    <row r="71" spans="1:10" s="56" customFormat="1" ht="38.25">
      <c r="A71" s="74" t="s">
        <v>876</v>
      </c>
      <c r="B71" s="75" t="s">
        <v>48</v>
      </c>
      <c r="C71" s="1" t="s">
        <v>55</v>
      </c>
      <c r="D71" s="57">
        <v>11</v>
      </c>
      <c r="E71" s="57"/>
      <c r="F71" s="57">
        <f>D71*E71</f>
        <v>0</v>
      </c>
    </row>
    <row r="72" spans="1:10" s="56" customFormat="1">
      <c r="A72" s="74"/>
      <c r="B72" s="75"/>
      <c r="C72" s="1"/>
      <c r="D72" s="57"/>
      <c r="E72" s="57"/>
      <c r="F72" s="57"/>
    </row>
    <row r="73" spans="1:10" s="56" customFormat="1" ht="51">
      <c r="A73" s="74" t="s">
        <v>877</v>
      </c>
      <c r="B73" s="75" t="s">
        <v>100</v>
      </c>
      <c r="C73" s="1" t="s">
        <v>55</v>
      </c>
      <c r="D73" s="57">
        <v>11</v>
      </c>
      <c r="E73" s="57"/>
      <c r="F73" s="57">
        <f>D73*E73</f>
        <v>0</v>
      </c>
    </row>
    <row r="74" spans="1:10" s="56" customFormat="1">
      <c r="A74" s="74"/>
      <c r="B74" s="75"/>
      <c r="C74" s="1"/>
      <c r="D74" s="57"/>
      <c r="E74" s="57"/>
      <c r="F74" s="57"/>
    </row>
    <row r="75" spans="1:10" s="56" customFormat="1" ht="51">
      <c r="A75" s="74" t="s">
        <v>878</v>
      </c>
      <c r="B75" s="75" t="s">
        <v>63</v>
      </c>
      <c r="C75" s="1" t="s">
        <v>55</v>
      </c>
      <c r="D75" s="57">
        <v>18</v>
      </c>
      <c r="E75" s="57"/>
      <c r="F75" s="57">
        <f>D75*E75</f>
        <v>0</v>
      </c>
    </row>
    <row r="76" spans="1:10" s="56" customFormat="1">
      <c r="A76" s="74"/>
      <c r="B76" s="75"/>
      <c r="C76" s="1"/>
      <c r="D76" s="57"/>
      <c r="E76" s="57"/>
      <c r="F76" s="57"/>
    </row>
    <row r="77" spans="1:10" s="56" customFormat="1" ht="51">
      <c r="A77" s="74" t="s">
        <v>2132</v>
      </c>
      <c r="B77" s="75" t="s">
        <v>101</v>
      </c>
      <c r="C77" s="1" t="s">
        <v>55</v>
      </c>
      <c r="D77" s="57">
        <v>18</v>
      </c>
      <c r="E77" s="57"/>
      <c r="F77" s="57">
        <f>D77*E77</f>
        <v>0</v>
      </c>
    </row>
    <row r="78" spans="1:10" ht="12.75" customHeight="1" thickBot="1">
      <c r="A78" s="176"/>
      <c r="B78" s="193"/>
      <c r="C78" s="1"/>
      <c r="D78" s="57"/>
      <c r="E78" s="57"/>
      <c r="F78" s="57"/>
    </row>
    <row r="79" spans="1:10" s="35" customFormat="1" ht="15" customHeight="1" thickTop="1" thickBot="1">
      <c r="A79" s="60" t="str">
        <f>A10</f>
        <v>3.1</v>
      </c>
      <c r="B79" s="194" t="str">
        <f>B10</f>
        <v>ČRPALIŠČE Č1</v>
      </c>
      <c r="C79" s="49"/>
      <c r="D79" s="50"/>
      <c r="E79" s="337"/>
      <c r="F79" s="337">
        <f>SUM(F11:F78)</f>
        <v>0</v>
      </c>
      <c r="G79" s="3"/>
      <c r="H79" s="3"/>
      <c r="I79" s="3"/>
      <c r="J79" s="3"/>
    </row>
    <row r="80" spans="1:10" ht="15" customHeight="1" thickTop="1">
      <c r="A80" s="13"/>
      <c r="B80" s="178"/>
      <c r="C80" s="179"/>
      <c r="D80" s="180"/>
      <c r="E80" s="180"/>
      <c r="F80" s="180"/>
    </row>
    <row r="81" spans="1:10" s="172" customFormat="1" ht="15">
      <c r="A81" s="168" t="s">
        <v>79</v>
      </c>
      <c r="B81" s="169" t="s">
        <v>879</v>
      </c>
      <c r="C81" s="170"/>
      <c r="D81" s="338"/>
      <c r="E81" s="338"/>
      <c r="F81" s="338"/>
      <c r="G81" s="174"/>
      <c r="H81" s="174"/>
      <c r="I81" s="174"/>
      <c r="J81" s="174"/>
    </row>
    <row r="82" spans="1:10">
      <c r="A82" s="74"/>
      <c r="B82" s="11"/>
      <c r="C82" s="1"/>
      <c r="D82" s="57"/>
      <c r="E82" s="57"/>
      <c r="F82" s="57"/>
    </row>
    <row r="83" spans="1:10" ht="38.25">
      <c r="A83" s="74" t="s">
        <v>917</v>
      </c>
      <c r="B83" s="11" t="s">
        <v>846</v>
      </c>
      <c r="C83" s="1" t="s">
        <v>5</v>
      </c>
      <c r="D83" s="57">
        <v>1</v>
      </c>
      <c r="E83" s="57"/>
      <c r="F83" s="57">
        <f>D83*E83</f>
        <v>0</v>
      </c>
    </row>
    <row r="84" spans="1:10">
      <c r="A84" s="74"/>
      <c r="B84" s="11"/>
      <c r="C84" s="1"/>
      <c r="D84" s="57"/>
      <c r="E84" s="57"/>
      <c r="F84" s="57"/>
    </row>
    <row r="85" spans="1:10" ht="38.25">
      <c r="A85" s="74" t="s">
        <v>919</v>
      </c>
      <c r="B85" s="11" t="s">
        <v>848</v>
      </c>
      <c r="C85" s="1" t="s">
        <v>55</v>
      </c>
      <c r="D85" s="57">
        <v>170</v>
      </c>
      <c r="E85" s="57"/>
      <c r="F85" s="57">
        <f>D85*E85</f>
        <v>0</v>
      </c>
    </row>
    <row r="86" spans="1:10" s="56" customFormat="1">
      <c r="A86" s="74"/>
      <c r="B86" s="11"/>
      <c r="C86" s="1"/>
      <c r="D86" s="57"/>
      <c r="E86" s="57"/>
      <c r="F86" s="57"/>
    </row>
    <row r="87" spans="1:10" s="56" customFormat="1" ht="63.75">
      <c r="A87" s="74" t="s">
        <v>920</v>
      </c>
      <c r="B87" s="11" t="s">
        <v>918</v>
      </c>
      <c r="C87" s="1" t="s">
        <v>53</v>
      </c>
      <c r="D87" s="57">
        <v>4</v>
      </c>
      <c r="E87" s="57"/>
      <c r="F87" s="57"/>
    </row>
    <row r="88" spans="1:10" ht="14.25">
      <c r="A88" s="69"/>
      <c r="B88" s="160" t="s">
        <v>54</v>
      </c>
      <c r="C88" s="1" t="s">
        <v>53</v>
      </c>
      <c r="D88" s="57">
        <f>D87*0.9</f>
        <v>3.6</v>
      </c>
      <c r="E88" s="57"/>
      <c r="F88" s="57">
        <f>D88*E88</f>
        <v>0</v>
      </c>
    </row>
    <row r="89" spans="1:10" ht="14.25">
      <c r="A89" s="69"/>
      <c r="B89" s="161" t="s">
        <v>62</v>
      </c>
      <c r="C89" s="1" t="s">
        <v>53</v>
      </c>
      <c r="D89" s="57">
        <f>D87*0.1</f>
        <v>0.4</v>
      </c>
      <c r="E89" s="57"/>
      <c r="F89" s="57">
        <f>D89*E89</f>
        <v>0</v>
      </c>
    </row>
    <row r="90" spans="1:10" s="56" customFormat="1">
      <c r="A90" s="74"/>
      <c r="B90" s="11"/>
      <c r="C90" s="1"/>
      <c r="D90" s="57"/>
      <c r="E90" s="57"/>
      <c r="F90" s="57"/>
    </row>
    <row r="91" spans="1:10" s="56" customFormat="1" ht="63.75">
      <c r="A91" s="74" t="s">
        <v>921</v>
      </c>
      <c r="B91" s="11" t="s">
        <v>898</v>
      </c>
      <c r="C91" s="1" t="s">
        <v>53</v>
      </c>
      <c r="D91" s="57">
        <v>69</v>
      </c>
      <c r="E91" s="57"/>
      <c r="F91" s="57"/>
    </row>
    <row r="92" spans="1:10" ht="14.25">
      <c r="A92" s="69"/>
      <c r="B92" s="160" t="s">
        <v>54</v>
      </c>
      <c r="C92" s="1" t="s">
        <v>53</v>
      </c>
      <c r="D92" s="57">
        <f>D91*0.9</f>
        <v>62.1</v>
      </c>
      <c r="E92" s="57"/>
      <c r="F92" s="57">
        <f>D92*E92</f>
        <v>0</v>
      </c>
    </row>
    <row r="93" spans="1:10" ht="14.25">
      <c r="A93" s="69"/>
      <c r="B93" s="161" t="s">
        <v>62</v>
      </c>
      <c r="C93" s="1" t="s">
        <v>53</v>
      </c>
      <c r="D93" s="57">
        <f>D91*0.1</f>
        <v>6.9</v>
      </c>
      <c r="E93" s="57"/>
      <c r="F93" s="57">
        <f>D93*E93</f>
        <v>0</v>
      </c>
    </row>
    <row r="94" spans="1:10" s="56" customFormat="1">
      <c r="A94" s="74"/>
      <c r="B94" s="75"/>
      <c r="C94" s="1"/>
      <c r="D94" s="189"/>
      <c r="E94" s="347"/>
      <c r="F94" s="189"/>
    </row>
    <row r="95" spans="1:10" s="56" customFormat="1" ht="63.75">
      <c r="A95" s="74" t="s">
        <v>922</v>
      </c>
      <c r="B95" s="24" t="s">
        <v>2131</v>
      </c>
      <c r="C95" s="1" t="s">
        <v>2130</v>
      </c>
      <c r="D95" s="189">
        <v>250</v>
      </c>
      <c r="E95" s="347"/>
      <c r="F95" s="189">
        <f>D95*E95</f>
        <v>0</v>
      </c>
    </row>
    <row r="96" spans="1:10" s="56" customFormat="1">
      <c r="A96" s="74"/>
      <c r="B96" s="24"/>
      <c r="C96" s="1"/>
      <c r="D96" s="189"/>
      <c r="E96" s="347"/>
      <c r="F96" s="189"/>
    </row>
    <row r="97" spans="1:6" s="56" customFormat="1" ht="38.25">
      <c r="A97" s="74" t="s">
        <v>923</v>
      </c>
      <c r="B97" s="24" t="s">
        <v>899</v>
      </c>
      <c r="C97" s="1" t="s">
        <v>55</v>
      </c>
      <c r="D97" s="189">
        <v>16</v>
      </c>
      <c r="E97" s="347"/>
      <c r="F97" s="189">
        <f>D97*E97</f>
        <v>0</v>
      </c>
    </row>
    <row r="98" spans="1:6" s="56" customFormat="1">
      <c r="A98" s="74"/>
      <c r="B98" s="11"/>
      <c r="C98" s="1"/>
      <c r="D98" s="57"/>
      <c r="E98" s="57"/>
      <c r="F98" s="57"/>
    </row>
    <row r="99" spans="1:6" s="56" customFormat="1" ht="76.5">
      <c r="A99" s="74" t="s">
        <v>924</v>
      </c>
      <c r="B99" s="11" t="s">
        <v>900</v>
      </c>
      <c r="C99" s="1" t="s">
        <v>53</v>
      </c>
      <c r="D99" s="57">
        <v>5</v>
      </c>
      <c r="E99" s="57"/>
      <c r="F99" s="57">
        <f>D99*E99</f>
        <v>0</v>
      </c>
    </row>
    <row r="100" spans="1:6" s="35" customFormat="1" ht="14.25">
      <c r="A100" s="74"/>
      <c r="B100" s="62"/>
      <c r="C100" s="33"/>
      <c r="D100" s="94"/>
      <c r="E100" s="94"/>
      <c r="F100" s="94"/>
    </row>
    <row r="101" spans="1:6" s="58" customFormat="1" ht="65.25">
      <c r="A101" s="74" t="s">
        <v>925</v>
      </c>
      <c r="B101" s="97" t="s">
        <v>869</v>
      </c>
      <c r="C101" s="1" t="s">
        <v>53</v>
      </c>
      <c r="D101" s="57">
        <v>2</v>
      </c>
      <c r="E101" s="57"/>
      <c r="F101" s="57">
        <f>D101*E101</f>
        <v>0</v>
      </c>
    </row>
    <row r="102" spans="1:6" s="35" customFormat="1" ht="14.25">
      <c r="A102" s="74"/>
      <c r="B102" s="62"/>
      <c r="C102" s="33"/>
      <c r="D102" s="94"/>
      <c r="E102" s="94"/>
      <c r="F102" s="94"/>
    </row>
    <row r="103" spans="1:6" s="58" customFormat="1" ht="65.25">
      <c r="A103" s="74" t="s">
        <v>926</v>
      </c>
      <c r="B103" s="97" t="s">
        <v>902</v>
      </c>
      <c r="C103" s="1" t="s">
        <v>53</v>
      </c>
      <c r="D103" s="57">
        <v>2</v>
      </c>
      <c r="E103" s="57"/>
      <c r="F103" s="57">
        <f>D103*E103</f>
        <v>0</v>
      </c>
    </row>
    <row r="104" spans="1:6" s="35" customFormat="1" ht="14.25">
      <c r="A104" s="74"/>
      <c r="B104" s="62"/>
      <c r="C104" s="33"/>
      <c r="D104" s="94"/>
      <c r="E104" s="94"/>
      <c r="F104" s="94"/>
    </row>
    <row r="105" spans="1:6" s="58" customFormat="1" ht="65.25">
      <c r="A105" s="74" t="s">
        <v>927</v>
      </c>
      <c r="B105" s="97" t="s">
        <v>903</v>
      </c>
      <c r="C105" s="1" t="s">
        <v>53</v>
      </c>
      <c r="D105" s="57">
        <v>2</v>
      </c>
      <c r="E105" s="57"/>
      <c r="F105" s="57">
        <f>D105*E105</f>
        <v>0</v>
      </c>
    </row>
    <row r="106" spans="1:6" s="35" customFormat="1" ht="14.25">
      <c r="A106" s="74"/>
      <c r="B106" s="62"/>
      <c r="C106" s="33"/>
      <c r="D106" s="94"/>
      <c r="E106" s="94"/>
      <c r="F106" s="94"/>
    </row>
    <row r="107" spans="1:6" s="58" customFormat="1" ht="78">
      <c r="A107" s="74" t="s">
        <v>928</v>
      </c>
      <c r="B107" s="97" t="s">
        <v>870</v>
      </c>
      <c r="C107" s="1" t="s">
        <v>53</v>
      </c>
      <c r="D107" s="57">
        <v>2</v>
      </c>
      <c r="E107" s="57"/>
      <c r="F107" s="57">
        <f>D107*E107</f>
        <v>0</v>
      </c>
    </row>
    <row r="108" spans="1:6" s="56" customFormat="1">
      <c r="A108" s="74"/>
      <c r="B108" s="24"/>
      <c r="C108" s="1"/>
      <c r="D108" s="57"/>
      <c r="E108" s="336"/>
      <c r="F108" s="57"/>
    </row>
    <row r="109" spans="1:6" s="56" customFormat="1" ht="51">
      <c r="A109" s="74" t="s">
        <v>929</v>
      </c>
      <c r="B109" s="97" t="s">
        <v>856</v>
      </c>
      <c r="C109" s="1"/>
      <c r="D109" s="57"/>
      <c r="E109" s="336"/>
      <c r="F109" s="57"/>
    </row>
    <row r="110" spans="1:6" s="56" customFormat="1">
      <c r="A110" s="74"/>
      <c r="B110" s="195" t="s">
        <v>857</v>
      </c>
      <c r="C110" s="1" t="s">
        <v>858</v>
      </c>
      <c r="D110" s="189">
        <v>167</v>
      </c>
      <c r="E110" s="347"/>
      <c r="F110" s="189">
        <f>D110*E110</f>
        <v>0</v>
      </c>
    </row>
    <row r="111" spans="1:6" s="56" customFormat="1">
      <c r="A111" s="74"/>
      <c r="B111" s="195" t="s">
        <v>859</v>
      </c>
      <c r="C111" s="1" t="s">
        <v>858</v>
      </c>
      <c r="D111" s="189">
        <v>309</v>
      </c>
      <c r="E111" s="347"/>
      <c r="F111" s="189">
        <f>D111*E111</f>
        <v>0</v>
      </c>
    </row>
    <row r="112" spans="1:6" s="56" customFormat="1">
      <c r="A112" s="74"/>
      <c r="B112" s="24"/>
      <c r="C112" s="1"/>
      <c r="D112" s="57"/>
      <c r="E112" s="336"/>
      <c r="F112" s="57"/>
    </row>
    <row r="113" spans="1:6" s="56" customFormat="1" ht="63.75">
      <c r="A113" s="74" t="s">
        <v>930</v>
      </c>
      <c r="B113" s="97" t="s">
        <v>871</v>
      </c>
      <c r="C113" s="1" t="s">
        <v>47</v>
      </c>
      <c r="D113" s="57">
        <v>25</v>
      </c>
      <c r="E113" s="336"/>
      <c r="F113" s="57">
        <f>D113*E113</f>
        <v>0</v>
      </c>
    </row>
    <row r="114" spans="1:6" s="58" customFormat="1">
      <c r="A114" s="74"/>
      <c r="B114" s="97"/>
      <c r="C114" s="1"/>
      <c r="D114" s="189"/>
      <c r="E114" s="347"/>
      <c r="F114" s="189"/>
    </row>
    <row r="115" spans="1:6" s="58" customFormat="1" ht="76.5">
      <c r="A115" s="74" t="s">
        <v>931</v>
      </c>
      <c r="B115" s="97" t="s">
        <v>904</v>
      </c>
      <c r="C115" s="1" t="s">
        <v>55</v>
      </c>
      <c r="D115" s="189">
        <v>10</v>
      </c>
      <c r="E115" s="347"/>
      <c r="F115" s="189">
        <f>D115*E115</f>
        <v>0</v>
      </c>
    </row>
    <row r="116" spans="1:6" s="58" customFormat="1">
      <c r="A116" s="74"/>
      <c r="B116" s="97"/>
      <c r="C116" s="1"/>
      <c r="D116" s="189"/>
      <c r="E116" s="347"/>
      <c r="F116" s="189"/>
    </row>
    <row r="117" spans="1:6" s="58" customFormat="1" ht="76.5">
      <c r="A117" s="74" t="s">
        <v>932</v>
      </c>
      <c r="B117" s="97" t="s">
        <v>942</v>
      </c>
      <c r="C117" s="1" t="s">
        <v>55</v>
      </c>
      <c r="D117" s="189">
        <v>10</v>
      </c>
      <c r="E117" s="347"/>
      <c r="F117" s="189">
        <f>D117*E117</f>
        <v>0</v>
      </c>
    </row>
    <row r="118" spans="1:6" s="56" customFormat="1">
      <c r="A118" s="74"/>
      <c r="B118" s="24"/>
      <c r="C118" s="1"/>
      <c r="D118" s="57"/>
      <c r="E118" s="336"/>
      <c r="F118" s="57"/>
    </row>
    <row r="119" spans="1:6" s="56" customFormat="1" ht="76.5">
      <c r="A119" s="74" t="s">
        <v>933</v>
      </c>
      <c r="B119" s="24" t="s">
        <v>938</v>
      </c>
      <c r="C119" s="1"/>
      <c r="D119" s="57"/>
      <c r="E119" s="336"/>
      <c r="F119" s="57"/>
    </row>
    <row r="120" spans="1:6" s="56" customFormat="1" ht="25.5">
      <c r="A120" s="74"/>
      <c r="B120" s="164" t="s">
        <v>912</v>
      </c>
      <c r="C120" s="1"/>
      <c r="D120" s="57"/>
      <c r="E120" s="336"/>
      <c r="F120" s="57"/>
    </row>
    <row r="121" spans="1:6" s="56" customFormat="1" ht="25.5">
      <c r="A121" s="74"/>
      <c r="B121" s="164" t="s">
        <v>906</v>
      </c>
      <c r="C121" s="1"/>
      <c r="D121" s="57"/>
      <c r="E121" s="336"/>
      <c r="F121" s="57"/>
    </row>
    <row r="122" spans="1:6" s="56" customFormat="1" ht="25.5">
      <c r="A122" s="74"/>
      <c r="B122" s="164" t="s">
        <v>913</v>
      </c>
      <c r="C122" s="1"/>
      <c r="D122" s="57"/>
      <c r="E122" s="336"/>
      <c r="F122" s="57"/>
    </row>
    <row r="123" spans="1:6" s="56" customFormat="1" ht="25.5">
      <c r="A123" s="74"/>
      <c r="B123" s="164" t="s">
        <v>911</v>
      </c>
      <c r="C123" s="1"/>
      <c r="D123" s="57"/>
      <c r="E123" s="336"/>
      <c r="F123" s="57"/>
    </row>
    <row r="124" spans="1:6" s="56" customFormat="1" ht="25.5">
      <c r="A124" s="74"/>
      <c r="B124" s="164" t="s">
        <v>910</v>
      </c>
      <c r="C124" s="1"/>
      <c r="D124" s="57"/>
      <c r="E124" s="336"/>
      <c r="F124" s="57"/>
    </row>
    <row r="125" spans="1:6" s="56" customFormat="1" ht="25.5">
      <c r="A125" s="74"/>
      <c r="B125" s="164" t="s">
        <v>909</v>
      </c>
      <c r="C125" s="1"/>
      <c r="D125" s="57"/>
      <c r="E125" s="336"/>
      <c r="F125" s="57"/>
    </row>
    <row r="126" spans="1:6" s="56" customFormat="1" ht="25.5">
      <c r="A126" s="74"/>
      <c r="B126" s="164" t="s">
        <v>907</v>
      </c>
      <c r="C126" s="1"/>
      <c r="D126" s="57"/>
      <c r="E126" s="336"/>
      <c r="F126" s="57"/>
    </row>
    <row r="127" spans="1:6" s="56" customFormat="1" ht="38.25">
      <c r="A127" s="74"/>
      <c r="B127" s="164" t="s">
        <v>908</v>
      </c>
      <c r="C127" s="1"/>
      <c r="D127" s="57"/>
      <c r="E127" s="336"/>
      <c r="F127" s="57"/>
    </row>
    <row r="128" spans="1:6" s="56" customFormat="1" ht="25.5">
      <c r="A128" s="74"/>
      <c r="B128" s="164" t="s">
        <v>972</v>
      </c>
      <c r="C128" s="1"/>
      <c r="D128" s="57"/>
      <c r="E128" s="336"/>
      <c r="F128" s="57"/>
    </row>
    <row r="129" spans="1:10" s="56" customFormat="1" ht="25.5">
      <c r="A129" s="74"/>
      <c r="B129" s="164" t="s">
        <v>914</v>
      </c>
      <c r="C129" s="1"/>
      <c r="D129" s="57"/>
      <c r="E129" s="336"/>
      <c r="F129" s="57"/>
    </row>
    <row r="130" spans="1:10" s="56" customFormat="1">
      <c r="A130" s="74"/>
      <c r="B130" s="164" t="s">
        <v>197</v>
      </c>
      <c r="C130" s="1" t="s">
        <v>24</v>
      </c>
      <c r="D130" s="189">
        <v>1</v>
      </c>
      <c r="E130" s="57"/>
      <c r="F130" s="57">
        <f>D130*E130</f>
        <v>0</v>
      </c>
    </row>
    <row r="131" spans="1:10" s="56" customFormat="1">
      <c r="A131" s="74"/>
      <c r="B131" s="24"/>
      <c r="C131" s="1"/>
      <c r="D131" s="57"/>
      <c r="E131" s="336"/>
      <c r="F131" s="57"/>
    </row>
    <row r="132" spans="1:10" s="56" customFormat="1" ht="63.75">
      <c r="A132" s="74" t="s">
        <v>934</v>
      </c>
      <c r="B132" s="24" t="s">
        <v>1026</v>
      </c>
      <c r="C132" s="1" t="s">
        <v>5</v>
      </c>
      <c r="D132" s="57">
        <v>1</v>
      </c>
      <c r="E132" s="57"/>
      <c r="F132" s="57">
        <f>D132*E132</f>
        <v>0</v>
      </c>
    </row>
    <row r="133" spans="1:10" s="56" customFormat="1">
      <c r="A133" s="74"/>
      <c r="B133" s="24"/>
      <c r="C133" s="1"/>
      <c r="D133" s="57"/>
      <c r="E133" s="57"/>
      <c r="F133" s="57"/>
    </row>
    <row r="134" spans="1:10" s="56" customFormat="1" ht="140.25">
      <c r="A134" s="74" t="s">
        <v>935</v>
      </c>
      <c r="B134" s="24" t="s">
        <v>1032</v>
      </c>
      <c r="C134" s="1" t="s">
        <v>5</v>
      </c>
      <c r="D134" s="57">
        <v>1</v>
      </c>
      <c r="E134" s="57"/>
      <c r="F134" s="57">
        <f>D134*E134</f>
        <v>0</v>
      </c>
    </row>
    <row r="135" spans="1:10">
      <c r="A135" s="74"/>
      <c r="B135" s="79"/>
      <c r="C135" s="182"/>
      <c r="D135" s="57"/>
      <c r="E135" s="57"/>
      <c r="F135" s="57"/>
    </row>
    <row r="136" spans="1:10" ht="51">
      <c r="A136" s="74" t="s">
        <v>936</v>
      </c>
      <c r="B136" s="97" t="s">
        <v>916</v>
      </c>
      <c r="C136" s="1" t="s">
        <v>55</v>
      </c>
      <c r="D136" s="57">
        <v>3</v>
      </c>
      <c r="E136" s="57"/>
      <c r="F136" s="57">
        <f>D136*E136</f>
        <v>0</v>
      </c>
    </row>
    <row r="137" spans="1:10" s="56" customFormat="1">
      <c r="A137" s="74"/>
      <c r="B137" s="164"/>
      <c r="C137" s="1"/>
      <c r="D137" s="57"/>
      <c r="E137" s="336"/>
      <c r="F137" s="57"/>
    </row>
    <row r="138" spans="1:10" s="56" customFormat="1" ht="76.5">
      <c r="A138" s="74" t="s">
        <v>937</v>
      </c>
      <c r="B138" s="11" t="s">
        <v>1863</v>
      </c>
      <c r="C138" s="1" t="s">
        <v>53</v>
      </c>
      <c r="D138" s="57">
        <v>49</v>
      </c>
      <c r="E138" s="57"/>
      <c r="F138" s="57">
        <f>D138*E138</f>
        <v>0</v>
      </c>
    </row>
    <row r="139" spans="1:10" s="56" customFormat="1">
      <c r="A139" s="74"/>
      <c r="B139" s="24"/>
      <c r="C139" s="1"/>
      <c r="D139" s="57"/>
      <c r="E139" s="57"/>
      <c r="F139" s="57"/>
    </row>
    <row r="140" spans="1:10" s="56" customFormat="1" ht="76.5">
      <c r="A140" s="74" t="s">
        <v>2133</v>
      </c>
      <c r="B140" s="11" t="s">
        <v>667</v>
      </c>
      <c r="C140" s="1" t="s">
        <v>53</v>
      </c>
      <c r="D140" s="57">
        <v>4</v>
      </c>
      <c r="E140" s="57"/>
      <c r="F140" s="57">
        <f>D140*E140</f>
        <v>0</v>
      </c>
    </row>
    <row r="141" spans="1:10" ht="12.75" customHeight="1" thickBot="1">
      <c r="A141" s="176"/>
      <c r="B141" s="177"/>
      <c r="C141" s="1"/>
      <c r="D141" s="57"/>
      <c r="E141" s="57"/>
      <c r="F141" s="57"/>
    </row>
    <row r="142" spans="1:10" s="35" customFormat="1" ht="15" customHeight="1" thickTop="1" thickBot="1">
      <c r="A142" s="60" t="str">
        <f>A81</f>
        <v>3.2</v>
      </c>
      <c r="B142" s="61" t="str">
        <f>B81</f>
        <v>ČRPALIŠČE Č2</v>
      </c>
      <c r="C142" s="49"/>
      <c r="D142" s="50"/>
      <c r="E142" s="337"/>
      <c r="F142" s="337">
        <f>SUM(F82:F141)</f>
        <v>0</v>
      </c>
      <c r="G142" s="3"/>
      <c r="H142" s="3"/>
      <c r="I142" s="3"/>
      <c r="J142" s="3"/>
    </row>
    <row r="143" spans="1:10" ht="15" customHeight="1" thickTop="1">
      <c r="A143" s="13"/>
      <c r="B143" s="178"/>
      <c r="C143" s="179"/>
      <c r="D143" s="180"/>
      <c r="E143" s="180"/>
      <c r="F143" s="180"/>
    </row>
    <row r="144" spans="1:10" s="172" customFormat="1" ht="15">
      <c r="A144" s="168" t="s">
        <v>2077</v>
      </c>
      <c r="B144" s="169" t="s">
        <v>880</v>
      </c>
      <c r="C144" s="170"/>
      <c r="D144" s="338"/>
      <c r="E144" s="338"/>
      <c r="F144" s="338"/>
      <c r="G144" s="174"/>
      <c r="H144" s="174"/>
      <c r="I144" s="174"/>
      <c r="J144" s="174"/>
    </row>
    <row r="145" spans="1:6">
      <c r="A145" s="74"/>
      <c r="B145" s="11"/>
      <c r="C145" s="1"/>
      <c r="D145" s="57"/>
      <c r="E145" s="57"/>
      <c r="F145" s="57"/>
    </row>
    <row r="146" spans="1:6" ht="38.25">
      <c r="A146" s="74" t="s">
        <v>2078</v>
      </c>
      <c r="B146" s="11" t="s">
        <v>846</v>
      </c>
      <c r="C146" s="1" t="s">
        <v>5</v>
      </c>
      <c r="D146" s="57">
        <v>1</v>
      </c>
      <c r="E146" s="57"/>
      <c r="F146" s="57">
        <f>D146*E146</f>
        <v>0</v>
      </c>
    </row>
    <row r="147" spans="1:6">
      <c r="A147" s="74"/>
      <c r="B147" s="11"/>
      <c r="C147" s="1"/>
      <c r="D147" s="57"/>
      <c r="E147" s="57"/>
      <c r="F147" s="57"/>
    </row>
    <row r="148" spans="1:6" s="56" customFormat="1" ht="38.25">
      <c r="A148" s="74" t="s">
        <v>2079</v>
      </c>
      <c r="B148" s="11" t="s">
        <v>91</v>
      </c>
      <c r="C148" s="1" t="s">
        <v>47</v>
      </c>
      <c r="D148" s="57">
        <v>18</v>
      </c>
      <c r="E148" s="57"/>
      <c r="F148" s="57">
        <f>D148*E148</f>
        <v>0</v>
      </c>
    </row>
    <row r="149" spans="1:6" s="56" customFormat="1">
      <c r="A149" s="74"/>
      <c r="B149" s="11"/>
      <c r="C149" s="1"/>
      <c r="D149" s="57"/>
      <c r="E149" s="57"/>
      <c r="F149" s="57"/>
    </row>
    <row r="150" spans="1:6" s="56" customFormat="1" ht="76.5">
      <c r="A150" s="74" t="s">
        <v>2080</v>
      </c>
      <c r="B150" s="11" t="s">
        <v>189</v>
      </c>
      <c r="C150" s="1" t="s">
        <v>55</v>
      </c>
      <c r="D150" s="57">
        <v>18</v>
      </c>
      <c r="E150" s="57"/>
      <c r="F150" s="57">
        <f>D150*E150</f>
        <v>0</v>
      </c>
    </row>
    <row r="151" spans="1:6">
      <c r="A151" s="74"/>
      <c r="B151" s="11"/>
      <c r="C151" s="1"/>
      <c r="D151" s="57"/>
      <c r="E151" s="57"/>
      <c r="F151" s="57"/>
    </row>
    <row r="152" spans="1:6" ht="38.25">
      <c r="A152" s="74" t="s">
        <v>2081</v>
      </c>
      <c r="B152" s="11" t="s">
        <v>848</v>
      </c>
      <c r="C152" s="1" t="s">
        <v>55</v>
      </c>
      <c r="D152" s="57">
        <v>184</v>
      </c>
      <c r="E152" s="57"/>
      <c r="F152" s="57">
        <f>D152*E152</f>
        <v>0</v>
      </c>
    </row>
    <row r="153" spans="1:6" s="56" customFormat="1">
      <c r="A153" s="74"/>
      <c r="B153" s="11"/>
      <c r="C153" s="1"/>
      <c r="D153" s="57"/>
      <c r="E153" s="57"/>
      <c r="F153" s="57"/>
    </row>
    <row r="154" spans="1:6" s="56" customFormat="1" ht="63.75">
      <c r="A154" s="74" t="s">
        <v>2082</v>
      </c>
      <c r="B154" s="11" t="s">
        <v>898</v>
      </c>
      <c r="C154" s="1" t="s">
        <v>53</v>
      </c>
      <c r="D154" s="57">
        <v>78</v>
      </c>
      <c r="E154" s="57"/>
      <c r="F154" s="57"/>
    </row>
    <row r="155" spans="1:6" ht="14.25">
      <c r="A155" s="69"/>
      <c r="B155" s="160" t="s">
        <v>54</v>
      </c>
      <c r="C155" s="1" t="s">
        <v>53</v>
      </c>
      <c r="D155" s="57">
        <f>D154*0.9</f>
        <v>70.2</v>
      </c>
      <c r="E155" s="57"/>
      <c r="F155" s="57">
        <f>D155*E155</f>
        <v>0</v>
      </c>
    </row>
    <row r="156" spans="1:6" ht="14.25">
      <c r="A156" s="69"/>
      <c r="B156" s="161" t="s">
        <v>62</v>
      </c>
      <c r="C156" s="1" t="s">
        <v>53</v>
      </c>
      <c r="D156" s="57">
        <f>D154*0.1</f>
        <v>7.8000000000000007</v>
      </c>
      <c r="E156" s="57"/>
      <c r="F156" s="57">
        <f>D156*E156</f>
        <v>0</v>
      </c>
    </row>
    <row r="157" spans="1:6" s="56" customFormat="1">
      <c r="A157" s="74"/>
      <c r="B157" s="75"/>
      <c r="C157" s="1"/>
      <c r="D157" s="189"/>
      <c r="E157" s="347"/>
      <c r="F157" s="189"/>
    </row>
    <row r="158" spans="1:6" s="56" customFormat="1" ht="63.75">
      <c r="A158" s="74" t="s">
        <v>2083</v>
      </c>
      <c r="B158" s="24" t="s">
        <v>2131</v>
      </c>
      <c r="C158" s="1" t="s">
        <v>2130</v>
      </c>
      <c r="D158" s="189">
        <v>250</v>
      </c>
      <c r="E158" s="347"/>
      <c r="F158" s="189">
        <f>D158*E158</f>
        <v>0</v>
      </c>
    </row>
    <row r="159" spans="1:6" s="56" customFormat="1">
      <c r="A159" s="74"/>
      <c r="B159" s="24"/>
      <c r="C159" s="1"/>
      <c r="D159" s="189"/>
      <c r="E159" s="347"/>
      <c r="F159" s="189"/>
    </row>
    <row r="160" spans="1:6" s="56" customFormat="1" ht="38.25">
      <c r="A160" s="74" t="s">
        <v>2084</v>
      </c>
      <c r="B160" s="24" t="s">
        <v>899</v>
      </c>
      <c r="C160" s="1" t="s">
        <v>55</v>
      </c>
      <c r="D160" s="189">
        <v>16</v>
      </c>
      <c r="E160" s="347"/>
      <c r="F160" s="189">
        <f>D160*E160</f>
        <v>0</v>
      </c>
    </row>
    <row r="161" spans="1:6" s="56" customFormat="1">
      <c r="A161" s="74"/>
      <c r="B161" s="11"/>
      <c r="C161" s="1"/>
      <c r="D161" s="57"/>
      <c r="E161" s="57"/>
      <c r="F161" s="57"/>
    </row>
    <row r="162" spans="1:6" s="56" customFormat="1" ht="76.5">
      <c r="A162" s="74" t="s">
        <v>2085</v>
      </c>
      <c r="B162" s="11" t="s">
        <v>900</v>
      </c>
      <c r="C162" s="1" t="s">
        <v>53</v>
      </c>
      <c r="D162" s="57">
        <v>5</v>
      </c>
      <c r="E162" s="57"/>
      <c r="F162" s="57">
        <f>D162*E162</f>
        <v>0</v>
      </c>
    </row>
    <row r="163" spans="1:6" s="35" customFormat="1" ht="14.25">
      <c r="A163" s="74"/>
      <c r="B163" s="62"/>
      <c r="C163" s="33"/>
      <c r="D163" s="94"/>
      <c r="E163" s="94"/>
      <c r="F163" s="94"/>
    </row>
    <row r="164" spans="1:6" s="58" customFormat="1" ht="65.25">
      <c r="A164" s="74" t="s">
        <v>2086</v>
      </c>
      <c r="B164" s="97" t="s">
        <v>869</v>
      </c>
      <c r="C164" s="1" t="s">
        <v>53</v>
      </c>
      <c r="D164" s="57">
        <v>2</v>
      </c>
      <c r="E164" s="57"/>
      <c r="F164" s="57">
        <f>D164*E164</f>
        <v>0</v>
      </c>
    </row>
    <row r="165" spans="1:6" s="35" customFormat="1" ht="14.25">
      <c r="A165" s="74"/>
      <c r="B165" s="62"/>
      <c r="C165" s="33"/>
      <c r="D165" s="94"/>
      <c r="E165" s="94"/>
      <c r="F165" s="94"/>
    </row>
    <row r="166" spans="1:6" s="58" customFormat="1" ht="65.25">
      <c r="A166" s="74" t="s">
        <v>2087</v>
      </c>
      <c r="B166" s="97" t="s">
        <v>902</v>
      </c>
      <c r="C166" s="1" t="s">
        <v>53</v>
      </c>
      <c r="D166" s="57">
        <v>2</v>
      </c>
      <c r="E166" s="57"/>
      <c r="F166" s="57">
        <f>D166*E166</f>
        <v>0</v>
      </c>
    </row>
    <row r="167" spans="1:6" s="35" customFormat="1" ht="14.25">
      <c r="A167" s="74"/>
      <c r="B167" s="62"/>
      <c r="C167" s="33"/>
      <c r="D167" s="94"/>
      <c r="E167" s="94"/>
      <c r="F167" s="94"/>
    </row>
    <row r="168" spans="1:6" s="58" customFormat="1" ht="65.25">
      <c r="A168" s="74" t="s">
        <v>2088</v>
      </c>
      <c r="B168" s="97" t="s">
        <v>903</v>
      </c>
      <c r="C168" s="1" t="s">
        <v>53</v>
      </c>
      <c r="D168" s="57">
        <v>2</v>
      </c>
      <c r="E168" s="57"/>
      <c r="F168" s="57">
        <f>D168*E168</f>
        <v>0</v>
      </c>
    </row>
    <row r="169" spans="1:6" s="35" customFormat="1" ht="14.25">
      <c r="A169" s="74"/>
      <c r="B169" s="62"/>
      <c r="C169" s="33"/>
      <c r="D169" s="94"/>
      <c r="E169" s="94"/>
      <c r="F169" s="94"/>
    </row>
    <row r="170" spans="1:6" s="58" customFormat="1" ht="78">
      <c r="A170" s="74" t="s">
        <v>2089</v>
      </c>
      <c r="B170" s="97" t="s">
        <v>870</v>
      </c>
      <c r="C170" s="1" t="s">
        <v>53</v>
      </c>
      <c r="D170" s="57">
        <v>2</v>
      </c>
      <c r="E170" s="57"/>
      <c r="F170" s="57">
        <f>D170*E170</f>
        <v>0</v>
      </c>
    </row>
    <row r="171" spans="1:6" s="56" customFormat="1">
      <c r="A171" s="74"/>
      <c r="B171" s="24"/>
      <c r="C171" s="1"/>
      <c r="D171" s="57"/>
      <c r="E171" s="336"/>
      <c r="F171" s="57"/>
    </row>
    <row r="172" spans="1:6" s="56" customFormat="1" ht="51">
      <c r="A172" s="74" t="s">
        <v>2090</v>
      </c>
      <c r="B172" s="97" t="s">
        <v>856</v>
      </c>
      <c r="C172" s="1"/>
      <c r="D172" s="57"/>
      <c r="E172" s="336"/>
      <c r="F172" s="57"/>
    </row>
    <row r="173" spans="1:6" s="56" customFormat="1">
      <c r="A173" s="74"/>
      <c r="B173" s="195" t="s">
        <v>857</v>
      </c>
      <c r="C173" s="1" t="s">
        <v>858</v>
      </c>
      <c r="D173" s="189">
        <v>167</v>
      </c>
      <c r="E173" s="347"/>
      <c r="F173" s="189">
        <f>D173*E173</f>
        <v>0</v>
      </c>
    </row>
    <row r="174" spans="1:6" s="56" customFormat="1">
      <c r="A174" s="74"/>
      <c r="B174" s="195" t="s">
        <v>859</v>
      </c>
      <c r="C174" s="1" t="s">
        <v>858</v>
      </c>
      <c r="D174" s="189">
        <v>309</v>
      </c>
      <c r="E174" s="347"/>
      <c r="F174" s="189">
        <f>D174*E174</f>
        <v>0</v>
      </c>
    </row>
    <row r="175" spans="1:6" s="56" customFormat="1">
      <c r="A175" s="74"/>
      <c r="B175" s="24"/>
      <c r="C175" s="1"/>
      <c r="D175" s="57"/>
      <c r="E175" s="336"/>
      <c r="F175" s="57"/>
    </row>
    <row r="176" spans="1:6" s="56" customFormat="1" ht="63.75">
      <c r="A176" s="74" t="s">
        <v>2091</v>
      </c>
      <c r="B176" s="97" t="s">
        <v>871</v>
      </c>
      <c r="C176" s="1" t="s">
        <v>47</v>
      </c>
      <c r="D176" s="57">
        <v>25</v>
      </c>
      <c r="E176" s="336"/>
      <c r="F176" s="57">
        <f>D176*E176</f>
        <v>0</v>
      </c>
    </row>
    <row r="177" spans="1:6" s="58" customFormat="1">
      <c r="A177" s="74"/>
      <c r="B177" s="97"/>
      <c r="C177" s="1"/>
      <c r="D177" s="189"/>
      <c r="E177" s="347"/>
      <c r="F177" s="189"/>
    </row>
    <row r="178" spans="1:6" s="58" customFormat="1" ht="76.5">
      <c r="A178" s="74" t="s">
        <v>2092</v>
      </c>
      <c r="B178" s="97" t="s">
        <v>904</v>
      </c>
      <c r="C178" s="1" t="s">
        <v>55</v>
      </c>
      <c r="D178" s="189">
        <v>10</v>
      </c>
      <c r="E178" s="347"/>
      <c r="F178" s="189">
        <f>D178*E178</f>
        <v>0</v>
      </c>
    </row>
    <row r="179" spans="1:6" s="58" customFormat="1">
      <c r="A179" s="74"/>
      <c r="B179" s="97"/>
      <c r="C179" s="1"/>
      <c r="D179" s="189"/>
      <c r="E179" s="347"/>
      <c r="F179" s="189"/>
    </row>
    <row r="180" spans="1:6" s="58" customFormat="1" ht="76.5">
      <c r="A180" s="74" t="s">
        <v>2093</v>
      </c>
      <c r="B180" s="97" t="s">
        <v>969</v>
      </c>
      <c r="C180" s="1" t="s">
        <v>55</v>
      </c>
      <c r="D180" s="189">
        <v>10</v>
      </c>
      <c r="E180" s="347"/>
      <c r="F180" s="189">
        <f>D180*E180</f>
        <v>0</v>
      </c>
    </row>
    <row r="181" spans="1:6" s="56" customFormat="1">
      <c r="A181" s="74"/>
      <c r="B181" s="24"/>
      <c r="C181" s="1"/>
      <c r="D181" s="57"/>
      <c r="E181" s="336"/>
      <c r="F181" s="57"/>
    </row>
    <row r="182" spans="1:6" s="56" customFormat="1" ht="76.5">
      <c r="A182" s="74" t="s">
        <v>2094</v>
      </c>
      <c r="B182" s="24" t="s">
        <v>970</v>
      </c>
      <c r="C182" s="1"/>
      <c r="D182" s="57"/>
      <c r="E182" s="336"/>
      <c r="F182" s="57"/>
    </row>
    <row r="183" spans="1:6" s="56" customFormat="1" ht="25.5">
      <c r="A183" s="74"/>
      <c r="B183" s="164" t="s">
        <v>912</v>
      </c>
      <c r="C183" s="1"/>
      <c r="D183" s="57"/>
      <c r="E183" s="336"/>
      <c r="F183" s="57"/>
    </row>
    <row r="184" spans="1:6" s="56" customFormat="1" ht="25.5">
      <c r="A184" s="74"/>
      <c r="B184" s="164" t="s">
        <v>906</v>
      </c>
      <c r="C184" s="1"/>
      <c r="D184" s="57"/>
      <c r="E184" s="336"/>
      <c r="F184" s="57"/>
    </row>
    <row r="185" spans="1:6" s="56" customFormat="1" ht="25.5">
      <c r="A185" s="74"/>
      <c r="B185" s="164" t="s">
        <v>913</v>
      </c>
      <c r="C185" s="1"/>
      <c r="D185" s="57"/>
      <c r="E185" s="336"/>
      <c r="F185" s="57"/>
    </row>
    <row r="186" spans="1:6" s="56" customFormat="1" ht="25.5">
      <c r="A186" s="74"/>
      <c r="B186" s="164" t="s">
        <v>911</v>
      </c>
      <c r="C186" s="1"/>
      <c r="D186" s="57"/>
      <c r="E186" s="336"/>
      <c r="F186" s="57"/>
    </row>
    <row r="187" spans="1:6" s="56" customFormat="1" ht="25.5">
      <c r="A187" s="74"/>
      <c r="B187" s="164" t="s">
        <v>910</v>
      </c>
      <c r="C187" s="1"/>
      <c r="D187" s="57"/>
      <c r="E187" s="336"/>
      <c r="F187" s="57"/>
    </row>
    <row r="188" spans="1:6" s="56" customFormat="1" ht="25.5">
      <c r="A188" s="74"/>
      <c r="B188" s="164" t="s">
        <v>909</v>
      </c>
      <c r="C188" s="1"/>
      <c r="D188" s="57"/>
      <c r="E188" s="336"/>
      <c r="F188" s="57"/>
    </row>
    <row r="189" spans="1:6" s="56" customFormat="1" ht="25.5">
      <c r="A189" s="74"/>
      <c r="B189" s="164" t="s">
        <v>907</v>
      </c>
      <c r="C189" s="1"/>
      <c r="D189" s="57"/>
      <c r="E189" s="336"/>
      <c r="F189" s="57"/>
    </row>
    <row r="190" spans="1:6" s="56" customFormat="1" ht="38.25">
      <c r="A190" s="74"/>
      <c r="B190" s="164" t="s">
        <v>908</v>
      </c>
      <c r="C190" s="1"/>
      <c r="D190" s="57"/>
      <c r="E190" s="336"/>
      <c r="F190" s="57"/>
    </row>
    <row r="191" spans="1:6" s="56" customFormat="1" ht="25.5">
      <c r="A191" s="74"/>
      <c r="B191" s="164" t="s">
        <v>941</v>
      </c>
      <c r="C191" s="1"/>
      <c r="D191" s="57"/>
      <c r="E191" s="336"/>
      <c r="F191" s="57"/>
    </row>
    <row r="192" spans="1:6" s="56" customFormat="1" ht="25.5">
      <c r="A192" s="74"/>
      <c r="B192" s="164" t="s">
        <v>914</v>
      </c>
      <c r="C192" s="1"/>
      <c r="D192" s="57"/>
      <c r="E192" s="336"/>
      <c r="F192" s="57"/>
    </row>
    <row r="193" spans="1:6" s="56" customFormat="1">
      <c r="A193" s="74"/>
      <c r="B193" s="164" t="s">
        <v>197</v>
      </c>
      <c r="C193" s="1" t="s">
        <v>24</v>
      </c>
      <c r="D193" s="189">
        <v>1</v>
      </c>
      <c r="E193" s="57"/>
      <c r="F193" s="57">
        <f>D193*E193</f>
        <v>0</v>
      </c>
    </row>
    <row r="194" spans="1:6" s="56" customFormat="1">
      <c r="A194" s="74"/>
      <c r="B194" s="24"/>
      <c r="C194" s="1"/>
      <c r="D194" s="57"/>
      <c r="E194" s="336"/>
      <c r="F194" s="57"/>
    </row>
    <row r="195" spans="1:6" s="56" customFormat="1" ht="63.75">
      <c r="A195" s="74" t="s">
        <v>2095</v>
      </c>
      <c r="B195" s="24" t="s">
        <v>1027</v>
      </c>
      <c r="C195" s="1" t="s">
        <v>5</v>
      </c>
      <c r="D195" s="57">
        <v>1</v>
      </c>
      <c r="E195" s="57"/>
      <c r="F195" s="57">
        <f>D195*E195</f>
        <v>0</v>
      </c>
    </row>
    <row r="196" spans="1:6" s="56" customFormat="1">
      <c r="A196" s="74"/>
      <c r="B196" s="24"/>
      <c r="C196" s="1"/>
      <c r="D196" s="57"/>
      <c r="E196" s="57"/>
      <c r="F196" s="57"/>
    </row>
    <row r="197" spans="1:6" s="56" customFormat="1" ht="140.25">
      <c r="A197" s="74" t="s">
        <v>2096</v>
      </c>
      <c r="B197" s="24" t="s">
        <v>1031</v>
      </c>
      <c r="C197" s="1" t="s">
        <v>5</v>
      </c>
      <c r="D197" s="57">
        <v>1</v>
      </c>
      <c r="E197" s="57"/>
      <c r="F197" s="57">
        <f>D197*E197</f>
        <v>0</v>
      </c>
    </row>
    <row r="198" spans="1:6">
      <c r="A198" s="74"/>
      <c r="B198" s="79"/>
      <c r="C198" s="182"/>
      <c r="D198" s="57"/>
      <c r="E198" s="57"/>
      <c r="F198" s="57"/>
    </row>
    <row r="199" spans="1:6" ht="51">
      <c r="A199" s="74" t="s">
        <v>2097</v>
      </c>
      <c r="B199" s="97" t="s">
        <v>916</v>
      </c>
      <c r="C199" s="1" t="s">
        <v>55</v>
      </c>
      <c r="D199" s="57">
        <v>3</v>
      </c>
      <c r="E199" s="57"/>
      <c r="F199" s="57">
        <f>D199*E199</f>
        <v>0</v>
      </c>
    </row>
    <row r="200" spans="1:6" s="56" customFormat="1">
      <c r="A200" s="74"/>
      <c r="B200" s="164"/>
      <c r="C200" s="1"/>
      <c r="D200" s="57"/>
      <c r="E200" s="336"/>
      <c r="F200" s="57"/>
    </row>
    <row r="201" spans="1:6" s="56" customFormat="1" ht="76.5">
      <c r="A201" s="74" t="s">
        <v>2098</v>
      </c>
      <c r="B201" s="11" t="s">
        <v>1863</v>
      </c>
      <c r="C201" s="1" t="s">
        <v>53</v>
      </c>
      <c r="D201" s="57">
        <v>54</v>
      </c>
      <c r="E201" s="57"/>
      <c r="F201" s="57">
        <f>D201*E201</f>
        <v>0</v>
      </c>
    </row>
    <row r="202" spans="1:6" s="56" customFormat="1">
      <c r="A202" s="74"/>
      <c r="B202" s="24"/>
      <c r="C202" s="1"/>
      <c r="D202" s="57"/>
      <c r="E202" s="57"/>
      <c r="F202" s="57"/>
    </row>
    <row r="203" spans="1:6" s="56" customFormat="1" ht="89.25">
      <c r="A203" s="74" t="s">
        <v>2099</v>
      </c>
      <c r="B203" s="24" t="s">
        <v>1862</v>
      </c>
      <c r="C203" s="1" t="s">
        <v>53</v>
      </c>
      <c r="D203" s="57">
        <v>3</v>
      </c>
      <c r="E203" s="57"/>
      <c r="F203" s="57">
        <f>D203*E203</f>
        <v>0</v>
      </c>
    </row>
    <row r="204" spans="1:6" s="56" customFormat="1">
      <c r="A204" s="74"/>
      <c r="B204" s="24"/>
      <c r="C204" s="1"/>
      <c r="D204" s="57"/>
      <c r="E204" s="57"/>
      <c r="F204" s="57"/>
    </row>
    <row r="205" spans="1:6" s="56" customFormat="1" ht="38.25">
      <c r="A205" s="74" t="s">
        <v>2100</v>
      </c>
      <c r="B205" s="24" t="s">
        <v>48</v>
      </c>
      <c r="C205" s="1" t="s">
        <v>55</v>
      </c>
      <c r="D205" s="57">
        <v>11</v>
      </c>
      <c r="E205" s="57"/>
      <c r="F205" s="57">
        <f>D205*E205</f>
        <v>0</v>
      </c>
    </row>
    <row r="206" spans="1:6" s="56" customFormat="1">
      <c r="A206" s="74"/>
      <c r="B206" s="24"/>
      <c r="C206" s="1"/>
      <c r="D206" s="57"/>
      <c r="E206" s="57"/>
      <c r="F206" s="57"/>
    </row>
    <row r="207" spans="1:6" s="56" customFormat="1" ht="51">
      <c r="A207" s="74" t="s">
        <v>2101</v>
      </c>
      <c r="B207" s="24" t="s">
        <v>100</v>
      </c>
      <c r="C207" s="1" t="s">
        <v>55</v>
      </c>
      <c r="D207" s="57">
        <v>11</v>
      </c>
      <c r="E207" s="57"/>
      <c r="F207" s="57">
        <f>D207*E207</f>
        <v>0</v>
      </c>
    </row>
    <row r="208" spans="1:6" s="56" customFormat="1">
      <c r="A208" s="74"/>
      <c r="B208" s="24"/>
      <c r="C208" s="1"/>
      <c r="D208" s="57"/>
      <c r="E208" s="57"/>
      <c r="F208" s="57"/>
    </row>
    <row r="209" spans="1:10" s="56" customFormat="1" ht="51">
      <c r="A209" s="74" t="s">
        <v>2102</v>
      </c>
      <c r="B209" s="24" t="s">
        <v>63</v>
      </c>
      <c r="C209" s="1" t="s">
        <v>55</v>
      </c>
      <c r="D209" s="57">
        <v>18</v>
      </c>
      <c r="E209" s="57"/>
      <c r="F209" s="57">
        <f>D209*E209</f>
        <v>0</v>
      </c>
    </row>
    <row r="210" spans="1:10" s="56" customFormat="1">
      <c r="A210" s="74"/>
      <c r="B210" s="24"/>
      <c r="C210" s="1"/>
      <c r="D210" s="57"/>
      <c r="E210" s="57"/>
      <c r="F210" s="57"/>
    </row>
    <row r="211" spans="1:10" s="56" customFormat="1" ht="51">
      <c r="A211" s="74" t="s">
        <v>2134</v>
      </c>
      <c r="B211" s="24" t="s">
        <v>101</v>
      </c>
      <c r="C211" s="1" t="s">
        <v>55</v>
      </c>
      <c r="D211" s="57">
        <v>18</v>
      </c>
      <c r="E211" s="57"/>
      <c r="F211" s="57">
        <f>D211*E211</f>
        <v>0</v>
      </c>
    </row>
    <row r="212" spans="1:10" ht="12.75" customHeight="1" thickBot="1">
      <c r="A212" s="176"/>
      <c r="B212" s="177"/>
      <c r="C212" s="1"/>
      <c r="D212" s="57"/>
      <c r="E212" s="57"/>
      <c r="F212" s="57"/>
    </row>
    <row r="213" spans="1:10" s="35" customFormat="1" ht="15" customHeight="1" thickTop="1" thickBot="1">
      <c r="A213" s="60" t="str">
        <f>A144</f>
        <v>3.3</v>
      </c>
      <c r="B213" s="61" t="str">
        <f>B144</f>
        <v>ČRPALIŠČE Č4</v>
      </c>
      <c r="C213" s="49"/>
      <c r="D213" s="50"/>
      <c r="E213" s="337"/>
      <c r="F213" s="337">
        <f>SUM(F145:F212)</f>
        <v>0</v>
      </c>
      <c r="G213" s="3"/>
      <c r="H213" s="3"/>
      <c r="I213" s="3"/>
      <c r="J213" s="3"/>
    </row>
    <row r="214" spans="1:10" ht="13.5" thickTop="1">
      <c r="A214" s="13"/>
      <c r="B214" s="11"/>
      <c r="C214" s="14"/>
      <c r="D214" s="36"/>
      <c r="E214" s="36"/>
      <c r="F214" s="36"/>
    </row>
    <row r="215" spans="1:10" s="35" customFormat="1" ht="15">
      <c r="A215" s="168" t="s">
        <v>80</v>
      </c>
      <c r="B215" s="169" t="s">
        <v>882</v>
      </c>
      <c r="C215" s="33"/>
      <c r="D215" s="94"/>
      <c r="E215" s="94"/>
      <c r="F215" s="94"/>
      <c r="G215" s="3"/>
      <c r="H215" s="3"/>
      <c r="I215" s="3"/>
      <c r="J215" s="3"/>
    </row>
    <row r="216" spans="1:10">
      <c r="A216" s="74"/>
      <c r="B216" s="11"/>
      <c r="C216" s="1"/>
      <c r="D216" s="57"/>
      <c r="E216" s="57"/>
      <c r="F216" s="57"/>
    </row>
    <row r="217" spans="1:10" ht="38.25">
      <c r="A217" s="74" t="s">
        <v>944</v>
      </c>
      <c r="B217" s="11" t="s">
        <v>846</v>
      </c>
      <c r="C217" s="1" t="s">
        <v>5</v>
      </c>
      <c r="D217" s="57">
        <v>1</v>
      </c>
      <c r="E217" s="57"/>
      <c r="F217" s="57">
        <f>D217*E217</f>
        <v>0</v>
      </c>
    </row>
    <row r="218" spans="1:10">
      <c r="A218" s="74"/>
      <c r="B218" s="11"/>
      <c r="C218" s="1"/>
      <c r="D218" s="57"/>
      <c r="E218" s="57"/>
      <c r="F218" s="57"/>
    </row>
    <row r="219" spans="1:10" s="56" customFormat="1" ht="38.25">
      <c r="A219" s="74" t="s">
        <v>945</v>
      </c>
      <c r="B219" s="11" t="s">
        <v>91</v>
      </c>
      <c r="C219" s="1" t="s">
        <v>47</v>
      </c>
      <c r="D219" s="57">
        <v>18</v>
      </c>
      <c r="E219" s="57"/>
      <c r="F219" s="57">
        <f>D219*E219</f>
        <v>0</v>
      </c>
    </row>
    <row r="220" spans="1:10" s="56" customFormat="1">
      <c r="A220" s="74"/>
      <c r="B220" s="11"/>
      <c r="C220" s="1"/>
      <c r="D220" s="57"/>
      <c r="E220" s="57"/>
      <c r="F220" s="57"/>
    </row>
    <row r="221" spans="1:10" s="56" customFormat="1" ht="76.5">
      <c r="A221" s="74" t="s">
        <v>946</v>
      </c>
      <c r="B221" s="11" t="s">
        <v>189</v>
      </c>
      <c r="C221" s="1" t="s">
        <v>55</v>
      </c>
      <c r="D221" s="57">
        <v>18</v>
      </c>
      <c r="E221" s="57"/>
      <c r="F221" s="57">
        <f>D221*E221</f>
        <v>0</v>
      </c>
    </row>
    <row r="222" spans="1:10">
      <c r="A222" s="74"/>
      <c r="B222" s="11"/>
      <c r="C222" s="1"/>
      <c r="D222" s="57"/>
      <c r="E222" s="57"/>
      <c r="F222" s="57"/>
    </row>
    <row r="223" spans="1:10" ht="38.25">
      <c r="A223" s="74" t="s">
        <v>947</v>
      </c>
      <c r="B223" s="11" t="s">
        <v>848</v>
      </c>
      <c r="C223" s="1" t="s">
        <v>55</v>
      </c>
      <c r="D223" s="57">
        <v>148</v>
      </c>
      <c r="E223" s="57"/>
      <c r="F223" s="57">
        <f>D223*E223</f>
        <v>0</v>
      </c>
    </row>
    <row r="224" spans="1:10" s="56" customFormat="1">
      <c r="A224" s="74"/>
      <c r="B224" s="11"/>
      <c r="C224" s="1"/>
      <c r="D224" s="57"/>
      <c r="E224" s="57"/>
      <c r="F224" s="57"/>
    </row>
    <row r="225" spans="1:6" s="56" customFormat="1" ht="63.75">
      <c r="A225" s="74" t="s">
        <v>948</v>
      </c>
      <c r="B225" s="11" t="s">
        <v>898</v>
      </c>
      <c r="C225" s="1" t="s">
        <v>53</v>
      </c>
      <c r="D225" s="57">
        <v>61</v>
      </c>
      <c r="E225" s="57"/>
      <c r="F225" s="57"/>
    </row>
    <row r="226" spans="1:6" ht="14.25">
      <c r="A226" s="74"/>
      <c r="B226" s="160" t="s">
        <v>54</v>
      </c>
      <c r="C226" s="1" t="s">
        <v>53</v>
      </c>
      <c r="D226" s="57">
        <f>D225*0.9</f>
        <v>54.9</v>
      </c>
      <c r="E226" s="57"/>
      <c r="F226" s="57">
        <f>D226*E226</f>
        <v>0</v>
      </c>
    </row>
    <row r="227" spans="1:6" ht="14.25">
      <c r="A227" s="69"/>
      <c r="B227" s="161" t="s">
        <v>62</v>
      </c>
      <c r="C227" s="1" t="s">
        <v>53</v>
      </c>
      <c r="D227" s="57">
        <f>D225*0.1</f>
        <v>6.1000000000000005</v>
      </c>
      <c r="E227" s="57"/>
      <c r="F227" s="57">
        <f>D227*E227</f>
        <v>0</v>
      </c>
    </row>
    <row r="228" spans="1:6" s="56" customFormat="1">
      <c r="A228" s="74"/>
      <c r="B228" s="75"/>
      <c r="C228" s="1"/>
      <c r="D228" s="189"/>
      <c r="E228" s="347"/>
      <c r="F228" s="189"/>
    </row>
    <row r="229" spans="1:6" s="56" customFormat="1" ht="63.75">
      <c r="A229" s="74" t="s">
        <v>949</v>
      </c>
      <c r="B229" s="24" t="s">
        <v>2131</v>
      </c>
      <c r="C229" s="1" t="s">
        <v>2130</v>
      </c>
      <c r="D229" s="189">
        <v>250</v>
      </c>
      <c r="E229" s="347"/>
      <c r="F229" s="189">
        <f>D229*E229</f>
        <v>0</v>
      </c>
    </row>
    <row r="230" spans="1:6" s="56" customFormat="1">
      <c r="A230" s="74"/>
      <c r="B230" s="24"/>
      <c r="C230" s="1"/>
      <c r="D230" s="189"/>
      <c r="E230" s="347"/>
      <c r="F230" s="189"/>
    </row>
    <row r="231" spans="1:6" s="56" customFormat="1" ht="38.25">
      <c r="A231" s="74" t="s">
        <v>950</v>
      </c>
      <c r="B231" s="24" t="s">
        <v>899</v>
      </c>
      <c r="C231" s="1" t="s">
        <v>55</v>
      </c>
      <c r="D231" s="189">
        <v>16</v>
      </c>
      <c r="E231" s="347"/>
      <c r="F231" s="189">
        <f>D231*E231</f>
        <v>0</v>
      </c>
    </row>
    <row r="232" spans="1:6" s="56" customFormat="1">
      <c r="A232" s="74"/>
      <c r="B232" s="11"/>
      <c r="C232" s="1"/>
      <c r="D232" s="57"/>
      <c r="E232" s="57"/>
      <c r="F232" s="57"/>
    </row>
    <row r="233" spans="1:6" s="56" customFormat="1" ht="76.5">
      <c r="A233" s="74" t="s">
        <v>951</v>
      </c>
      <c r="B233" s="11" t="s">
        <v>900</v>
      </c>
      <c r="C233" s="1" t="s">
        <v>53</v>
      </c>
      <c r="D233" s="57">
        <v>5</v>
      </c>
      <c r="E233" s="57"/>
      <c r="F233" s="57">
        <f>D233*E233</f>
        <v>0</v>
      </c>
    </row>
    <row r="234" spans="1:6" s="35" customFormat="1" ht="14.25">
      <c r="A234" s="74"/>
      <c r="B234" s="62"/>
      <c r="C234" s="33"/>
      <c r="D234" s="94"/>
      <c r="E234" s="94"/>
      <c r="F234" s="94"/>
    </row>
    <row r="235" spans="1:6" s="58" customFormat="1" ht="65.25">
      <c r="A235" s="74" t="s">
        <v>952</v>
      </c>
      <c r="B235" s="97" t="s">
        <v>869</v>
      </c>
      <c r="C235" s="1" t="s">
        <v>53</v>
      </c>
      <c r="D235" s="57">
        <v>2</v>
      </c>
      <c r="E235" s="57"/>
      <c r="F235" s="57">
        <f>D235*E235</f>
        <v>0</v>
      </c>
    </row>
    <row r="236" spans="1:6" s="35" customFormat="1" ht="14.25">
      <c r="A236" s="74"/>
      <c r="B236" s="62"/>
      <c r="C236" s="33"/>
      <c r="D236" s="94"/>
      <c r="E236" s="94"/>
      <c r="F236" s="94"/>
    </row>
    <row r="237" spans="1:6" s="58" customFormat="1" ht="65.25">
      <c r="A237" s="74" t="s">
        <v>953</v>
      </c>
      <c r="B237" s="97" t="s">
        <v>902</v>
      </c>
      <c r="C237" s="1" t="s">
        <v>53</v>
      </c>
      <c r="D237" s="57">
        <v>2</v>
      </c>
      <c r="E237" s="57"/>
      <c r="F237" s="57">
        <f>D237*E237</f>
        <v>0</v>
      </c>
    </row>
    <row r="238" spans="1:6" s="35" customFormat="1" ht="14.25">
      <c r="A238" s="74"/>
      <c r="B238" s="62"/>
      <c r="C238" s="33"/>
      <c r="D238" s="94"/>
      <c r="E238" s="94"/>
      <c r="F238" s="94"/>
    </row>
    <row r="239" spans="1:6" s="58" customFormat="1" ht="65.25">
      <c r="A239" s="74" t="s">
        <v>954</v>
      </c>
      <c r="B239" s="97" t="s">
        <v>903</v>
      </c>
      <c r="C239" s="1" t="s">
        <v>53</v>
      </c>
      <c r="D239" s="57">
        <v>2</v>
      </c>
      <c r="E239" s="57"/>
      <c r="F239" s="57">
        <f>D239*E239</f>
        <v>0</v>
      </c>
    </row>
    <row r="240" spans="1:6" s="35" customFormat="1" ht="14.25">
      <c r="A240" s="74"/>
      <c r="B240" s="62"/>
      <c r="C240" s="33"/>
      <c r="D240" s="94"/>
      <c r="E240" s="94"/>
      <c r="F240" s="94"/>
    </row>
    <row r="241" spans="1:6" s="58" customFormat="1" ht="78">
      <c r="A241" s="74" t="s">
        <v>955</v>
      </c>
      <c r="B241" s="97" t="s">
        <v>870</v>
      </c>
      <c r="C241" s="1" t="s">
        <v>53</v>
      </c>
      <c r="D241" s="57">
        <v>2</v>
      </c>
      <c r="E241" s="57"/>
      <c r="F241" s="57">
        <f>D241*E241</f>
        <v>0</v>
      </c>
    </row>
    <row r="242" spans="1:6" s="56" customFormat="1">
      <c r="A242" s="74"/>
      <c r="B242" s="24"/>
      <c r="C242" s="1"/>
      <c r="D242" s="57"/>
      <c r="E242" s="336"/>
      <c r="F242" s="57"/>
    </row>
    <row r="243" spans="1:6" s="56" customFormat="1" ht="51">
      <c r="A243" s="74" t="s">
        <v>956</v>
      </c>
      <c r="B243" s="97" t="s">
        <v>856</v>
      </c>
      <c r="C243" s="1"/>
      <c r="D243" s="57"/>
      <c r="E243" s="336"/>
      <c r="F243" s="57"/>
    </row>
    <row r="244" spans="1:6" s="56" customFormat="1">
      <c r="A244" s="74"/>
      <c r="B244" s="195" t="s">
        <v>857</v>
      </c>
      <c r="C244" s="1" t="s">
        <v>858</v>
      </c>
      <c r="D244" s="189">
        <v>167</v>
      </c>
      <c r="E244" s="347"/>
      <c r="F244" s="189">
        <f>D244*E244</f>
        <v>0</v>
      </c>
    </row>
    <row r="245" spans="1:6" s="56" customFormat="1">
      <c r="A245" s="74"/>
      <c r="B245" s="195" t="s">
        <v>859</v>
      </c>
      <c r="C245" s="1" t="s">
        <v>858</v>
      </c>
      <c r="D245" s="189">
        <v>309</v>
      </c>
      <c r="E245" s="347"/>
      <c r="F245" s="189">
        <f>D245*E245</f>
        <v>0</v>
      </c>
    </row>
    <row r="246" spans="1:6" s="56" customFormat="1">
      <c r="A246" s="74"/>
      <c r="B246" s="24"/>
      <c r="C246" s="1"/>
      <c r="D246" s="57"/>
      <c r="E246" s="336"/>
      <c r="F246" s="57"/>
    </row>
    <row r="247" spans="1:6" s="56" customFormat="1" ht="63.75">
      <c r="A247" s="74" t="s">
        <v>957</v>
      </c>
      <c r="B247" s="97" t="s">
        <v>871</v>
      </c>
      <c r="C247" s="1" t="s">
        <v>47</v>
      </c>
      <c r="D247" s="57">
        <v>25</v>
      </c>
      <c r="E247" s="336"/>
      <c r="F247" s="57">
        <f>D247*E247</f>
        <v>0</v>
      </c>
    </row>
    <row r="248" spans="1:6" s="58" customFormat="1">
      <c r="A248" s="74"/>
      <c r="B248" s="97"/>
      <c r="C248" s="1"/>
      <c r="D248" s="189"/>
      <c r="E248" s="347"/>
      <c r="F248" s="189"/>
    </row>
    <row r="249" spans="1:6" s="58" customFormat="1" ht="76.5">
      <c r="A249" s="74" t="s">
        <v>958</v>
      </c>
      <c r="B249" s="97" t="s">
        <v>904</v>
      </c>
      <c r="C249" s="1" t="s">
        <v>55</v>
      </c>
      <c r="D249" s="189">
        <v>10</v>
      </c>
      <c r="E249" s="347"/>
      <c r="F249" s="189">
        <f>D249*E249</f>
        <v>0</v>
      </c>
    </row>
    <row r="250" spans="1:6" s="58" customFormat="1">
      <c r="A250" s="74"/>
      <c r="B250" s="97"/>
      <c r="C250" s="1"/>
      <c r="D250" s="189"/>
      <c r="E250" s="347"/>
      <c r="F250" s="189"/>
    </row>
    <row r="251" spans="1:6" s="58" customFormat="1" ht="76.5">
      <c r="A251" s="74" t="s">
        <v>959</v>
      </c>
      <c r="B251" s="97" t="s">
        <v>943</v>
      </c>
      <c r="C251" s="1" t="s">
        <v>55</v>
      </c>
      <c r="D251" s="189">
        <v>10</v>
      </c>
      <c r="E251" s="347"/>
      <c r="F251" s="189">
        <f>D251*E251</f>
        <v>0</v>
      </c>
    </row>
    <row r="252" spans="1:6" s="56" customFormat="1">
      <c r="A252" s="74"/>
      <c r="B252" s="24"/>
      <c r="C252" s="1"/>
      <c r="D252" s="57"/>
      <c r="E252" s="336"/>
      <c r="F252" s="57"/>
    </row>
    <row r="253" spans="1:6" s="56" customFormat="1" ht="76.5">
      <c r="A253" s="74" t="s">
        <v>960</v>
      </c>
      <c r="B253" s="24" t="s">
        <v>939</v>
      </c>
      <c r="C253" s="1"/>
      <c r="D253" s="57"/>
      <c r="E253" s="336"/>
      <c r="F253" s="57"/>
    </row>
    <row r="254" spans="1:6" s="56" customFormat="1" ht="25.5">
      <c r="A254" s="74"/>
      <c r="B254" s="164" t="s">
        <v>912</v>
      </c>
      <c r="C254" s="1"/>
      <c r="D254" s="57"/>
      <c r="E254" s="336"/>
      <c r="F254" s="57"/>
    </row>
    <row r="255" spans="1:6" s="56" customFormat="1" ht="25.5">
      <c r="A255" s="74"/>
      <c r="B255" s="164" t="s">
        <v>906</v>
      </c>
      <c r="C255" s="1"/>
      <c r="D255" s="57"/>
      <c r="E255" s="336"/>
      <c r="F255" s="57"/>
    </row>
    <row r="256" spans="1:6" s="56" customFormat="1" ht="25.5">
      <c r="A256" s="74"/>
      <c r="B256" s="164" t="s">
        <v>940</v>
      </c>
      <c r="C256" s="1"/>
      <c r="D256" s="57"/>
      <c r="E256" s="336"/>
      <c r="F256" s="57"/>
    </row>
    <row r="257" spans="1:6" s="56" customFormat="1" ht="25.5">
      <c r="A257" s="74"/>
      <c r="B257" s="164" t="s">
        <v>911</v>
      </c>
      <c r="C257" s="1"/>
      <c r="D257" s="57"/>
      <c r="E257" s="336"/>
      <c r="F257" s="57"/>
    </row>
    <row r="258" spans="1:6" s="56" customFormat="1" ht="25.5">
      <c r="A258" s="74"/>
      <c r="B258" s="164" t="s">
        <v>910</v>
      </c>
      <c r="C258" s="1"/>
      <c r="D258" s="57"/>
      <c r="E258" s="336"/>
      <c r="F258" s="57"/>
    </row>
    <row r="259" spans="1:6" s="56" customFormat="1" ht="25.5">
      <c r="A259" s="74"/>
      <c r="B259" s="164" t="s">
        <v>909</v>
      </c>
      <c r="C259" s="1"/>
      <c r="D259" s="57"/>
      <c r="E259" s="336"/>
      <c r="F259" s="57"/>
    </row>
    <row r="260" spans="1:6" s="56" customFormat="1" ht="25.5">
      <c r="A260" s="74"/>
      <c r="B260" s="164" t="s">
        <v>907</v>
      </c>
      <c r="C260" s="1"/>
      <c r="D260" s="57"/>
      <c r="E260" s="336"/>
      <c r="F260" s="57"/>
    </row>
    <row r="261" spans="1:6" s="56" customFormat="1" ht="38.25">
      <c r="A261" s="74"/>
      <c r="B261" s="164" t="s">
        <v>908</v>
      </c>
      <c r="C261" s="1"/>
      <c r="D261" s="57"/>
      <c r="E261" s="336"/>
      <c r="F261" s="57"/>
    </row>
    <row r="262" spans="1:6" s="56" customFormat="1" ht="25.5">
      <c r="A262" s="74"/>
      <c r="B262" s="164" t="s">
        <v>971</v>
      </c>
      <c r="C262" s="1"/>
      <c r="D262" s="57"/>
      <c r="E262" s="336"/>
      <c r="F262" s="57"/>
    </row>
    <row r="263" spans="1:6" s="56" customFormat="1" ht="25.5">
      <c r="A263" s="74"/>
      <c r="B263" s="164" t="s">
        <v>914</v>
      </c>
      <c r="C263" s="1"/>
      <c r="D263" s="57"/>
      <c r="E263" s="336"/>
      <c r="F263" s="57"/>
    </row>
    <row r="264" spans="1:6" s="56" customFormat="1">
      <c r="A264" s="74"/>
      <c r="B264" s="164" t="s">
        <v>197</v>
      </c>
      <c r="C264" s="1" t="s">
        <v>24</v>
      </c>
      <c r="D264" s="189">
        <v>1</v>
      </c>
      <c r="E264" s="57"/>
      <c r="F264" s="57">
        <f>D264*E264</f>
        <v>0</v>
      </c>
    </row>
    <row r="265" spans="1:6" s="56" customFormat="1">
      <c r="A265" s="74"/>
      <c r="B265" s="24"/>
      <c r="C265" s="1"/>
      <c r="D265" s="57"/>
      <c r="E265" s="336"/>
      <c r="F265" s="57"/>
    </row>
    <row r="266" spans="1:6" s="56" customFormat="1" ht="63.75">
      <c r="A266" s="74" t="s">
        <v>961</v>
      </c>
      <c r="B266" s="24" t="s">
        <v>1028</v>
      </c>
      <c r="C266" s="1" t="s">
        <v>5</v>
      </c>
      <c r="D266" s="57">
        <v>1</v>
      </c>
      <c r="E266" s="57"/>
      <c r="F266" s="57">
        <f>D266*E266</f>
        <v>0</v>
      </c>
    </row>
    <row r="267" spans="1:6" s="56" customFormat="1">
      <c r="A267" s="74"/>
      <c r="B267" s="24"/>
      <c r="C267" s="1"/>
      <c r="D267" s="57"/>
      <c r="E267" s="57"/>
      <c r="F267" s="57"/>
    </row>
    <row r="268" spans="1:6" s="56" customFormat="1" ht="140.25">
      <c r="A268" s="74" t="s">
        <v>962</v>
      </c>
      <c r="B268" s="24" t="s">
        <v>1031</v>
      </c>
      <c r="C268" s="1" t="s">
        <v>5</v>
      </c>
      <c r="D268" s="57">
        <v>1</v>
      </c>
      <c r="E268" s="57"/>
      <c r="F268" s="57">
        <f>D268*E268</f>
        <v>0</v>
      </c>
    </row>
    <row r="269" spans="1:6">
      <c r="A269" s="74"/>
      <c r="B269" s="79"/>
      <c r="C269" s="182"/>
      <c r="D269" s="57"/>
      <c r="E269" s="57"/>
      <c r="F269" s="57"/>
    </row>
    <row r="270" spans="1:6" ht="51">
      <c r="A270" s="74" t="s">
        <v>963</v>
      </c>
      <c r="B270" s="97" t="s">
        <v>916</v>
      </c>
      <c r="C270" s="1" t="s">
        <v>55</v>
      </c>
      <c r="D270" s="57">
        <v>3</v>
      </c>
      <c r="E270" s="57"/>
      <c r="F270" s="57">
        <f>D270*E270</f>
        <v>0</v>
      </c>
    </row>
    <row r="271" spans="1:6" s="56" customFormat="1">
      <c r="A271" s="74"/>
      <c r="B271" s="164"/>
      <c r="C271" s="1"/>
      <c r="D271" s="57"/>
      <c r="E271" s="336"/>
      <c r="F271" s="57"/>
    </row>
    <row r="272" spans="1:6" s="56" customFormat="1" ht="76.5">
      <c r="A272" s="74" t="s">
        <v>964</v>
      </c>
      <c r="B272" s="11" t="s">
        <v>1863</v>
      </c>
      <c r="C272" s="1" t="s">
        <v>53</v>
      </c>
      <c r="D272" s="57">
        <v>41</v>
      </c>
      <c r="E272" s="57"/>
      <c r="F272" s="57">
        <f>D272*E272</f>
        <v>0</v>
      </c>
    </row>
    <row r="273" spans="1:10" s="56" customFormat="1">
      <c r="A273" s="74"/>
      <c r="B273" s="24"/>
      <c r="C273" s="1"/>
      <c r="D273" s="57"/>
      <c r="E273" s="57"/>
      <c r="F273" s="57"/>
    </row>
    <row r="274" spans="1:10" s="56" customFormat="1" ht="89.25">
      <c r="A274" s="74" t="s">
        <v>965</v>
      </c>
      <c r="B274" s="24" t="s">
        <v>1862</v>
      </c>
      <c r="C274" s="1" t="s">
        <v>53</v>
      </c>
      <c r="D274" s="57">
        <v>3</v>
      </c>
      <c r="E274" s="57"/>
      <c r="F274" s="57">
        <f>D274*E274</f>
        <v>0</v>
      </c>
    </row>
    <row r="275" spans="1:10" s="56" customFormat="1">
      <c r="A275" s="74"/>
      <c r="B275" s="24"/>
      <c r="C275" s="1"/>
      <c r="D275" s="57"/>
      <c r="E275" s="57"/>
      <c r="F275" s="57"/>
    </row>
    <row r="276" spans="1:10" s="56" customFormat="1" ht="38.25">
      <c r="A276" s="74" t="s">
        <v>966</v>
      </c>
      <c r="B276" s="24" t="s">
        <v>48</v>
      </c>
      <c r="C276" s="1" t="s">
        <v>55</v>
      </c>
      <c r="D276" s="57">
        <v>11</v>
      </c>
      <c r="E276" s="57"/>
      <c r="F276" s="57">
        <f>D276*E276</f>
        <v>0</v>
      </c>
    </row>
    <row r="277" spans="1:10" s="56" customFormat="1">
      <c r="A277" s="74"/>
      <c r="B277" s="24"/>
      <c r="C277" s="1"/>
      <c r="D277" s="57"/>
      <c r="E277" s="57"/>
      <c r="F277" s="57"/>
    </row>
    <row r="278" spans="1:10" s="56" customFormat="1" ht="51">
      <c r="A278" s="74" t="s">
        <v>967</v>
      </c>
      <c r="B278" s="24" t="s">
        <v>100</v>
      </c>
      <c r="C278" s="1" t="s">
        <v>55</v>
      </c>
      <c r="D278" s="57">
        <v>11</v>
      </c>
      <c r="E278" s="57"/>
      <c r="F278" s="57">
        <f>D278*E278</f>
        <v>0</v>
      </c>
    </row>
    <row r="279" spans="1:10" s="56" customFormat="1">
      <c r="A279" s="74"/>
      <c r="B279" s="24"/>
      <c r="C279" s="1"/>
      <c r="D279" s="57"/>
      <c r="E279" s="57"/>
      <c r="F279" s="57"/>
    </row>
    <row r="280" spans="1:10" s="56" customFormat="1" ht="51">
      <c r="A280" s="74" t="s">
        <v>968</v>
      </c>
      <c r="B280" s="24" t="s">
        <v>63</v>
      </c>
      <c r="C280" s="1" t="s">
        <v>55</v>
      </c>
      <c r="D280" s="57">
        <v>18</v>
      </c>
      <c r="E280" s="57"/>
      <c r="F280" s="57">
        <f>D280*E280</f>
        <v>0</v>
      </c>
    </row>
    <row r="281" spans="1:10" s="56" customFormat="1">
      <c r="A281" s="74"/>
      <c r="B281" s="24"/>
      <c r="C281" s="1"/>
      <c r="D281" s="57"/>
      <c r="E281" s="57"/>
      <c r="F281" s="57"/>
    </row>
    <row r="282" spans="1:10" s="56" customFormat="1" ht="51">
      <c r="A282" s="74" t="s">
        <v>2135</v>
      </c>
      <c r="B282" s="24" t="s">
        <v>101</v>
      </c>
      <c r="C282" s="1" t="s">
        <v>55</v>
      </c>
      <c r="D282" s="57">
        <v>18</v>
      </c>
      <c r="E282" s="57"/>
      <c r="F282" s="57">
        <f>D282*E282</f>
        <v>0</v>
      </c>
    </row>
    <row r="283" spans="1:10" ht="13.5" thickBot="1">
      <c r="A283" s="176"/>
      <c r="B283" s="177"/>
      <c r="C283" s="1"/>
      <c r="D283" s="57"/>
      <c r="E283" s="57"/>
      <c r="F283" s="57"/>
    </row>
    <row r="284" spans="1:10" s="35" customFormat="1" ht="15" customHeight="1" thickTop="1" thickBot="1">
      <c r="A284" s="60" t="str">
        <f>A215</f>
        <v>3.4</v>
      </c>
      <c r="B284" s="61" t="str">
        <f>B215</f>
        <v>ČRPALIŠČE Č6</v>
      </c>
      <c r="C284" s="49"/>
      <c r="D284" s="50"/>
      <c r="E284" s="337"/>
      <c r="F284" s="337">
        <f>SUM(F216:F283)</f>
        <v>0</v>
      </c>
      <c r="G284" s="3"/>
      <c r="H284" s="3"/>
      <c r="I284" s="3"/>
      <c r="J284" s="3"/>
    </row>
    <row r="285" spans="1:10" ht="15" customHeight="1" thickTop="1">
      <c r="A285" s="13"/>
      <c r="B285" s="178"/>
      <c r="C285" s="179"/>
      <c r="D285" s="180"/>
      <c r="E285" s="180"/>
      <c r="F285" s="180"/>
    </row>
    <row r="286" spans="1:10" s="35" customFormat="1" ht="15">
      <c r="A286" s="168" t="s">
        <v>2103</v>
      </c>
      <c r="B286" s="169" t="s">
        <v>884</v>
      </c>
      <c r="C286" s="33"/>
      <c r="D286" s="94"/>
      <c r="E286" s="94"/>
      <c r="F286" s="94"/>
      <c r="G286" s="3"/>
      <c r="H286" s="3"/>
      <c r="I286" s="3"/>
      <c r="J286" s="3"/>
    </row>
    <row r="287" spans="1:10">
      <c r="A287" s="74"/>
      <c r="B287" s="11"/>
      <c r="C287" s="1"/>
      <c r="D287" s="57"/>
      <c r="E287" s="57"/>
      <c r="F287" s="57"/>
    </row>
    <row r="288" spans="1:10" ht="38.25">
      <c r="A288" s="74" t="s">
        <v>2104</v>
      </c>
      <c r="B288" s="11" t="s">
        <v>846</v>
      </c>
      <c r="C288" s="1" t="s">
        <v>5</v>
      </c>
      <c r="D288" s="57">
        <v>1</v>
      </c>
      <c r="E288" s="57"/>
      <c r="F288" s="57">
        <f>D288*E288</f>
        <v>0</v>
      </c>
    </row>
    <row r="289" spans="1:6">
      <c r="A289" s="74"/>
      <c r="B289" s="11"/>
      <c r="C289" s="1"/>
      <c r="D289" s="57"/>
      <c r="E289" s="57"/>
      <c r="F289" s="57"/>
    </row>
    <row r="290" spans="1:6" s="56" customFormat="1" ht="38.25">
      <c r="A290" s="74" t="s">
        <v>2105</v>
      </c>
      <c r="B290" s="11" t="s">
        <v>91</v>
      </c>
      <c r="C290" s="1" t="s">
        <v>47</v>
      </c>
      <c r="D290" s="57">
        <v>18</v>
      </c>
      <c r="E290" s="57"/>
      <c r="F290" s="57">
        <f>D290*E290</f>
        <v>0</v>
      </c>
    </row>
    <row r="291" spans="1:6" s="56" customFormat="1">
      <c r="A291" s="74"/>
      <c r="B291" s="11"/>
      <c r="C291" s="1"/>
      <c r="D291" s="57"/>
      <c r="E291" s="57"/>
      <c r="F291" s="57"/>
    </row>
    <row r="292" spans="1:6" s="56" customFormat="1" ht="76.5">
      <c r="A292" s="74" t="s">
        <v>2106</v>
      </c>
      <c r="B292" s="11" t="s">
        <v>189</v>
      </c>
      <c r="C292" s="1" t="s">
        <v>55</v>
      </c>
      <c r="D292" s="57">
        <v>18</v>
      </c>
      <c r="E292" s="57"/>
      <c r="F292" s="57">
        <f>D292*E292</f>
        <v>0</v>
      </c>
    </row>
    <row r="293" spans="1:6">
      <c r="A293" s="74"/>
      <c r="B293" s="11"/>
      <c r="C293" s="1"/>
      <c r="D293" s="57"/>
      <c r="E293" s="57"/>
      <c r="F293" s="57"/>
    </row>
    <row r="294" spans="1:6" ht="38.25">
      <c r="A294" s="74" t="s">
        <v>2107</v>
      </c>
      <c r="B294" s="11" t="s">
        <v>848</v>
      </c>
      <c r="C294" s="1" t="s">
        <v>55</v>
      </c>
      <c r="D294" s="57">
        <v>159</v>
      </c>
      <c r="E294" s="57"/>
      <c r="F294" s="57">
        <f>D294*E294</f>
        <v>0</v>
      </c>
    </row>
    <row r="295" spans="1:6" s="56" customFormat="1">
      <c r="A295" s="74"/>
      <c r="B295" s="11"/>
      <c r="C295" s="1"/>
      <c r="D295" s="57"/>
      <c r="E295" s="57"/>
      <c r="F295" s="57"/>
    </row>
    <row r="296" spans="1:6" s="56" customFormat="1" ht="63.75">
      <c r="A296" s="74" t="s">
        <v>2108</v>
      </c>
      <c r="B296" s="11" t="s">
        <v>898</v>
      </c>
      <c r="C296" s="1" t="s">
        <v>53</v>
      </c>
      <c r="D296" s="57">
        <v>66</v>
      </c>
      <c r="E296" s="57"/>
      <c r="F296" s="57"/>
    </row>
    <row r="297" spans="1:6" ht="14.25">
      <c r="A297" s="74"/>
      <c r="B297" s="160" t="s">
        <v>54</v>
      </c>
      <c r="C297" s="1" t="s">
        <v>53</v>
      </c>
      <c r="D297" s="57">
        <f>D296*0.9</f>
        <v>59.4</v>
      </c>
      <c r="E297" s="57"/>
      <c r="F297" s="57">
        <f>D297*E297</f>
        <v>0</v>
      </c>
    </row>
    <row r="298" spans="1:6" ht="14.25">
      <c r="A298" s="69"/>
      <c r="B298" s="161" t="s">
        <v>62</v>
      </c>
      <c r="C298" s="1" t="s">
        <v>53</v>
      </c>
      <c r="D298" s="57">
        <f>D296*0.1</f>
        <v>6.6000000000000005</v>
      </c>
      <c r="E298" s="57"/>
      <c r="F298" s="57">
        <f>D298*E298</f>
        <v>0</v>
      </c>
    </row>
    <row r="299" spans="1:6" s="56" customFormat="1">
      <c r="A299" s="74"/>
      <c r="B299" s="75"/>
      <c r="C299" s="1"/>
      <c r="D299" s="189"/>
      <c r="E299" s="347"/>
      <c r="F299" s="189"/>
    </row>
    <row r="300" spans="1:6" s="56" customFormat="1" ht="63.75">
      <c r="A300" s="74" t="s">
        <v>2109</v>
      </c>
      <c r="B300" s="24" t="s">
        <v>2131</v>
      </c>
      <c r="C300" s="1" t="s">
        <v>2130</v>
      </c>
      <c r="D300" s="189">
        <v>250</v>
      </c>
      <c r="E300" s="347"/>
      <c r="F300" s="189">
        <f>D300*E300</f>
        <v>0</v>
      </c>
    </row>
    <row r="301" spans="1:6" s="56" customFormat="1">
      <c r="A301" s="74"/>
      <c r="B301" s="24"/>
      <c r="C301" s="1"/>
      <c r="D301" s="189"/>
      <c r="E301" s="347"/>
      <c r="F301" s="189"/>
    </row>
    <row r="302" spans="1:6" s="56" customFormat="1" ht="38.25">
      <c r="A302" s="74" t="s">
        <v>2110</v>
      </c>
      <c r="B302" s="24" t="s">
        <v>899</v>
      </c>
      <c r="C302" s="1" t="s">
        <v>55</v>
      </c>
      <c r="D302" s="189">
        <v>16</v>
      </c>
      <c r="E302" s="347"/>
      <c r="F302" s="189">
        <f>D302*E302</f>
        <v>0</v>
      </c>
    </row>
    <row r="303" spans="1:6" s="56" customFormat="1">
      <c r="A303" s="74"/>
      <c r="B303" s="11"/>
      <c r="C303" s="1"/>
      <c r="D303" s="57"/>
      <c r="E303" s="57"/>
      <c r="F303" s="57"/>
    </row>
    <row r="304" spans="1:6" s="56" customFormat="1" ht="76.5">
      <c r="A304" s="74" t="s">
        <v>2111</v>
      </c>
      <c r="B304" s="11" t="s">
        <v>900</v>
      </c>
      <c r="C304" s="1" t="s">
        <v>53</v>
      </c>
      <c r="D304" s="57">
        <v>5</v>
      </c>
      <c r="E304" s="57"/>
      <c r="F304" s="57">
        <f>D304*E304</f>
        <v>0</v>
      </c>
    </row>
    <row r="305" spans="1:6" s="35" customFormat="1" ht="14.25">
      <c r="A305" s="74"/>
      <c r="B305" s="62"/>
      <c r="C305" s="33"/>
      <c r="D305" s="94"/>
      <c r="E305" s="94"/>
      <c r="F305" s="94"/>
    </row>
    <row r="306" spans="1:6" s="58" customFormat="1" ht="65.25">
      <c r="A306" s="74" t="s">
        <v>2112</v>
      </c>
      <c r="B306" s="97" t="s">
        <v>869</v>
      </c>
      <c r="C306" s="1" t="s">
        <v>53</v>
      </c>
      <c r="D306" s="57">
        <v>2</v>
      </c>
      <c r="E306" s="57"/>
      <c r="F306" s="57">
        <f>D306*E306</f>
        <v>0</v>
      </c>
    </row>
    <row r="307" spans="1:6" s="35" customFormat="1" ht="14.25">
      <c r="A307" s="74"/>
      <c r="B307" s="62"/>
      <c r="C307" s="33"/>
      <c r="D307" s="94"/>
      <c r="E307" s="94"/>
      <c r="F307" s="94"/>
    </row>
    <row r="308" spans="1:6" s="58" customFormat="1" ht="65.25">
      <c r="A308" s="74" t="s">
        <v>2113</v>
      </c>
      <c r="B308" s="97" t="s">
        <v>902</v>
      </c>
      <c r="C308" s="1" t="s">
        <v>53</v>
      </c>
      <c r="D308" s="57">
        <v>2</v>
      </c>
      <c r="E308" s="57"/>
      <c r="F308" s="57">
        <f>D308*E308</f>
        <v>0</v>
      </c>
    </row>
    <row r="309" spans="1:6" s="35" customFormat="1" ht="14.25">
      <c r="A309" s="74"/>
      <c r="B309" s="62"/>
      <c r="C309" s="33"/>
      <c r="D309" s="94"/>
      <c r="E309" s="94"/>
      <c r="F309" s="94"/>
    </row>
    <row r="310" spans="1:6" s="58" customFormat="1" ht="65.25">
      <c r="A310" s="74" t="s">
        <v>2114</v>
      </c>
      <c r="B310" s="97" t="s">
        <v>903</v>
      </c>
      <c r="C310" s="1" t="s">
        <v>53</v>
      </c>
      <c r="D310" s="57">
        <v>2</v>
      </c>
      <c r="E310" s="57"/>
      <c r="F310" s="57">
        <f>D310*E310</f>
        <v>0</v>
      </c>
    </row>
    <row r="311" spans="1:6" s="35" customFormat="1" ht="14.25">
      <c r="A311" s="74"/>
      <c r="B311" s="62"/>
      <c r="C311" s="33"/>
      <c r="D311" s="94"/>
      <c r="E311" s="94"/>
      <c r="F311" s="94"/>
    </row>
    <row r="312" spans="1:6" s="58" customFormat="1" ht="78">
      <c r="A312" s="74" t="s">
        <v>2115</v>
      </c>
      <c r="B312" s="97" t="s">
        <v>870</v>
      </c>
      <c r="C312" s="1" t="s">
        <v>53</v>
      </c>
      <c r="D312" s="57">
        <v>2</v>
      </c>
      <c r="E312" s="57"/>
      <c r="F312" s="57">
        <f>D312*E312</f>
        <v>0</v>
      </c>
    </row>
    <row r="313" spans="1:6" s="56" customFormat="1">
      <c r="A313" s="74"/>
      <c r="B313" s="24"/>
      <c r="C313" s="1"/>
      <c r="D313" s="57"/>
      <c r="E313" s="336"/>
      <c r="F313" s="57"/>
    </row>
    <row r="314" spans="1:6" s="56" customFormat="1" ht="51">
      <c r="A314" s="74" t="s">
        <v>2116</v>
      </c>
      <c r="B314" s="97" t="s">
        <v>856</v>
      </c>
      <c r="C314" s="1"/>
      <c r="D314" s="57"/>
      <c r="E314" s="336"/>
      <c r="F314" s="57"/>
    </row>
    <row r="315" spans="1:6" s="56" customFormat="1">
      <c r="A315" s="74"/>
      <c r="B315" s="195" t="s">
        <v>857</v>
      </c>
      <c r="C315" s="1" t="s">
        <v>858</v>
      </c>
      <c r="D315" s="189">
        <v>167</v>
      </c>
      <c r="E315" s="347"/>
      <c r="F315" s="189">
        <f>D315*E315</f>
        <v>0</v>
      </c>
    </row>
    <row r="316" spans="1:6" s="56" customFormat="1">
      <c r="A316" s="74"/>
      <c r="B316" s="195" t="s">
        <v>859</v>
      </c>
      <c r="C316" s="1" t="s">
        <v>858</v>
      </c>
      <c r="D316" s="189">
        <v>309</v>
      </c>
      <c r="E316" s="347"/>
      <c r="F316" s="189">
        <f>D316*E316</f>
        <v>0</v>
      </c>
    </row>
    <row r="317" spans="1:6" s="56" customFormat="1">
      <c r="A317" s="74"/>
      <c r="B317" s="24"/>
      <c r="C317" s="1"/>
      <c r="D317" s="57"/>
      <c r="E317" s="336"/>
      <c r="F317" s="57"/>
    </row>
    <row r="318" spans="1:6" s="56" customFormat="1" ht="63.75">
      <c r="A318" s="74" t="s">
        <v>2117</v>
      </c>
      <c r="B318" s="97" t="s">
        <v>871</v>
      </c>
      <c r="C318" s="1" t="s">
        <v>47</v>
      </c>
      <c r="D318" s="57">
        <v>25</v>
      </c>
      <c r="E318" s="336"/>
      <c r="F318" s="57">
        <f>D318*E318</f>
        <v>0</v>
      </c>
    </row>
    <row r="319" spans="1:6" s="58" customFormat="1">
      <c r="A319" s="74"/>
      <c r="B319" s="97"/>
      <c r="C319" s="1"/>
      <c r="D319" s="189"/>
      <c r="E319" s="347"/>
      <c r="F319" s="189"/>
    </row>
    <row r="320" spans="1:6" s="58" customFormat="1" ht="76.5">
      <c r="A320" s="74" t="s">
        <v>2118</v>
      </c>
      <c r="B320" s="97" t="s">
        <v>904</v>
      </c>
      <c r="C320" s="1" t="s">
        <v>55</v>
      </c>
      <c r="D320" s="189">
        <v>10</v>
      </c>
      <c r="E320" s="347"/>
      <c r="F320" s="189">
        <f>D320*E320</f>
        <v>0</v>
      </c>
    </row>
    <row r="321" spans="1:6" s="58" customFormat="1">
      <c r="A321" s="74"/>
      <c r="B321" s="97"/>
      <c r="C321" s="1"/>
      <c r="D321" s="189"/>
      <c r="E321" s="347"/>
      <c r="F321" s="189"/>
    </row>
    <row r="322" spans="1:6" s="58" customFormat="1" ht="76.5">
      <c r="A322" s="74" t="s">
        <v>2119</v>
      </c>
      <c r="B322" s="97" t="s">
        <v>999</v>
      </c>
      <c r="C322" s="1" t="s">
        <v>55</v>
      </c>
      <c r="D322" s="189">
        <v>10</v>
      </c>
      <c r="E322" s="347"/>
      <c r="F322" s="189">
        <f>D322*E322</f>
        <v>0</v>
      </c>
    </row>
    <row r="323" spans="1:6" s="56" customFormat="1">
      <c r="A323" s="74"/>
      <c r="B323" s="24"/>
      <c r="C323" s="1"/>
      <c r="D323" s="57"/>
      <c r="E323" s="336"/>
      <c r="F323" s="57"/>
    </row>
    <row r="324" spans="1:6" s="56" customFormat="1" ht="76.5">
      <c r="A324" s="74" t="s">
        <v>2120</v>
      </c>
      <c r="B324" s="24" t="s">
        <v>939</v>
      </c>
      <c r="C324" s="1"/>
      <c r="D324" s="57"/>
      <c r="E324" s="336"/>
      <c r="F324" s="57"/>
    </row>
    <row r="325" spans="1:6" s="56" customFormat="1" ht="25.5">
      <c r="A325" s="74"/>
      <c r="B325" s="164" t="s">
        <v>912</v>
      </c>
      <c r="C325" s="1"/>
      <c r="D325" s="57"/>
      <c r="E325" s="336"/>
      <c r="F325" s="57"/>
    </row>
    <row r="326" spans="1:6" s="56" customFormat="1" ht="25.5">
      <c r="A326" s="74"/>
      <c r="B326" s="164" t="s">
        <v>906</v>
      </c>
      <c r="C326" s="1"/>
      <c r="D326" s="57"/>
      <c r="E326" s="336"/>
      <c r="F326" s="57"/>
    </row>
    <row r="327" spans="1:6" s="56" customFormat="1" ht="25.5">
      <c r="A327" s="74"/>
      <c r="B327" s="164" t="s">
        <v>940</v>
      </c>
      <c r="C327" s="1"/>
      <c r="D327" s="57"/>
      <c r="E327" s="336"/>
      <c r="F327" s="57"/>
    </row>
    <row r="328" spans="1:6" s="56" customFormat="1" ht="25.5">
      <c r="A328" s="74"/>
      <c r="B328" s="164" t="s">
        <v>911</v>
      </c>
      <c r="C328" s="1"/>
      <c r="D328" s="57"/>
      <c r="E328" s="336"/>
      <c r="F328" s="57"/>
    </row>
    <row r="329" spans="1:6" s="56" customFormat="1" ht="25.5">
      <c r="A329" s="74"/>
      <c r="B329" s="164" t="s">
        <v>910</v>
      </c>
      <c r="C329" s="1"/>
      <c r="D329" s="57"/>
      <c r="E329" s="336"/>
      <c r="F329" s="57"/>
    </row>
    <row r="330" spans="1:6" s="56" customFormat="1" ht="25.5">
      <c r="A330" s="74"/>
      <c r="B330" s="164" t="s">
        <v>909</v>
      </c>
      <c r="C330" s="1"/>
      <c r="D330" s="57"/>
      <c r="E330" s="336"/>
      <c r="F330" s="57"/>
    </row>
    <row r="331" spans="1:6" s="56" customFormat="1" ht="25.5">
      <c r="A331" s="74"/>
      <c r="B331" s="164" t="s">
        <v>907</v>
      </c>
      <c r="C331" s="1"/>
      <c r="D331" s="57"/>
      <c r="E331" s="336"/>
      <c r="F331" s="57"/>
    </row>
    <row r="332" spans="1:6" s="56" customFormat="1" ht="38.25">
      <c r="A332" s="74"/>
      <c r="B332" s="164" t="s">
        <v>908</v>
      </c>
      <c r="C332" s="1"/>
      <c r="D332" s="57"/>
      <c r="E332" s="336"/>
      <c r="F332" s="57"/>
    </row>
    <row r="333" spans="1:6" s="56" customFormat="1" ht="25.5">
      <c r="A333" s="74"/>
      <c r="B333" s="164" t="s">
        <v>1000</v>
      </c>
      <c r="C333" s="1"/>
      <c r="D333" s="57"/>
      <c r="E333" s="336"/>
      <c r="F333" s="57"/>
    </row>
    <row r="334" spans="1:6" s="56" customFormat="1" ht="25.5">
      <c r="A334" s="74"/>
      <c r="B334" s="164" t="s">
        <v>914</v>
      </c>
      <c r="C334" s="1"/>
      <c r="D334" s="57"/>
      <c r="E334" s="336"/>
      <c r="F334" s="57"/>
    </row>
    <row r="335" spans="1:6" s="56" customFormat="1">
      <c r="A335" s="74"/>
      <c r="B335" s="164" t="s">
        <v>197</v>
      </c>
      <c r="C335" s="1" t="s">
        <v>24</v>
      </c>
      <c r="D335" s="189">
        <v>1</v>
      </c>
      <c r="E335" s="57"/>
      <c r="F335" s="57">
        <f>D335*E335</f>
        <v>0</v>
      </c>
    </row>
    <row r="336" spans="1:6" s="56" customFormat="1">
      <c r="A336" s="74"/>
      <c r="B336" s="24"/>
      <c r="C336" s="1"/>
      <c r="D336" s="57"/>
      <c r="E336" s="336"/>
      <c r="F336" s="57"/>
    </row>
    <row r="337" spans="1:6" s="56" customFormat="1" ht="63.75">
      <c r="A337" s="74" t="s">
        <v>2121</v>
      </c>
      <c r="B337" s="24" t="s">
        <v>1027</v>
      </c>
      <c r="C337" s="1" t="s">
        <v>5</v>
      </c>
      <c r="D337" s="57">
        <v>1</v>
      </c>
      <c r="E337" s="57"/>
      <c r="F337" s="57">
        <f>D337*E337</f>
        <v>0</v>
      </c>
    </row>
    <row r="338" spans="1:6" s="56" customFormat="1">
      <c r="A338" s="74"/>
      <c r="B338" s="24"/>
      <c r="C338" s="1"/>
      <c r="D338" s="57"/>
      <c r="E338" s="57"/>
      <c r="F338" s="57"/>
    </row>
    <row r="339" spans="1:6" s="56" customFormat="1" ht="140.25">
      <c r="A339" s="74" t="s">
        <v>2122</v>
      </c>
      <c r="B339" s="24" t="s">
        <v>1031</v>
      </c>
      <c r="C339" s="1" t="s">
        <v>5</v>
      </c>
      <c r="D339" s="57">
        <v>1</v>
      </c>
      <c r="E339" s="57"/>
      <c r="F339" s="57">
        <f>D339*E339</f>
        <v>0</v>
      </c>
    </row>
    <row r="340" spans="1:6">
      <c r="A340" s="74"/>
      <c r="B340" s="79"/>
      <c r="C340" s="182"/>
      <c r="D340" s="57"/>
      <c r="E340" s="57"/>
      <c r="F340" s="57"/>
    </row>
    <row r="341" spans="1:6" ht="51">
      <c r="A341" s="74" t="s">
        <v>2123</v>
      </c>
      <c r="B341" s="97" t="s">
        <v>916</v>
      </c>
      <c r="C341" s="1" t="s">
        <v>55</v>
      </c>
      <c r="D341" s="57">
        <v>3</v>
      </c>
      <c r="E341" s="57"/>
      <c r="F341" s="57">
        <f>D341*E341</f>
        <v>0</v>
      </c>
    </row>
    <row r="342" spans="1:6" s="56" customFormat="1">
      <c r="A342" s="74"/>
      <c r="B342" s="164"/>
      <c r="C342" s="1"/>
      <c r="D342" s="57"/>
      <c r="E342" s="336"/>
      <c r="F342" s="57"/>
    </row>
    <row r="343" spans="1:6" s="56" customFormat="1" ht="76.5">
      <c r="A343" s="74" t="s">
        <v>2124</v>
      </c>
      <c r="B343" s="11" t="s">
        <v>1863</v>
      </c>
      <c r="C343" s="1" t="s">
        <v>53</v>
      </c>
      <c r="D343" s="57">
        <v>42</v>
      </c>
      <c r="E343" s="57"/>
      <c r="F343" s="57">
        <f>D343*E343</f>
        <v>0</v>
      </c>
    </row>
    <row r="344" spans="1:6" s="56" customFormat="1">
      <c r="A344" s="74"/>
      <c r="B344" s="24"/>
      <c r="C344" s="1"/>
      <c r="D344" s="57"/>
      <c r="E344" s="57"/>
      <c r="F344" s="57"/>
    </row>
    <row r="345" spans="1:6" s="56" customFormat="1" ht="89.25">
      <c r="A345" s="74" t="s">
        <v>2125</v>
      </c>
      <c r="B345" s="24" t="s">
        <v>1862</v>
      </c>
      <c r="C345" s="1" t="s">
        <v>53</v>
      </c>
      <c r="D345" s="57">
        <v>3</v>
      </c>
      <c r="E345" s="57"/>
      <c r="F345" s="57">
        <f>D345*E345</f>
        <v>0</v>
      </c>
    </row>
    <row r="346" spans="1:6" s="56" customFormat="1">
      <c r="A346" s="74"/>
      <c r="B346" s="24"/>
      <c r="C346" s="1"/>
      <c r="D346" s="57"/>
      <c r="E346" s="57"/>
      <c r="F346" s="57"/>
    </row>
    <row r="347" spans="1:6" s="56" customFormat="1" ht="38.25">
      <c r="A347" s="74" t="s">
        <v>2126</v>
      </c>
      <c r="B347" s="24" t="s">
        <v>48</v>
      </c>
      <c r="C347" s="1" t="s">
        <v>55</v>
      </c>
      <c r="D347" s="57">
        <v>11</v>
      </c>
      <c r="E347" s="57"/>
      <c r="F347" s="57">
        <f>D347*E347</f>
        <v>0</v>
      </c>
    </row>
    <row r="348" spans="1:6" s="56" customFormat="1">
      <c r="A348" s="74"/>
      <c r="B348" s="24"/>
      <c r="C348" s="1"/>
      <c r="D348" s="57"/>
      <c r="E348" s="57"/>
      <c r="F348" s="57"/>
    </row>
    <row r="349" spans="1:6" s="56" customFormat="1" ht="51">
      <c r="A349" s="74" t="s">
        <v>2127</v>
      </c>
      <c r="B349" s="24" t="s">
        <v>100</v>
      </c>
      <c r="C349" s="1" t="s">
        <v>55</v>
      </c>
      <c r="D349" s="57">
        <v>11</v>
      </c>
      <c r="E349" s="57"/>
      <c r="F349" s="57">
        <f>D349*E349</f>
        <v>0</v>
      </c>
    </row>
    <row r="350" spans="1:6" s="56" customFormat="1">
      <c r="A350" s="74"/>
      <c r="B350" s="24"/>
      <c r="C350" s="1"/>
      <c r="D350" s="57"/>
      <c r="E350" s="57"/>
      <c r="F350" s="57"/>
    </row>
    <row r="351" spans="1:6" s="56" customFormat="1" ht="51">
      <c r="A351" s="74" t="s">
        <v>2128</v>
      </c>
      <c r="B351" s="24" t="s">
        <v>63</v>
      </c>
      <c r="C351" s="1" t="s">
        <v>55</v>
      </c>
      <c r="D351" s="57">
        <v>18</v>
      </c>
      <c r="E351" s="57"/>
      <c r="F351" s="57">
        <f>D351*E351</f>
        <v>0</v>
      </c>
    </row>
    <row r="352" spans="1:6" s="56" customFormat="1">
      <c r="A352" s="74"/>
      <c r="B352" s="24"/>
      <c r="C352" s="1"/>
      <c r="D352" s="57"/>
      <c r="E352" s="57"/>
      <c r="F352" s="57"/>
    </row>
    <row r="353" spans="1:10" s="56" customFormat="1" ht="51">
      <c r="A353" s="74" t="s">
        <v>2136</v>
      </c>
      <c r="B353" s="24" t="s">
        <v>101</v>
      </c>
      <c r="C353" s="1" t="s">
        <v>55</v>
      </c>
      <c r="D353" s="57">
        <v>18</v>
      </c>
      <c r="E353" s="57"/>
      <c r="F353" s="57">
        <f>D353*E353</f>
        <v>0</v>
      </c>
    </row>
    <row r="354" spans="1:10" ht="12.75" customHeight="1" thickBot="1">
      <c r="A354" s="176"/>
      <c r="B354" s="177"/>
      <c r="C354" s="1"/>
      <c r="D354" s="57"/>
      <c r="E354" s="57"/>
      <c r="F354" s="57"/>
    </row>
    <row r="355" spans="1:10" s="35" customFormat="1" ht="15" customHeight="1" thickTop="1" thickBot="1">
      <c r="A355" s="60" t="str">
        <f>A286</f>
        <v>3.5</v>
      </c>
      <c r="B355" s="61" t="str">
        <f>B286</f>
        <v>ČRPALIŠČE Č7</v>
      </c>
      <c r="C355" s="49"/>
      <c r="D355" s="50"/>
      <c r="E355" s="337"/>
      <c r="F355" s="337">
        <f>SUM(F287:F354)</f>
        <v>0</v>
      </c>
      <c r="G355" s="3"/>
      <c r="H355" s="3"/>
      <c r="I355" s="3"/>
      <c r="J355" s="3"/>
    </row>
    <row r="356" spans="1:10" ht="15" customHeight="1" thickTop="1">
      <c r="A356" s="13"/>
      <c r="B356" s="178"/>
      <c r="C356" s="179"/>
      <c r="D356" s="180"/>
      <c r="E356" s="180"/>
      <c r="F356" s="180"/>
    </row>
    <row r="357" spans="1:10" s="172" customFormat="1" ht="15">
      <c r="A357" s="168" t="s">
        <v>881</v>
      </c>
      <c r="B357" s="169" t="s">
        <v>886</v>
      </c>
      <c r="C357" s="170"/>
      <c r="D357" s="338"/>
      <c r="E357" s="338"/>
      <c r="F357" s="338"/>
      <c r="G357" s="174"/>
      <c r="H357" s="174"/>
      <c r="I357" s="174"/>
      <c r="J357" s="174"/>
    </row>
    <row r="358" spans="1:10">
      <c r="A358" s="74"/>
      <c r="B358" s="11"/>
      <c r="C358" s="1"/>
      <c r="D358" s="57"/>
      <c r="E358" s="57"/>
      <c r="F358" s="57"/>
    </row>
    <row r="359" spans="1:10" ht="38.25">
      <c r="A359" s="74" t="s">
        <v>974</v>
      </c>
      <c r="B359" s="11" t="s">
        <v>846</v>
      </c>
      <c r="C359" s="1" t="s">
        <v>5</v>
      </c>
      <c r="D359" s="57">
        <v>1</v>
      </c>
      <c r="E359" s="57"/>
      <c r="F359" s="57">
        <f>D359*E359</f>
        <v>0</v>
      </c>
    </row>
    <row r="360" spans="1:10">
      <c r="A360" s="74"/>
      <c r="B360" s="11"/>
      <c r="C360" s="1"/>
      <c r="D360" s="57"/>
      <c r="E360" s="57"/>
      <c r="F360" s="57"/>
    </row>
    <row r="361" spans="1:10" s="56" customFormat="1" ht="38.25">
      <c r="A361" s="74" t="s">
        <v>975</v>
      </c>
      <c r="B361" s="11" t="s">
        <v>91</v>
      </c>
      <c r="C361" s="1" t="s">
        <v>47</v>
      </c>
      <c r="D361" s="57">
        <v>18</v>
      </c>
      <c r="E361" s="57"/>
      <c r="F361" s="57">
        <f>D361*E361</f>
        <v>0</v>
      </c>
    </row>
    <row r="362" spans="1:10" s="56" customFormat="1">
      <c r="A362" s="74"/>
      <c r="B362" s="11"/>
      <c r="C362" s="1"/>
      <c r="D362" s="57"/>
      <c r="E362" s="57"/>
      <c r="F362" s="57"/>
    </row>
    <row r="363" spans="1:10" s="56" customFormat="1" ht="76.5">
      <c r="A363" s="74" t="s">
        <v>976</v>
      </c>
      <c r="B363" s="11" t="s">
        <v>189</v>
      </c>
      <c r="C363" s="1" t="s">
        <v>55</v>
      </c>
      <c r="D363" s="57">
        <v>18</v>
      </c>
      <c r="E363" s="57"/>
      <c r="F363" s="57">
        <f>D363*E363</f>
        <v>0</v>
      </c>
    </row>
    <row r="364" spans="1:10">
      <c r="A364" s="74"/>
      <c r="B364" s="11"/>
      <c r="C364" s="1"/>
      <c r="D364" s="57"/>
      <c r="E364" s="57"/>
      <c r="F364" s="57"/>
    </row>
    <row r="365" spans="1:10" ht="38.25">
      <c r="A365" s="74" t="s">
        <v>977</v>
      </c>
      <c r="B365" s="11" t="s">
        <v>848</v>
      </c>
      <c r="C365" s="1" t="s">
        <v>55</v>
      </c>
      <c r="D365" s="57">
        <v>149</v>
      </c>
      <c r="E365" s="57"/>
      <c r="F365" s="57">
        <f>D365*E365</f>
        <v>0</v>
      </c>
    </row>
    <row r="366" spans="1:10" s="56" customFormat="1">
      <c r="A366" s="74"/>
      <c r="B366" s="11"/>
      <c r="C366" s="1"/>
      <c r="D366" s="57"/>
      <c r="E366" s="57"/>
      <c r="F366" s="57"/>
    </row>
    <row r="367" spans="1:10" s="56" customFormat="1" ht="63.75">
      <c r="A367" s="74" t="s">
        <v>978</v>
      </c>
      <c r="B367" s="11" t="s">
        <v>898</v>
      </c>
      <c r="C367" s="1" t="s">
        <v>53</v>
      </c>
      <c r="D367" s="57">
        <v>62</v>
      </c>
      <c r="E367" s="57"/>
      <c r="F367" s="57"/>
    </row>
    <row r="368" spans="1:10" ht="14.25">
      <c r="A368" s="69"/>
      <c r="B368" s="160" t="s">
        <v>54</v>
      </c>
      <c r="C368" s="1" t="s">
        <v>53</v>
      </c>
      <c r="D368" s="57">
        <f>D367*0.9</f>
        <v>55.800000000000004</v>
      </c>
      <c r="E368" s="57"/>
      <c r="F368" s="57">
        <f>D368*E368</f>
        <v>0</v>
      </c>
    </row>
    <row r="369" spans="1:6" ht="14.25">
      <c r="A369" s="69"/>
      <c r="B369" s="161" t="s">
        <v>62</v>
      </c>
      <c r="C369" s="1" t="s">
        <v>53</v>
      </c>
      <c r="D369" s="57">
        <f>D367*0.1</f>
        <v>6.2</v>
      </c>
      <c r="E369" s="57"/>
      <c r="F369" s="57">
        <f>D369*E369</f>
        <v>0</v>
      </c>
    </row>
    <row r="370" spans="1:6" s="56" customFormat="1">
      <c r="A370" s="74"/>
      <c r="B370" s="75"/>
      <c r="C370" s="1"/>
      <c r="D370" s="189"/>
      <c r="E370" s="347"/>
      <c r="F370" s="189"/>
    </row>
    <row r="371" spans="1:6" s="56" customFormat="1" ht="63.75">
      <c r="A371" s="74" t="s">
        <v>979</v>
      </c>
      <c r="B371" s="24" t="s">
        <v>2131</v>
      </c>
      <c r="C371" s="1" t="s">
        <v>2130</v>
      </c>
      <c r="D371" s="189">
        <v>250</v>
      </c>
      <c r="E371" s="347"/>
      <c r="F371" s="189">
        <f>D371*E371</f>
        <v>0</v>
      </c>
    </row>
    <row r="372" spans="1:6" s="56" customFormat="1">
      <c r="A372" s="74"/>
      <c r="B372" s="24"/>
      <c r="C372" s="1"/>
      <c r="D372" s="189"/>
      <c r="E372" s="347"/>
      <c r="F372" s="189"/>
    </row>
    <row r="373" spans="1:6" s="56" customFormat="1" ht="38.25">
      <c r="A373" s="74" t="s">
        <v>980</v>
      </c>
      <c r="B373" s="24" t="s">
        <v>899</v>
      </c>
      <c r="C373" s="1" t="s">
        <v>55</v>
      </c>
      <c r="D373" s="189">
        <v>16</v>
      </c>
      <c r="E373" s="347"/>
      <c r="F373" s="189">
        <f>D373*E373</f>
        <v>0</v>
      </c>
    </row>
    <row r="374" spans="1:6" s="56" customFormat="1">
      <c r="A374" s="74"/>
      <c r="B374" s="11"/>
      <c r="C374" s="1"/>
      <c r="D374" s="57"/>
      <c r="E374" s="57"/>
      <c r="F374" s="57"/>
    </row>
    <row r="375" spans="1:6" s="56" customFormat="1" ht="76.5">
      <c r="A375" s="74" t="s">
        <v>981</v>
      </c>
      <c r="B375" s="11" t="s">
        <v>900</v>
      </c>
      <c r="C375" s="1" t="s">
        <v>53</v>
      </c>
      <c r="D375" s="57">
        <v>5</v>
      </c>
      <c r="E375" s="57"/>
      <c r="F375" s="57">
        <f>D375*E375</f>
        <v>0</v>
      </c>
    </row>
    <row r="376" spans="1:6" s="35" customFormat="1" ht="14.25">
      <c r="A376" s="74"/>
      <c r="B376" s="62"/>
      <c r="C376" s="33"/>
      <c r="D376" s="94"/>
      <c r="E376" s="94"/>
      <c r="F376" s="94"/>
    </row>
    <row r="377" spans="1:6" s="58" customFormat="1" ht="65.25">
      <c r="A377" s="74" t="s">
        <v>982</v>
      </c>
      <c r="B377" s="97" t="s">
        <v>869</v>
      </c>
      <c r="C377" s="1" t="s">
        <v>53</v>
      </c>
      <c r="D377" s="57">
        <v>2</v>
      </c>
      <c r="E377" s="57"/>
      <c r="F377" s="57">
        <f>D377*E377</f>
        <v>0</v>
      </c>
    </row>
    <row r="378" spans="1:6" s="35" customFormat="1" ht="14.25">
      <c r="A378" s="74"/>
      <c r="B378" s="62"/>
      <c r="C378" s="33"/>
      <c r="D378" s="94"/>
      <c r="E378" s="94"/>
      <c r="F378" s="94"/>
    </row>
    <row r="379" spans="1:6" s="58" customFormat="1" ht="65.25">
      <c r="A379" s="74" t="s">
        <v>983</v>
      </c>
      <c r="B379" s="97" t="s">
        <v>902</v>
      </c>
      <c r="C379" s="1" t="s">
        <v>53</v>
      </c>
      <c r="D379" s="57">
        <v>2</v>
      </c>
      <c r="E379" s="57"/>
      <c r="F379" s="57">
        <f>D379*E379</f>
        <v>0</v>
      </c>
    </row>
    <row r="380" spans="1:6" s="35" customFormat="1" ht="14.25">
      <c r="A380" s="74"/>
      <c r="B380" s="62"/>
      <c r="C380" s="33"/>
      <c r="D380" s="94"/>
      <c r="E380" s="94"/>
      <c r="F380" s="94"/>
    </row>
    <row r="381" spans="1:6" s="58" customFormat="1" ht="65.25">
      <c r="A381" s="74" t="s">
        <v>984</v>
      </c>
      <c r="B381" s="97" t="s">
        <v>903</v>
      </c>
      <c r="C381" s="1" t="s">
        <v>53</v>
      </c>
      <c r="D381" s="57">
        <v>2</v>
      </c>
      <c r="E381" s="57"/>
      <c r="F381" s="57">
        <f>D381*E381</f>
        <v>0</v>
      </c>
    </row>
    <row r="382" spans="1:6" s="35" customFormat="1" ht="14.25">
      <c r="A382" s="74"/>
      <c r="B382" s="62"/>
      <c r="C382" s="33"/>
      <c r="D382" s="94"/>
      <c r="E382" s="94"/>
      <c r="F382" s="94"/>
    </row>
    <row r="383" spans="1:6" s="58" customFormat="1" ht="78">
      <c r="A383" s="74" t="s">
        <v>985</v>
      </c>
      <c r="B383" s="97" t="s">
        <v>870</v>
      </c>
      <c r="C383" s="1" t="s">
        <v>53</v>
      </c>
      <c r="D383" s="57">
        <v>2</v>
      </c>
      <c r="E383" s="57"/>
      <c r="F383" s="57">
        <f>D383*E383</f>
        <v>0</v>
      </c>
    </row>
    <row r="384" spans="1:6" s="56" customFormat="1">
      <c r="A384" s="74"/>
      <c r="B384" s="24"/>
      <c r="C384" s="1"/>
      <c r="D384" s="57"/>
      <c r="E384" s="336"/>
      <c r="F384" s="57"/>
    </row>
    <row r="385" spans="1:6" s="56" customFormat="1" ht="51">
      <c r="A385" s="74" t="s">
        <v>986</v>
      </c>
      <c r="B385" s="97" t="s">
        <v>856</v>
      </c>
      <c r="C385" s="1"/>
      <c r="D385" s="57"/>
      <c r="E385" s="336"/>
      <c r="F385" s="57"/>
    </row>
    <row r="386" spans="1:6" s="56" customFormat="1">
      <c r="A386" s="74"/>
      <c r="B386" s="195" t="s">
        <v>857</v>
      </c>
      <c r="C386" s="1" t="s">
        <v>858</v>
      </c>
      <c r="D386" s="189">
        <v>167</v>
      </c>
      <c r="E386" s="347"/>
      <c r="F386" s="189">
        <f>D386*E386</f>
        <v>0</v>
      </c>
    </row>
    <row r="387" spans="1:6" s="56" customFormat="1">
      <c r="A387" s="74"/>
      <c r="B387" s="195" t="s">
        <v>859</v>
      </c>
      <c r="C387" s="1" t="s">
        <v>858</v>
      </c>
      <c r="D387" s="189">
        <v>309</v>
      </c>
      <c r="E387" s="347"/>
      <c r="F387" s="189">
        <f>D387*E387</f>
        <v>0</v>
      </c>
    </row>
    <row r="388" spans="1:6" s="56" customFormat="1">
      <c r="A388" s="74"/>
      <c r="B388" s="24"/>
      <c r="C388" s="1"/>
      <c r="D388" s="57"/>
      <c r="E388" s="336"/>
      <c r="F388" s="57"/>
    </row>
    <row r="389" spans="1:6" s="56" customFormat="1" ht="63.75">
      <c r="A389" s="74" t="s">
        <v>987</v>
      </c>
      <c r="B389" s="97" t="s">
        <v>871</v>
      </c>
      <c r="C389" s="1" t="s">
        <v>47</v>
      </c>
      <c r="D389" s="57">
        <v>25</v>
      </c>
      <c r="E389" s="336"/>
      <c r="F389" s="57">
        <f>D389*E389</f>
        <v>0</v>
      </c>
    </row>
    <row r="390" spans="1:6" s="58" customFormat="1">
      <c r="A390" s="74"/>
      <c r="B390" s="97"/>
      <c r="C390" s="1"/>
      <c r="D390" s="189"/>
      <c r="E390" s="347"/>
      <c r="F390" s="189"/>
    </row>
    <row r="391" spans="1:6" s="58" customFormat="1" ht="76.5">
      <c r="A391" s="74" t="s">
        <v>988</v>
      </c>
      <c r="B391" s="97" t="s">
        <v>904</v>
      </c>
      <c r="C391" s="1" t="s">
        <v>55</v>
      </c>
      <c r="D391" s="189">
        <v>10</v>
      </c>
      <c r="E391" s="347"/>
      <c r="F391" s="189">
        <f>D391*E391</f>
        <v>0</v>
      </c>
    </row>
    <row r="392" spans="1:6" s="58" customFormat="1">
      <c r="A392" s="74"/>
      <c r="B392" s="97"/>
      <c r="C392" s="1"/>
      <c r="D392" s="189"/>
      <c r="E392" s="347"/>
      <c r="F392" s="189"/>
    </row>
    <row r="393" spans="1:6" s="58" customFormat="1" ht="76.5">
      <c r="A393" s="74" t="s">
        <v>989</v>
      </c>
      <c r="B393" s="97" t="s">
        <v>943</v>
      </c>
      <c r="C393" s="1" t="s">
        <v>55</v>
      </c>
      <c r="D393" s="189">
        <v>10</v>
      </c>
      <c r="E393" s="347"/>
      <c r="F393" s="189">
        <f>D393*E393</f>
        <v>0</v>
      </c>
    </row>
    <row r="394" spans="1:6" s="56" customFormat="1">
      <c r="A394" s="74"/>
      <c r="B394" s="24"/>
      <c r="C394" s="1"/>
      <c r="D394" s="57"/>
      <c r="E394" s="336"/>
      <c r="F394" s="57"/>
    </row>
    <row r="395" spans="1:6" s="56" customFormat="1" ht="76.5">
      <c r="A395" s="74" t="s">
        <v>990</v>
      </c>
      <c r="B395" s="24" t="s">
        <v>1021</v>
      </c>
      <c r="C395" s="1"/>
      <c r="D395" s="57"/>
      <c r="E395" s="336"/>
      <c r="F395" s="57"/>
    </row>
    <row r="396" spans="1:6" s="56" customFormat="1" ht="25.5">
      <c r="A396" s="74"/>
      <c r="B396" s="164" t="s">
        <v>912</v>
      </c>
      <c r="C396" s="1"/>
      <c r="D396" s="57"/>
      <c r="E396" s="336"/>
      <c r="F396" s="57"/>
    </row>
    <row r="397" spans="1:6" s="56" customFormat="1" ht="25.5">
      <c r="A397" s="74"/>
      <c r="B397" s="164" t="s">
        <v>906</v>
      </c>
      <c r="C397" s="1"/>
      <c r="D397" s="57"/>
      <c r="E397" s="336"/>
      <c r="F397" s="57"/>
    </row>
    <row r="398" spans="1:6" s="56" customFormat="1" ht="25.5">
      <c r="A398" s="74"/>
      <c r="B398" s="164" t="s">
        <v>913</v>
      </c>
      <c r="C398" s="1"/>
      <c r="D398" s="57"/>
      <c r="E398" s="336"/>
      <c r="F398" s="57"/>
    </row>
    <row r="399" spans="1:6" s="56" customFormat="1" ht="25.5">
      <c r="A399" s="74"/>
      <c r="B399" s="164" t="s">
        <v>911</v>
      </c>
      <c r="C399" s="1"/>
      <c r="D399" s="57"/>
      <c r="E399" s="336"/>
      <c r="F399" s="57"/>
    </row>
    <row r="400" spans="1:6" s="56" customFormat="1" ht="25.5">
      <c r="A400" s="74"/>
      <c r="B400" s="164" t="s">
        <v>910</v>
      </c>
      <c r="C400" s="1"/>
      <c r="D400" s="57"/>
      <c r="E400" s="336"/>
      <c r="F400" s="57"/>
    </row>
    <row r="401" spans="1:6" s="56" customFormat="1" ht="25.5">
      <c r="A401" s="74"/>
      <c r="B401" s="164" t="s">
        <v>909</v>
      </c>
      <c r="C401" s="1"/>
      <c r="D401" s="57"/>
      <c r="E401" s="336"/>
      <c r="F401" s="57"/>
    </row>
    <row r="402" spans="1:6" s="56" customFormat="1" ht="25.5">
      <c r="A402" s="74"/>
      <c r="B402" s="164" t="s">
        <v>907</v>
      </c>
      <c r="C402" s="1"/>
      <c r="D402" s="57"/>
      <c r="E402" s="336"/>
      <c r="F402" s="57"/>
    </row>
    <row r="403" spans="1:6" s="56" customFormat="1" ht="38.25">
      <c r="A403" s="74"/>
      <c r="B403" s="164" t="s">
        <v>908</v>
      </c>
      <c r="C403" s="1"/>
      <c r="D403" s="57"/>
      <c r="E403" s="336"/>
      <c r="F403" s="57"/>
    </row>
    <row r="404" spans="1:6" s="56" customFormat="1" ht="25.5">
      <c r="A404" s="74"/>
      <c r="B404" s="164" t="s">
        <v>972</v>
      </c>
      <c r="C404" s="1"/>
      <c r="D404" s="57"/>
      <c r="E404" s="336"/>
      <c r="F404" s="57"/>
    </row>
    <row r="405" spans="1:6" s="56" customFormat="1" ht="25.5">
      <c r="A405" s="74"/>
      <c r="B405" s="164" t="s">
        <v>914</v>
      </c>
      <c r="C405" s="1"/>
      <c r="D405" s="57"/>
      <c r="E405" s="336"/>
      <c r="F405" s="57"/>
    </row>
    <row r="406" spans="1:6" s="56" customFormat="1">
      <c r="A406" s="74"/>
      <c r="B406" s="164" t="s">
        <v>197</v>
      </c>
      <c r="C406" s="1" t="s">
        <v>24</v>
      </c>
      <c r="D406" s="189">
        <v>1</v>
      </c>
      <c r="E406" s="57"/>
      <c r="F406" s="57">
        <f>D406*E406</f>
        <v>0</v>
      </c>
    </row>
    <row r="407" spans="1:6" s="56" customFormat="1">
      <c r="A407" s="74"/>
      <c r="B407" s="24"/>
      <c r="C407" s="1"/>
      <c r="D407" s="57"/>
      <c r="E407" s="336"/>
      <c r="F407" s="57"/>
    </row>
    <row r="408" spans="1:6" s="56" customFormat="1" ht="63.75">
      <c r="A408" s="74" t="s">
        <v>991</v>
      </c>
      <c r="B408" s="24" t="s">
        <v>1029</v>
      </c>
      <c r="C408" s="1" t="s">
        <v>5</v>
      </c>
      <c r="D408" s="57">
        <v>1</v>
      </c>
      <c r="E408" s="57"/>
      <c r="F408" s="57">
        <f>D408*E408</f>
        <v>0</v>
      </c>
    </row>
    <row r="409" spans="1:6" s="56" customFormat="1">
      <c r="A409" s="74"/>
      <c r="B409" s="24"/>
      <c r="C409" s="1"/>
      <c r="D409" s="57"/>
      <c r="E409" s="57"/>
      <c r="F409" s="57"/>
    </row>
    <row r="410" spans="1:6" s="56" customFormat="1" ht="140.25">
      <c r="A410" s="74" t="s">
        <v>992</v>
      </c>
      <c r="B410" s="24" t="s">
        <v>1031</v>
      </c>
      <c r="C410" s="1" t="s">
        <v>5</v>
      </c>
      <c r="D410" s="57">
        <v>1</v>
      </c>
      <c r="E410" s="57"/>
      <c r="F410" s="57">
        <f>D410*E410</f>
        <v>0</v>
      </c>
    </row>
    <row r="411" spans="1:6">
      <c r="A411" s="74"/>
      <c r="B411" s="79"/>
      <c r="C411" s="182"/>
      <c r="D411" s="57"/>
      <c r="E411" s="57"/>
      <c r="F411" s="57"/>
    </row>
    <row r="412" spans="1:6" ht="51">
      <c r="A412" s="74" t="s">
        <v>993</v>
      </c>
      <c r="B412" s="97" t="s">
        <v>916</v>
      </c>
      <c r="C412" s="1" t="s">
        <v>55</v>
      </c>
      <c r="D412" s="57">
        <v>3</v>
      </c>
      <c r="E412" s="57"/>
      <c r="F412" s="57">
        <f>D412*E412</f>
        <v>0</v>
      </c>
    </row>
    <row r="413" spans="1:6" s="56" customFormat="1">
      <c r="A413" s="74"/>
      <c r="B413" s="164"/>
      <c r="C413" s="1"/>
      <c r="D413" s="57"/>
      <c r="E413" s="336"/>
      <c r="F413" s="57"/>
    </row>
    <row r="414" spans="1:6" s="56" customFormat="1" ht="76.5">
      <c r="A414" s="74" t="s">
        <v>994</v>
      </c>
      <c r="B414" s="11" t="s">
        <v>1863</v>
      </c>
      <c r="C414" s="1" t="s">
        <v>53</v>
      </c>
      <c r="D414" s="57">
        <v>40</v>
      </c>
      <c r="E414" s="57"/>
      <c r="F414" s="57">
        <f>D414*E414</f>
        <v>0</v>
      </c>
    </row>
    <row r="415" spans="1:6" s="56" customFormat="1">
      <c r="A415" s="74"/>
      <c r="B415" s="24"/>
      <c r="C415" s="1"/>
      <c r="D415" s="57"/>
      <c r="E415" s="57"/>
      <c r="F415" s="57"/>
    </row>
    <row r="416" spans="1:6" s="56" customFormat="1" ht="89.25">
      <c r="A416" s="74" t="s">
        <v>995</v>
      </c>
      <c r="B416" s="24" t="s">
        <v>1862</v>
      </c>
      <c r="C416" s="1" t="s">
        <v>53</v>
      </c>
      <c r="D416" s="57">
        <v>3</v>
      </c>
      <c r="E416" s="57"/>
      <c r="F416" s="57">
        <f>D416*E416</f>
        <v>0</v>
      </c>
    </row>
    <row r="417" spans="1:10" s="56" customFormat="1">
      <c r="A417" s="74"/>
      <c r="B417" s="24"/>
      <c r="C417" s="1"/>
      <c r="D417" s="57"/>
      <c r="E417" s="57"/>
      <c r="F417" s="57"/>
    </row>
    <row r="418" spans="1:10" s="56" customFormat="1" ht="38.25">
      <c r="A418" s="74" t="s">
        <v>996</v>
      </c>
      <c r="B418" s="24" t="s">
        <v>48</v>
      </c>
      <c r="C418" s="1" t="s">
        <v>55</v>
      </c>
      <c r="D418" s="57">
        <v>11</v>
      </c>
      <c r="E418" s="57"/>
      <c r="F418" s="57">
        <f>D418*E418</f>
        <v>0</v>
      </c>
    </row>
    <row r="419" spans="1:10" s="56" customFormat="1">
      <c r="A419" s="74"/>
      <c r="B419" s="24"/>
      <c r="C419" s="1"/>
      <c r="D419" s="57"/>
      <c r="E419" s="57"/>
      <c r="F419" s="57"/>
    </row>
    <row r="420" spans="1:10" s="56" customFormat="1" ht="51">
      <c r="A420" s="74" t="s">
        <v>997</v>
      </c>
      <c r="B420" s="24" t="s">
        <v>100</v>
      </c>
      <c r="C420" s="1" t="s">
        <v>55</v>
      </c>
      <c r="D420" s="57">
        <v>11</v>
      </c>
      <c r="E420" s="57"/>
      <c r="F420" s="57">
        <f>D420*E420</f>
        <v>0</v>
      </c>
    </row>
    <row r="421" spans="1:10" s="56" customFormat="1">
      <c r="A421" s="74"/>
      <c r="B421" s="24"/>
      <c r="C421" s="1"/>
      <c r="D421" s="57"/>
      <c r="E421" s="57"/>
      <c r="F421" s="57"/>
    </row>
    <row r="422" spans="1:10" s="56" customFormat="1" ht="51">
      <c r="A422" s="74" t="s">
        <v>998</v>
      </c>
      <c r="B422" s="24" t="s">
        <v>63</v>
      </c>
      <c r="C422" s="1" t="s">
        <v>55</v>
      </c>
      <c r="D422" s="57">
        <v>18</v>
      </c>
      <c r="E422" s="57"/>
      <c r="F422" s="57">
        <f>D422*E422</f>
        <v>0</v>
      </c>
    </row>
    <row r="423" spans="1:10" s="56" customFormat="1">
      <c r="A423" s="74"/>
      <c r="B423" s="24"/>
      <c r="C423" s="1"/>
      <c r="D423" s="57"/>
      <c r="E423" s="57"/>
      <c r="F423" s="57"/>
    </row>
    <row r="424" spans="1:10" s="56" customFormat="1" ht="51">
      <c r="A424" s="74" t="s">
        <v>2137</v>
      </c>
      <c r="B424" s="24" t="s">
        <v>101</v>
      </c>
      <c r="C424" s="1" t="s">
        <v>55</v>
      </c>
      <c r="D424" s="57">
        <v>18</v>
      </c>
      <c r="E424" s="57"/>
      <c r="F424" s="57">
        <f>D424*E424</f>
        <v>0</v>
      </c>
    </row>
    <row r="425" spans="1:10" ht="12.75" customHeight="1" thickBot="1">
      <c r="A425" s="176"/>
      <c r="B425" s="177"/>
      <c r="C425" s="1"/>
      <c r="D425" s="57"/>
      <c r="E425" s="57"/>
      <c r="F425" s="57"/>
    </row>
    <row r="426" spans="1:10" s="35" customFormat="1" ht="15" customHeight="1" thickTop="1" thickBot="1">
      <c r="A426" s="60" t="str">
        <f>A357</f>
        <v>3.6</v>
      </c>
      <c r="B426" s="61" t="str">
        <f>B357</f>
        <v>ČRPALIŠČE Č8</v>
      </c>
      <c r="C426" s="49"/>
      <c r="D426" s="50"/>
      <c r="E426" s="337"/>
      <c r="F426" s="337">
        <f>SUM(F358:F425)</f>
        <v>0</v>
      </c>
      <c r="G426" s="3"/>
      <c r="H426" s="3"/>
      <c r="I426" s="3"/>
      <c r="J426" s="3"/>
    </row>
    <row r="427" spans="1:10" ht="13.5" thickTop="1">
      <c r="A427" s="13"/>
      <c r="B427" s="11"/>
      <c r="C427" s="14"/>
      <c r="D427" s="36"/>
      <c r="E427" s="36"/>
      <c r="F427" s="36"/>
    </row>
    <row r="428" spans="1:10" s="35" customFormat="1" ht="15">
      <c r="A428" s="168" t="s">
        <v>883</v>
      </c>
      <c r="B428" s="169" t="s">
        <v>887</v>
      </c>
      <c r="C428" s="33"/>
      <c r="D428" s="94"/>
      <c r="E428" s="94"/>
      <c r="F428" s="94"/>
      <c r="G428" s="3"/>
      <c r="H428" s="3"/>
      <c r="I428" s="3"/>
      <c r="J428" s="3"/>
    </row>
    <row r="429" spans="1:10">
      <c r="A429" s="74"/>
      <c r="B429" s="11"/>
      <c r="C429" s="1"/>
      <c r="D429" s="57"/>
      <c r="E429" s="57"/>
      <c r="F429" s="57"/>
    </row>
    <row r="430" spans="1:10" ht="38.25">
      <c r="A430" s="74" t="s">
        <v>1001</v>
      </c>
      <c r="B430" s="11" t="s">
        <v>846</v>
      </c>
      <c r="C430" s="1" t="s">
        <v>5</v>
      </c>
      <c r="D430" s="57">
        <v>1</v>
      </c>
      <c r="E430" s="57"/>
      <c r="F430" s="57">
        <f>D430*E430</f>
        <v>0</v>
      </c>
    </row>
    <row r="431" spans="1:10">
      <c r="A431" s="74"/>
      <c r="B431" s="11"/>
      <c r="C431" s="1"/>
      <c r="D431" s="57"/>
      <c r="E431" s="57"/>
      <c r="F431" s="57"/>
    </row>
    <row r="432" spans="1:10" ht="38.25">
      <c r="A432" s="74" t="s">
        <v>1002</v>
      </c>
      <c r="B432" s="11" t="s">
        <v>848</v>
      </c>
      <c r="C432" s="1" t="s">
        <v>55</v>
      </c>
      <c r="D432" s="57">
        <v>226</v>
      </c>
      <c r="E432" s="57"/>
      <c r="F432" s="57">
        <f>D432*E432</f>
        <v>0</v>
      </c>
    </row>
    <row r="433" spans="1:6" s="56" customFormat="1">
      <c r="A433" s="74"/>
      <c r="B433" s="11"/>
      <c r="C433" s="1"/>
      <c r="D433" s="57"/>
      <c r="E433" s="57"/>
      <c r="F433" s="57"/>
    </row>
    <row r="434" spans="1:6" s="56" customFormat="1" ht="63.75">
      <c r="A434" s="74" t="s">
        <v>1003</v>
      </c>
      <c r="B434" s="11" t="s">
        <v>918</v>
      </c>
      <c r="C434" s="1" t="s">
        <v>53</v>
      </c>
      <c r="D434" s="57">
        <v>4</v>
      </c>
      <c r="E434" s="57"/>
      <c r="F434" s="57"/>
    </row>
    <row r="435" spans="1:6" ht="14.25">
      <c r="A435" s="69"/>
      <c r="B435" s="160" t="s">
        <v>54</v>
      </c>
      <c r="C435" s="1" t="s">
        <v>53</v>
      </c>
      <c r="D435" s="57">
        <f>D434*0.9</f>
        <v>3.6</v>
      </c>
      <c r="E435" s="57"/>
      <c r="F435" s="57">
        <f>D435*E435</f>
        <v>0</v>
      </c>
    </row>
    <row r="436" spans="1:6" ht="14.25">
      <c r="A436" s="69"/>
      <c r="B436" s="161" t="s">
        <v>62</v>
      </c>
      <c r="C436" s="1" t="s">
        <v>53</v>
      </c>
      <c r="D436" s="57">
        <f>D434*0.1</f>
        <v>0.4</v>
      </c>
      <c r="E436" s="57"/>
      <c r="F436" s="57">
        <f>D436*E436</f>
        <v>0</v>
      </c>
    </row>
    <row r="437" spans="1:6" s="56" customFormat="1">
      <c r="A437" s="74"/>
      <c r="B437" s="11"/>
      <c r="C437" s="1"/>
      <c r="D437" s="57"/>
      <c r="E437" s="57"/>
      <c r="F437" s="57"/>
    </row>
    <row r="438" spans="1:6" s="56" customFormat="1" ht="63.75">
      <c r="A438" s="74" t="s">
        <v>1004</v>
      </c>
      <c r="B438" s="11" t="s">
        <v>898</v>
      </c>
      <c r="C438" s="1" t="s">
        <v>53</v>
      </c>
      <c r="D438" s="57">
        <v>96</v>
      </c>
      <c r="E438" s="57"/>
      <c r="F438" s="57"/>
    </row>
    <row r="439" spans="1:6" ht="14.25">
      <c r="A439" s="69"/>
      <c r="B439" s="160" t="s">
        <v>54</v>
      </c>
      <c r="C439" s="1" t="s">
        <v>53</v>
      </c>
      <c r="D439" s="57">
        <f>D438*0.9</f>
        <v>86.4</v>
      </c>
      <c r="E439" s="57"/>
      <c r="F439" s="57">
        <f>D439*E439</f>
        <v>0</v>
      </c>
    </row>
    <row r="440" spans="1:6" ht="14.25">
      <c r="A440" s="69"/>
      <c r="B440" s="161" t="s">
        <v>62</v>
      </c>
      <c r="C440" s="1" t="s">
        <v>53</v>
      </c>
      <c r="D440" s="57">
        <f>D438*0.1</f>
        <v>9.6000000000000014</v>
      </c>
      <c r="E440" s="57"/>
      <c r="F440" s="57">
        <f>D440*E440</f>
        <v>0</v>
      </c>
    </row>
    <row r="441" spans="1:6" s="56" customFormat="1">
      <c r="A441" s="74"/>
      <c r="B441" s="75"/>
      <c r="C441" s="1"/>
      <c r="D441" s="189"/>
      <c r="E441" s="347"/>
      <c r="F441" s="189"/>
    </row>
    <row r="442" spans="1:6" s="56" customFormat="1" ht="63.75">
      <c r="A442" s="74" t="s">
        <v>1005</v>
      </c>
      <c r="B442" s="24" t="s">
        <v>2131</v>
      </c>
      <c r="C442" s="1" t="s">
        <v>2130</v>
      </c>
      <c r="D442" s="189">
        <v>250</v>
      </c>
      <c r="E442" s="347"/>
      <c r="F442" s="189">
        <f>D442*E442</f>
        <v>0</v>
      </c>
    </row>
    <row r="443" spans="1:6" s="56" customFormat="1">
      <c r="A443" s="74"/>
      <c r="B443" s="24"/>
      <c r="C443" s="1"/>
      <c r="D443" s="189"/>
      <c r="E443" s="347"/>
      <c r="F443" s="189"/>
    </row>
    <row r="444" spans="1:6" s="56" customFormat="1" ht="38.25">
      <c r="A444" s="74" t="s">
        <v>1006</v>
      </c>
      <c r="B444" s="24" t="s">
        <v>899</v>
      </c>
      <c r="C444" s="1" t="s">
        <v>55</v>
      </c>
      <c r="D444" s="189">
        <v>16</v>
      </c>
      <c r="E444" s="347"/>
      <c r="F444" s="189">
        <f>D444*E444</f>
        <v>0</v>
      </c>
    </row>
    <row r="445" spans="1:6" s="56" customFormat="1">
      <c r="A445" s="74"/>
      <c r="B445" s="11"/>
      <c r="C445" s="1"/>
      <c r="D445" s="57"/>
      <c r="E445" s="57"/>
      <c r="F445" s="57"/>
    </row>
    <row r="446" spans="1:6" s="56" customFormat="1" ht="76.5">
      <c r="A446" s="74" t="s">
        <v>1007</v>
      </c>
      <c r="B446" s="11" t="s">
        <v>900</v>
      </c>
      <c r="C446" s="1" t="s">
        <v>53</v>
      </c>
      <c r="D446" s="57">
        <v>5</v>
      </c>
      <c r="E446" s="57"/>
      <c r="F446" s="57">
        <f>D446*E446</f>
        <v>0</v>
      </c>
    </row>
    <row r="447" spans="1:6" s="35" customFormat="1" ht="14.25">
      <c r="A447" s="74"/>
      <c r="B447" s="62"/>
      <c r="C447" s="33"/>
      <c r="D447" s="94"/>
      <c r="E447" s="94"/>
      <c r="F447" s="94"/>
    </row>
    <row r="448" spans="1:6" s="58" customFormat="1" ht="65.25">
      <c r="A448" s="74" t="s">
        <v>1008</v>
      </c>
      <c r="B448" s="97" t="s">
        <v>869</v>
      </c>
      <c r="C448" s="1" t="s">
        <v>53</v>
      </c>
      <c r="D448" s="57">
        <v>2</v>
      </c>
      <c r="E448" s="57"/>
      <c r="F448" s="57">
        <f>D448*E448</f>
        <v>0</v>
      </c>
    </row>
    <row r="449" spans="1:6" s="35" customFormat="1" ht="14.25">
      <c r="A449" s="74"/>
      <c r="B449" s="62"/>
      <c r="C449" s="33"/>
      <c r="D449" s="94"/>
      <c r="E449" s="94"/>
      <c r="F449" s="94"/>
    </row>
    <row r="450" spans="1:6" s="58" customFormat="1" ht="65.25">
      <c r="A450" s="74" t="s">
        <v>1009</v>
      </c>
      <c r="B450" s="97" t="s">
        <v>902</v>
      </c>
      <c r="C450" s="1" t="s">
        <v>53</v>
      </c>
      <c r="D450" s="57">
        <v>2</v>
      </c>
      <c r="E450" s="57"/>
      <c r="F450" s="57">
        <f>D450*E450</f>
        <v>0</v>
      </c>
    </row>
    <row r="451" spans="1:6" s="35" customFormat="1" ht="14.25">
      <c r="A451" s="74"/>
      <c r="B451" s="62"/>
      <c r="C451" s="33"/>
      <c r="D451" s="94"/>
      <c r="E451" s="94"/>
      <c r="F451" s="94"/>
    </row>
    <row r="452" spans="1:6" s="58" customFormat="1" ht="65.25">
      <c r="A452" s="74" t="s">
        <v>1010</v>
      </c>
      <c r="B452" s="97" t="s">
        <v>903</v>
      </c>
      <c r="C452" s="1" t="s">
        <v>53</v>
      </c>
      <c r="D452" s="57">
        <v>2</v>
      </c>
      <c r="E452" s="57"/>
      <c r="F452" s="57">
        <f>D452*E452</f>
        <v>0</v>
      </c>
    </row>
    <row r="453" spans="1:6" s="35" customFormat="1" ht="14.25">
      <c r="A453" s="74"/>
      <c r="B453" s="62"/>
      <c r="C453" s="33"/>
      <c r="D453" s="94"/>
      <c r="E453" s="94"/>
      <c r="F453" s="94"/>
    </row>
    <row r="454" spans="1:6" s="58" customFormat="1" ht="78">
      <c r="A454" s="74" t="s">
        <v>1011</v>
      </c>
      <c r="B454" s="97" t="s">
        <v>870</v>
      </c>
      <c r="C454" s="1" t="s">
        <v>53</v>
      </c>
      <c r="D454" s="57">
        <v>2</v>
      </c>
      <c r="E454" s="57"/>
      <c r="F454" s="57">
        <f>D454*E454</f>
        <v>0</v>
      </c>
    </row>
    <row r="455" spans="1:6" s="56" customFormat="1">
      <c r="A455" s="74"/>
      <c r="B455" s="24"/>
      <c r="C455" s="1"/>
      <c r="D455" s="57"/>
      <c r="E455" s="336"/>
      <c r="F455" s="57"/>
    </row>
    <row r="456" spans="1:6" s="56" customFormat="1" ht="51">
      <c r="A456" s="74" t="s">
        <v>1012</v>
      </c>
      <c r="B456" s="97" t="s">
        <v>856</v>
      </c>
      <c r="C456" s="1"/>
      <c r="D456" s="57"/>
      <c r="E456" s="336"/>
      <c r="F456" s="57"/>
    </row>
    <row r="457" spans="1:6" s="56" customFormat="1">
      <c r="A457" s="74"/>
      <c r="B457" s="195" t="s">
        <v>857</v>
      </c>
      <c r="C457" s="1" t="s">
        <v>858</v>
      </c>
      <c r="D457" s="189">
        <v>167</v>
      </c>
      <c r="E457" s="347"/>
      <c r="F457" s="189">
        <f>D457*E457</f>
        <v>0</v>
      </c>
    </row>
    <row r="458" spans="1:6" s="56" customFormat="1">
      <c r="A458" s="74"/>
      <c r="B458" s="195" t="s">
        <v>859</v>
      </c>
      <c r="C458" s="1" t="s">
        <v>858</v>
      </c>
      <c r="D458" s="189">
        <v>309</v>
      </c>
      <c r="E458" s="347"/>
      <c r="F458" s="189">
        <f>D458*E458</f>
        <v>0</v>
      </c>
    </row>
    <row r="459" spans="1:6" s="56" customFormat="1">
      <c r="A459" s="74"/>
      <c r="B459" s="24"/>
      <c r="C459" s="1"/>
      <c r="D459" s="57"/>
      <c r="E459" s="336"/>
      <c r="F459" s="57"/>
    </row>
    <row r="460" spans="1:6" s="56" customFormat="1" ht="63.75">
      <c r="A460" s="74" t="s">
        <v>1013</v>
      </c>
      <c r="B460" s="97" t="s">
        <v>871</v>
      </c>
      <c r="C460" s="1" t="s">
        <v>47</v>
      </c>
      <c r="D460" s="57">
        <v>25</v>
      </c>
      <c r="E460" s="336"/>
      <c r="F460" s="57">
        <f>D460*E460</f>
        <v>0</v>
      </c>
    </row>
    <row r="461" spans="1:6" s="58" customFormat="1">
      <c r="A461" s="74"/>
      <c r="B461" s="97"/>
      <c r="C461" s="1"/>
      <c r="D461" s="189"/>
      <c r="E461" s="347"/>
      <c r="F461" s="189"/>
    </row>
    <row r="462" spans="1:6" s="58" customFormat="1" ht="76.5">
      <c r="A462" s="74" t="s">
        <v>1014</v>
      </c>
      <c r="B462" s="97" t="s">
        <v>904</v>
      </c>
      <c r="C462" s="1" t="s">
        <v>55</v>
      </c>
      <c r="D462" s="189">
        <v>10</v>
      </c>
      <c r="E462" s="347"/>
      <c r="F462" s="189">
        <f>D462*E462</f>
        <v>0</v>
      </c>
    </row>
    <row r="463" spans="1:6" s="58" customFormat="1">
      <c r="A463" s="74"/>
      <c r="B463" s="97"/>
      <c r="C463" s="1"/>
      <c r="D463" s="189"/>
      <c r="E463" s="347"/>
      <c r="F463" s="189"/>
    </row>
    <row r="464" spans="1:6" s="58" customFormat="1" ht="76.5">
      <c r="A464" s="74" t="s">
        <v>1015</v>
      </c>
      <c r="B464" s="97" t="s">
        <v>1022</v>
      </c>
      <c r="C464" s="1" t="s">
        <v>55</v>
      </c>
      <c r="D464" s="189">
        <v>10</v>
      </c>
      <c r="E464" s="347"/>
      <c r="F464" s="189">
        <f>D464*E464</f>
        <v>0</v>
      </c>
    </row>
    <row r="465" spans="1:6" s="56" customFormat="1">
      <c r="A465" s="74"/>
      <c r="B465" s="24"/>
      <c r="C465" s="1"/>
      <c r="D465" s="57"/>
      <c r="E465" s="336"/>
      <c r="F465" s="57"/>
    </row>
    <row r="466" spans="1:6" s="56" customFormat="1" ht="76.5">
      <c r="A466" s="74" t="s">
        <v>1016</v>
      </c>
      <c r="B466" s="24" t="s">
        <v>1023</v>
      </c>
      <c r="C466" s="1"/>
      <c r="D466" s="57"/>
      <c r="E466" s="336"/>
      <c r="F466" s="57"/>
    </row>
    <row r="467" spans="1:6" s="56" customFormat="1" ht="25.5">
      <c r="A467" s="74"/>
      <c r="B467" s="164" t="s">
        <v>912</v>
      </c>
      <c r="C467" s="1"/>
      <c r="D467" s="57"/>
      <c r="E467" s="336"/>
      <c r="F467" s="57"/>
    </row>
    <row r="468" spans="1:6" s="56" customFormat="1" ht="25.5">
      <c r="A468" s="74"/>
      <c r="B468" s="164" t="s">
        <v>906</v>
      </c>
      <c r="C468" s="1"/>
      <c r="D468" s="57"/>
      <c r="E468" s="336"/>
      <c r="F468" s="57"/>
    </row>
    <row r="469" spans="1:6" s="56" customFormat="1" ht="25.5">
      <c r="A469" s="74"/>
      <c r="B469" s="164" t="s">
        <v>913</v>
      </c>
      <c r="C469" s="1"/>
      <c r="D469" s="57"/>
      <c r="E469" s="336"/>
      <c r="F469" s="57"/>
    </row>
    <row r="470" spans="1:6" s="56" customFormat="1" ht="25.5">
      <c r="A470" s="74"/>
      <c r="B470" s="164" t="s">
        <v>911</v>
      </c>
      <c r="C470" s="1"/>
      <c r="D470" s="57"/>
      <c r="E470" s="336"/>
      <c r="F470" s="57"/>
    </row>
    <row r="471" spans="1:6" s="56" customFormat="1" ht="25.5">
      <c r="A471" s="74"/>
      <c r="B471" s="164" t="s">
        <v>910</v>
      </c>
      <c r="C471" s="1"/>
      <c r="D471" s="57"/>
      <c r="E471" s="336"/>
      <c r="F471" s="57"/>
    </row>
    <row r="472" spans="1:6" s="56" customFormat="1" ht="25.5">
      <c r="A472" s="74"/>
      <c r="B472" s="164" t="s">
        <v>909</v>
      </c>
      <c r="C472" s="1"/>
      <c r="D472" s="57"/>
      <c r="E472" s="336"/>
      <c r="F472" s="57"/>
    </row>
    <row r="473" spans="1:6" s="56" customFormat="1" ht="25.5">
      <c r="A473" s="74"/>
      <c r="B473" s="164" t="s">
        <v>907</v>
      </c>
      <c r="C473" s="1"/>
      <c r="D473" s="57"/>
      <c r="E473" s="336"/>
      <c r="F473" s="57"/>
    </row>
    <row r="474" spans="1:6" s="56" customFormat="1" ht="38.25">
      <c r="A474" s="74"/>
      <c r="B474" s="164" t="s">
        <v>908</v>
      </c>
      <c r="C474" s="1"/>
      <c r="D474" s="57"/>
      <c r="E474" s="336"/>
      <c r="F474" s="57"/>
    </row>
    <row r="475" spans="1:6" s="56" customFormat="1" ht="25.5">
      <c r="A475" s="74"/>
      <c r="B475" s="164" t="s">
        <v>1024</v>
      </c>
      <c r="C475" s="1"/>
      <c r="D475" s="57"/>
      <c r="E475" s="336"/>
      <c r="F475" s="57"/>
    </row>
    <row r="476" spans="1:6" s="56" customFormat="1" ht="25.5">
      <c r="A476" s="74"/>
      <c r="B476" s="164" t="s">
        <v>914</v>
      </c>
      <c r="C476" s="1"/>
      <c r="D476" s="57"/>
      <c r="E476" s="336"/>
      <c r="F476" s="57"/>
    </row>
    <row r="477" spans="1:6" s="56" customFormat="1">
      <c r="A477" s="74"/>
      <c r="B477" s="164" t="s">
        <v>197</v>
      </c>
      <c r="C477" s="1" t="s">
        <v>24</v>
      </c>
      <c r="D477" s="189">
        <v>1</v>
      </c>
      <c r="E477" s="57"/>
      <c r="F477" s="57">
        <f>D477*E477</f>
        <v>0</v>
      </c>
    </row>
    <row r="478" spans="1:6" s="56" customFormat="1">
      <c r="A478" s="74"/>
      <c r="B478" s="24"/>
      <c r="C478" s="1"/>
      <c r="D478" s="57"/>
      <c r="E478" s="336"/>
      <c r="F478" s="57"/>
    </row>
    <row r="479" spans="1:6" s="56" customFormat="1" ht="63.75">
      <c r="A479" s="74" t="s">
        <v>1017</v>
      </c>
      <c r="B479" s="24" t="s">
        <v>1030</v>
      </c>
      <c r="C479" s="1" t="s">
        <v>5</v>
      </c>
      <c r="D479" s="57">
        <v>1</v>
      </c>
      <c r="E479" s="57"/>
      <c r="F479" s="57">
        <f>D479*E479</f>
        <v>0</v>
      </c>
    </row>
    <row r="480" spans="1:6" s="56" customFormat="1">
      <c r="A480" s="74"/>
      <c r="B480" s="24"/>
      <c r="C480" s="1"/>
      <c r="D480" s="57"/>
      <c r="E480" s="57"/>
      <c r="F480" s="57"/>
    </row>
    <row r="481" spans="1:10" s="56" customFormat="1" ht="140.25">
      <c r="A481" s="74" t="s">
        <v>1018</v>
      </c>
      <c r="B481" s="24" t="s">
        <v>1032</v>
      </c>
      <c r="C481" s="1" t="s">
        <v>5</v>
      </c>
      <c r="D481" s="57">
        <v>1</v>
      </c>
      <c r="E481" s="57"/>
      <c r="F481" s="57">
        <f>D481*E481</f>
        <v>0</v>
      </c>
    </row>
    <row r="482" spans="1:10">
      <c r="A482" s="74"/>
      <c r="B482" s="79"/>
      <c r="C482" s="182"/>
      <c r="D482" s="57"/>
      <c r="E482" s="57"/>
      <c r="F482" s="57"/>
    </row>
    <row r="483" spans="1:10" ht="51">
      <c r="A483" s="74" t="s">
        <v>1019</v>
      </c>
      <c r="B483" s="97" t="s">
        <v>916</v>
      </c>
      <c r="C483" s="1" t="s">
        <v>55</v>
      </c>
      <c r="D483" s="57">
        <v>3</v>
      </c>
      <c r="E483" s="57"/>
      <c r="F483" s="57">
        <f>D483*E483</f>
        <v>0</v>
      </c>
    </row>
    <row r="484" spans="1:10" s="56" customFormat="1">
      <c r="A484" s="74"/>
      <c r="B484" s="164"/>
      <c r="C484" s="1"/>
      <c r="D484" s="57"/>
      <c r="E484" s="336"/>
      <c r="F484" s="57"/>
    </row>
    <row r="485" spans="1:10" s="56" customFormat="1" ht="76.5">
      <c r="A485" s="74" t="s">
        <v>1020</v>
      </c>
      <c r="B485" s="11" t="s">
        <v>1863</v>
      </c>
      <c r="C485" s="1" t="s">
        <v>53</v>
      </c>
      <c r="D485" s="57">
        <v>75</v>
      </c>
      <c r="E485" s="57"/>
      <c r="F485" s="57">
        <f>D485*E485</f>
        <v>0</v>
      </c>
    </row>
    <row r="486" spans="1:10" s="56" customFormat="1">
      <c r="A486" s="74"/>
      <c r="B486" s="24"/>
      <c r="C486" s="1"/>
      <c r="D486" s="57"/>
      <c r="E486" s="57"/>
      <c r="F486" s="57"/>
    </row>
    <row r="487" spans="1:10" s="56" customFormat="1" ht="76.5">
      <c r="A487" s="74" t="s">
        <v>2138</v>
      </c>
      <c r="B487" s="11" t="s">
        <v>667</v>
      </c>
      <c r="C487" s="1" t="s">
        <v>53</v>
      </c>
      <c r="D487" s="57">
        <v>4</v>
      </c>
      <c r="E487" s="57"/>
      <c r="F487" s="57">
        <f>D487*E487</f>
        <v>0</v>
      </c>
    </row>
    <row r="488" spans="1:10" ht="12.75" customHeight="1" thickBot="1">
      <c r="A488" s="176"/>
      <c r="B488" s="177"/>
      <c r="C488" s="1"/>
      <c r="D488" s="57"/>
      <c r="E488" s="57"/>
      <c r="F488" s="57"/>
    </row>
    <row r="489" spans="1:10" s="35" customFormat="1" ht="15" customHeight="1" thickTop="1" thickBot="1">
      <c r="A489" s="60" t="str">
        <f>A428</f>
        <v>3.7</v>
      </c>
      <c r="B489" s="61" t="str">
        <f>B428</f>
        <v>ČRPALIŠČE Č9</v>
      </c>
      <c r="C489" s="49"/>
      <c r="D489" s="50"/>
      <c r="E489" s="337"/>
      <c r="F489" s="337">
        <f>SUM(F429:F488)</f>
        <v>0</v>
      </c>
      <c r="G489" s="3"/>
      <c r="H489" s="3"/>
      <c r="I489" s="3"/>
      <c r="J489" s="3"/>
    </row>
    <row r="490" spans="1:10" ht="13.5" thickTop="1">
      <c r="A490" s="13"/>
      <c r="B490" s="178"/>
      <c r="C490" s="179"/>
      <c r="D490" s="180"/>
      <c r="E490" s="180"/>
      <c r="F490" s="180"/>
    </row>
    <row r="491" spans="1:10" s="172" customFormat="1" ht="15" customHeight="1">
      <c r="A491" s="41" t="s">
        <v>885</v>
      </c>
      <c r="B491" s="42" t="s">
        <v>3</v>
      </c>
      <c r="C491" s="43"/>
      <c r="D491" s="44"/>
      <c r="E491" s="44"/>
      <c r="F491" s="44"/>
      <c r="G491" s="174"/>
      <c r="H491" s="174"/>
      <c r="I491" s="174"/>
      <c r="J491" s="174"/>
    </row>
    <row r="492" spans="1:10" s="35" customFormat="1" ht="15">
      <c r="A492" s="41"/>
      <c r="B492" s="42"/>
      <c r="C492" s="45"/>
      <c r="D492" s="46"/>
      <c r="E492" s="46"/>
      <c r="F492" s="46"/>
      <c r="G492" s="3"/>
      <c r="H492" s="3"/>
      <c r="I492" s="3"/>
      <c r="J492" s="3"/>
    </row>
    <row r="493" spans="1:10" s="35" customFormat="1" ht="14.25">
      <c r="A493" s="51" t="str">
        <f>A79</f>
        <v>3.1</v>
      </c>
      <c r="B493" s="52" t="str">
        <f>B79</f>
        <v>ČRPALIŠČE Č1</v>
      </c>
      <c r="C493" s="45"/>
      <c r="D493" s="46"/>
      <c r="E493" s="46"/>
      <c r="F493" s="46">
        <f>F79</f>
        <v>0</v>
      </c>
      <c r="G493" s="3"/>
      <c r="H493" s="3"/>
      <c r="I493" s="3"/>
      <c r="J493" s="3"/>
    </row>
    <row r="494" spans="1:10" s="35" customFormat="1" ht="14.25">
      <c r="A494" s="51" t="str">
        <f>A142</f>
        <v>3.2</v>
      </c>
      <c r="B494" s="52" t="str">
        <f>B142</f>
        <v>ČRPALIŠČE Č2</v>
      </c>
      <c r="C494" s="45"/>
      <c r="D494" s="46"/>
      <c r="E494" s="46"/>
      <c r="F494" s="46">
        <f>F142</f>
        <v>0</v>
      </c>
      <c r="G494" s="3"/>
      <c r="H494" s="3"/>
      <c r="I494" s="3"/>
      <c r="J494" s="3"/>
    </row>
    <row r="495" spans="1:10" s="35" customFormat="1" ht="14.25">
      <c r="A495" s="51" t="str">
        <f>A213</f>
        <v>3.3</v>
      </c>
      <c r="B495" s="52" t="str">
        <f>B213</f>
        <v>ČRPALIŠČE Č4</v>
      </c>
      <c r="C495" s="45"/>
      <c r="D495" s="46"/>
      <c r="E495" s="46"/>
      <c r="F495" s="46">
        <f>F213</f>
        <v>0</v>
      </c>
      <c r="G495" s="3"/>
      <c r="H495" s="3"/>
      <c r="I495" s="3"/>
      <c r="J495" s="3"/>
    </row>
    <row r="496" spans="1:10" s="35" customFormat="1" ht="14.25">
      <c r="A496" s="51" t="str">
        <f>A284</f>
        <v>3.4</v>
      </c>
      <c r="B496" s="52" t="str">
        <f>B284</f>
        <v>ČRPALIŠČE Č6</v>
      </c>
      <c r="C496" s="45"/>
      <c r="D496" s="46"/>
      <c r="E496" s="46"/>
      <c r="F496" s="46">
        <f>F284</f>
        <v>0</v>
      </c>
      <c r="G496" s="3"/>
      <c r="H496" s="3"/>
      <c r="I496" s="3"/>
      <c r="J496" s="3"/>
    </row>
    <row r="497" spans="1:10" s="35" customFormat="1" ht="14.25">
      <c r="A497" s="51" t="str">
        <f>A355</f>
        <v>3.5</v>
      </c>
      <c r="B497" s="52" t="str">
        <f>B355</f>
        <v>ČRPALIŠČE Č7</v>
      </c>
      <c r="C497" s="45"/>
      <c r="D497" s="46"/>
      <c r="E497" s="46"/>
      <c r="F497" s="46">
        <f>F355</f>
        <v>0</v>
      </c>
      <c r="G497" s="3"/>
      <c r="H497" s="3"/>
      <c r="I497" s="3"/>
      <c r="J497" s="3"/>
    </row>
    <row r="498" spans="1:10" s="35" customFormat="1" ht="14.25">
      <c r="A498" s="51" t="str">
        <f>A426</f>
        <v>3.6</v>
      </c>
      <c r="B498" s="52" t="str">
        <f>B426</f>
        <v>ČRPALIŠČE Č8</v>
      </c>
      <c r="C498" s="45"/>
      <c r="D498" s="46"/>
      <c r="E498" s="46"/>
      <c r="F498" s="46">
        <f>F426</f>
        <v>0</v>
      </c>
      <c r="G498" s="3"/>
      <c r="H498" s="3"/>
      <c r="I498" s="3"/>
      <c r="J498" s="3"/>
    </row>
    <row r="499" spans="1:10" s="35" customFormat="1" ht="14.25">
      <c r="A499" s="51" t="str">
        <f>A489</f>
        <v>3.7</v>
      </c>
      <c r="B499" s="52" t="str">
        <f>B489</f>
        <v>ČRPALIŠČE Č9</v>
      </c>
      <c r="C499" s="45"/>
      <c r="D499" s="46"/>
      <c r="E499" s="46"/>
      <c r="F499" s="46">
        <f>F489</f>
        <v>0</v>
      </c>
      <c r="G499" s="3"/>
      <c r="H499" s="3"/>
      <c r="I499" s="3"/>
      <c r="J499" s="3"/>
    </row>
    <row r="500" spans="1:10" s="35" customFormat="1" ht="15.75" thickBot="1">
      <c r="A500" s="41"/>
      <c r="B500" s="42"/>
      <c r="C500" s="45"/>
      <c r="D500" s="46"/>
      <c r="E500" s="46"/>
      <c r="F500" s="46"/>
      <c r="G500" s="3"/>
      <c r="H500" s="3"/>
      <c r="I500" s="3"/>
      <c r="J500" s="3"/>
    </row>
    <row r="501" spans="1:10" s="197" customFormat="1" ht="16.5" thickTop="1" thickBot="1">
      <c r="A501" s="47" t="str">
        <f>A7</f>
        <v>3.</v>
      </c>
      <c r="B501" s="48" t="str">
        <f>B7</f>
        <v>ČRPALIŠČA</v>
      </c>
      <c r="C501" s="49"/>
      <c r="D501" s="50"/>
      <c r="E501" s="50"/>
      <c r="F501" s="50">
        <f>SUM(F493:F500)</f>
        <v>0</v>
      </c>
      <c r="G501" s="3"/>
      <c r="H501" s="3"/>
      <c r="I501" s="3"/>
      <c r="J501" s="3"/>
    </row>
    <row r="502" spans="1:10" ht="13.5" thickTop="1"/>
  </sheetData>
  <sheetProtection selectLockedCells="1"/>
  <mergeCells count="1">
    <mergeCell ref="B8:F8"/>
  </mergeCells>
  <phoneticPr fontId="173" type="noConversion"/>
  <pageMargins left="0.59055118110236215" right="0.39370078740157483" top="0.98425196850393704" bottom="0.59055118110236215" header="0.39370078740157483" footer="0.39370078740157483"/>
  <pageSetup paperSize="9" orientation="landscape" r:id="rId1"/>
  <headerFooter alignWithMargins="0">
    <oddFooter>&amp;C&amp;P</oddFooter>
  </headerFooter>
  <rowBreaks count="7" manualBreakCount="7">
    <brk id="80" max="9" man="1"/>
    <brk id="143" max="9" man="1"/>
    <brk id="214" max="9" man="1"/>
    <brk id="285" max="16383" man="1"/>
    <brk id="356" max="9" man="1"/>
    <brk id="427" max="9" man="1"/>
    <brk id="490"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F5DB3-770C-4C0B-A8B7-36C7D3E11834}">
  <sheetPr>
    <tabColor rgb="FF92D050"/>
  </sheetPr>
  <dimension ref="A1:H314"/>
  <sheetViews>
    <sheetView showZeros="0" view="pageBreakPreview" zoomScale="98" zoomScaleNormal="200" zoomScaleSheetLayoutView="98" workbookViewId="0"/>
  </sheetViews>
  <sheetFormatPr defaultRowHeight="15"/>
  <cols>
    <col min="1" max="1" width="7.7109375" style="208" customWidth="1"/>
    <col min="2" max="2" width="8.7109375" style="208" customWidth="1"/>
    <col min="3" max="3" width="35.7109375" style="281" customWidth="1"/>
    <col min="4" max="4" width="10.7109375" style="282" customWidth="1"/>
    <col min="5" max="5" width="7.7109375" style="282" customWidth="1"/>
    <col min="6" max="6" width="6.7109375" style="282" customWidth="1"/>
    <col min="7" max="7" width="8.7109375" style="281" customWidth="1"/>
    <col min="8" max="8" width="10.7109375" style="281" customWidth="1"/>
    <col min="9" max="255" width="9.140625" style="283"/>
    <col min="256" max="256" width="13.5703125" style="283" customWidth="1"/>
    <col min="257" max="257" width="55.7109375" style="283" customWidth="1"/>
    <col min="258" max="258" width="12" style="283" customWidth="1"/>
    <col min="259" max="260" width="8.7109375" style="283" customWidth="1"/>
    <col min="261" max="261" width="12.7109375" style="283" customWidth="1"/>
    <col min="262" max="262" width="14.7109375" style="283" customWidth="1"/>
    <col min="263" max="263" width="6.140625" style="283" customWidth="1"/>
    <col min="264" max="511" width="9.140625" style="283"/>
    <col min="512" max="512" width="13.5703125" style="283" customWidth="1"/>
    <col min="513" max="513" width="55.7109375" style="283" customWidth="1"/>
    <col min="514" max="514" width="12" style="283" customWidth="1"/>
    <col min="515" max="516" width="8.7109375" style="283" customWidth="1"/>
    <col min="517" max="517" width="12.7109375" style="283" customWidth="1"/>
    <col min="518" max="518" width="14.7109375" style="283" customWidth="1"/>
    <col min="519" max="519" width="6.140625" style="283" customWidth="1"/>
    <col min="520" max="767" width="9.140625" style="283"/>
    <col min="768" max="768" width="13.5703125" style="283" customWidth="1"/>
    <col min="769" max="769" width="55.7109375" style="283" customWidth="1"/>
    <col min="770" max="770" width="12" style="283" customWidth="1"/>
    <col min="771" max="772" width="8.7109375" style="283" customWidth="1"/>
    <col min="773" max="773" width="12.7109375" style="283" customWidth="1"/>
    <col min="774" max="774" width="14.7109375" style="283" customWidth="1"/>
    <col min="775" max="775" width="6.140625" style="283" customWidth="1"/>
    <col min="776" max="1023" width="9.140625" style="283"/>
    <col min="1024" max="1024" width="13.5703125" style="283" customWidth="1"/>
    <col min="1025" max="1025" width="55.7109375" style="283" customWidth="1"/>
    <col min="1026" max="1026" width="12" style="283" customWidth="1"/>
    <col min="1027" max="1028" width="8.7109375" style="283" customWidth="1"/>
    <col min="1029" max="1029" width="12.7109375" style="283" customWidth="1"/>
    <col min="1030" max="1030" width="14.7109375" style="283" customWidth="1"/>
    <col min="1031" max="1031" width="6.140625" style="283" customWidth="1"/>
    <col min="1032" max="1279" width="9.140625" style="283"/>
    <col min="1280" max="1280" width="13.5703125" style="283" customWidth="1"/>
    <col min="1281" max="1281" width="55.7109375" style="283" customWidth="1"/>
    <col min="1282" max="1282" width="12" style="283" customWidth="1"/>
    <col min="1283" max="1284" width="8.7109375" style="283" customWidth="1"/>
    <col min="1285" max="1285" width="12.7109375" style="283" customWidth="1"/>
    <col min="1286" max="1286" width="14.7109375" style="283" customWidth="1"/>
    <col min="1287" max="1287" width="6.140625" style="283" customWidth="1"/>
    <col min="1288" max="1535" width="9.140625" style="283"/>
    <col min="1536" max="1536" width="13.5703125" style="283" customWidth="1"/>
    <col min="1537" max="1537" width="55.7109375" style="283" customWidth="1"/>
    <col min="1538" max="1538" width="12" style="283" customWidth="1"/>
    <col min="1539" max="1540" width="8.7109375" style="283" customWidth="1"/>
    <col min="1541" max="1541" width="12.7109375" style="283" customWidth="1"/>
    <col min="1542" max="1542" width="14.7109375" style="283" customWidth="1"/>
    <col min="1543" max="1543" width="6.140625" style="283" customWidth="1"/>
    <col min="1544" max="1791" width="9.140625" style="283"/>
    <col min="1792" max="1792" width="13.5703125" style="283" customWidth="1"/>
    <col min="1793" max="1793" width="55.7109375" style="283" customWidth="1"/>
    <col min="1794" max="1794" width="12" style="283" customWidth="1"/>
    <col min="1795" max="1796" width="8.7109375" style="283" customWidth="1"/>
    <col min="1797" max="1797" width="12.7109375" style="283" customWidth="1"/>
    <col min="1798" max="1798" width="14.7109375" style="283" customWidth="1"/>
    <col min="1799" max="1799" width="6.140625" style="283" customWidth="1"/>
    <col min="1800" max="2047" width="9.140625" style="283"/>
    <col min="2048" max="2048" width="13.5703125" style="283" customWidth="1"/>
    <col min="2049" max="2049" width="55.7109375" style="283" customWidth="1"/>
    <col min="2050" max="2050" width="12" style="283" customWidth="1"/>
    <col min="2051" max="2052" width="8.7109375" style="283" customWidth="1"/>
    <col min="2053" max="2053" width="12.7109375" style="283" customWidth="1"/>
    <col min="2054" max="2054" width="14.7109375" style="283" customWidth="1"/>
    <col min="2055" max="2055" width="6.140625" style="283" customWidth="1"/>
    <col min="2056" max="2303" width="9.140625" style="283"/>
    <col min="2304" max="2304" width="13.5703125" style="283" customWidth="1"/>
    <col min="2305" max="2305" width="55.7109375" style="283" customWidth="1"/>
    <col min="2306" max="2306" width="12" style="283" customWidth="1"/>
    <col min="2307" max="2308" width="8.7109375" style="283" customWidth="1"/>
    <col min="2309" max="2309" width="12.7109375" style="283" customWidth="1"/>
    <col min="2310" max="2310" width="14.7109375" style="283" customWidth="1"/>
    <col min="2311" max="2311" width="6.140625" style="283" customWidth="1"/>
    <col min="2312" max="2559" width="9.140625" style="283"/>
    <col min="2560" max="2560" width="13.5703125" style="283" customWidth="1"/>
    <col min="2561" max="2561" width="55.7109375" style="283" customWidth="1"/>
    <col min="2562" max="2562" width="12" style="283" customWidth="1"/>
    <col min="2563" max="2564" width="8.7109375" style="283" customWidth="1"/>
    <col min="2565" max="2565" width="12.7109375" style="283" customWidth="1"/>
    <col min="2566" max="2566" width="14.7109375" style="283" customWidth="1"/>
    <col min="2567" max="2567" width="6.140625" style="283" customWidth="1"/>
    <col min="2568" max="2815" width="9.140625" style="283"/>
    <col min="2816" max="2816" width="13.5703125" style="283" customWidth="1"/>
    <col min="2817" max="2817" width="55.7109375" style="283" customWidth="1"/>
    <col min="2818" max="2818" width="12" style="283" customWidth="1"/>
    <col min="2819" max="2820" width="8.7109375" style="283" customWidth="1"/>
    <col min="2821" max="2821" width="12.7109375" style="283" customWidth="1"/>
    <col min="2822" max="2822" width="14.7109375" style="283" customWidth="1"/>
    <col min="2823" max="2823" width="6.140625" style="283" customWidth="1"/>
    <col min="2824" max="3071" width="9.140625" style="283"/>
    <col min="3072" max="3072" width="13.5703125" style="283" customWidth="1"/>
    <col min="3073" max="3073" width="55.7109375" style="283" customWidth="1"/>
    <col min="3074" max="3074" width="12" style="283" customWidth="1"/>
    <col min="3075" max="3076" width="8.7109375" style="283" customWidth="1"/>
    <col min="3077" max="3077" width="12.7109375" style="283" customWidth="1"/>
    <col min="3078" max="3078" width="14.7109375" style="283" customWidth="1"/>
    <col min="3079" max="3079" width="6.140625" style="283" customWidth="1"/>
    <col min="3080" max="3327" width="9.140625" style="283"/>
    <col min="3328" max="3328" width="13.5703125" style="283" customWidth="1"/>
    <col min="3329" max="3329" width="55.7109375" style="283" customWidth="1"/>
    <col min="3330" max="3330" width="12" style="283" customWidth="1"/>
    <col min="3331" max="3332" width="8.7109375" style="283" customWidth="1"/>
    <col min="3333" max="3333" width="12.7109375" style="283" customWidth="1"/>
    <col min="3334" max="3334" width="14.7109375" style="283" customWidth="1"/>
    <col min="3335" max="3335" width="6.140625" style="283" customWidth="1"/>
    <col min="3336" max="3583" width="9.140625" style="283"/>
    <col min="3584" max="3584" width="13.5703125" style="283" customWidth="1"/>
    <col min="3585" max="3585" width="55.7109375" style="283" customWidth="1"/>
    <col min="3586" max="3586" width="12" style="283" customWidth="1"/>
    <col min="3587" max="3588" width="8.7109375" style="283" customWidth="1"/>
    <col min="3589" max="3589" width="12.7109375" style="283" customWidth="1"/>
    <col min="3590" max="3590" width="14.7109375" style="283" customWidth="1"/>
    <col min="3591" max="3591" width="6.140625" style="283" customWidth="1"/>
    <col min="3592" max="3839" width="9.140625" style="283"/>
    <col min="3840" max="3840" width="13.5703125" style="283" customWidth="1"/>
    <col min="3841" max="3841" width="55.7109375" style="283" customWidth="1"/>
    <col min="3842" max="3842" width="12" style="283" customWidth="1"/>
    <col min="3843" max="3844" width="8.7109375" style="283" customWidth="1"/>
    <col min="3845" max="3845" width="12.7109375" style="283" customWidth="1"/>
    <col min="3846" max="3846" width="14.7109375" style="283" customWidth="1"/>
    <col min="3847" max="3847" width="6.140625" style="283" customWidth="1"/>
    <col min="3848" max="4095" width="9.140625" style="283"/>
    <col min="4096" max="4096" width="13.5703125" style="283" customWidth="1"/>
    <col min="4097" max="4097" width="55.7109375" style="283" customWidth="1"/>
    <col min="4098" max="4098" width="12" style="283" customWidth="1"/>
    <col min="4099" max="4100" width="8.7109375" style="283" customWidth="1"/>
    <col min="4101" max="4101" width="12.7109375" style="283" customWidth="1"/>
    <col min="4102" max="4102" width="14.7109375" style="283" customWidth="1"/>
    <col min="4103" max="4103" width="6.140625" style="283" customWidth="1"/>
    <col min="4104" max="4351" width="9.140625" style="283"/>
    <col min="4352" max="4352" width="13.5703125" style="283" customWidth="1"/>
    <col min="4353" max="4353" width="55.7109375" style="283" customWidth="1"/>
    <col min="4354" max="4354" width="12" style="283" customWidth="1"/>
    <col min="4355" max="4356" width="8.7109375" style="283" customWidth="1"/>
    <col min="4357" max="4357" width="12.7109375" style="283" customWidth="1"/>
    <col min="4358" max="4358" width="14.7109375" style="283" customWidth="1"/>
    <col min="4359" max="4359" width="6.140625" style="283" customWidth="1"/>
    <col min="4360" max="4607" width="9.140625" style="283"/>
    <col min="4608" max="4608" width="13.5703125" style="283" customWidth="1"/>
    <col min="4609" max="4609" width="55.7109375" style="283" customWidth="1"/>
    <col min="4610" max="4610" width="12" style="283" customWidth="1"/>
    <col min="4611" max="4612" width="8.7109375" style="283" customWidth="1"/>
    <col min="4613" max="4613" width="12.7109375" style="283" customWidth="1"/>
    <col min="4614" max="4614" width="14.7109375" style="283" customWidth="1"/>
    <col min="4615" max="4615" width="6.140625" style="283" customWidth="1"/>
    <col min="4616" max="4863" width="9.140625" style="283"/>
    <col min="4864" max="4864" width="13.5703125" style="283" customWidth="1"/>
    <col min="4865" max="4865" width="55.7109375" style="283" customWidth="1"/>
    <col min="4866" max="4866" width="12" style="283" customWidth="1"/>
    <col min="4867" max="4868" width="8.7109375" style="283" customWidth="1"/>
    <col min="4869" max="4869" width="12.7109375" style="283" customWidth="1"/>
    <col min="4870" max="4870" width="14.7109375" style="283" customWidth="1"/>
    <col min="4871" max="4871" width="6.140625" style="283" customWidth="1"/>
    <col min="4872" max="5119" width="9.140625" style="283"/>
    <col min="5120" max="5120" width="13.5703125" style="283" customWidth="1"/>
    <col min="5121" max="5121" width="55.7109375" style="283" customWidth="1"/>
    <col min="5122" max="5122" width="12" style="283" customWidth="1"/>
    <col min="5123" max="5124" width="8.7109375" style="283" customWidth="1"/>
    <col min="5125" max="5125" width="12.7109375" style="283" customWidth="1"/>
    <col min="5126" max="5126" width="14.7109375" style="283" customWidth="1"/>
    <col min="5127" max="5127" width="6.140625" style="283" customWidth="1"/>
    <col min="5128" max="5375" width="9.140625" style="283"/>
    <col min="5376" max="5376" width="13.5703125" style="283" customWidth="1"/>
    <col min="5377" max="5377" width="55.7109375" style="283" customWidth="1"/>
    <col min="5378" max="5378" width="12" style="283" customWidth="1"/>
    <col min="5379" max="5380" width="8.7109375" style="283" customWidth="1"/>
    <col min="5381" max="5381" width="12.7109375" style="283" customWidth="1"/>
    <col min="5382" max="5382" width="14.7109375" style="283" customWidth="1"/>
    <col min="5383" max="5383" width="6.140625" style="283" customWidth="1"/>
    <col min="5384" max="5631" width="9.140625" style="283"/>
    <col min="5632" max="5632" width="13.5703125" style="283" customWidth="1"/>
    <col min="5633" max="5633" width="55.7109375" style="283" customWidth="1"/>
    <col min="5634" max="5634" width="12" style="283" customWidth="1"/>
    <col min="5635" max="5636" width="8.7109375" style="283" customWidth="1"/>
    <col min="5637" max="5637" width="12.7109375" style="283" customWidth="1"/>
    <col min="5638" max="5638" width="14.7109375" style="283" customWidth="1"/>
    <col min="5639" max="5639" width="6.140625" style="283" customWidth="1"/>
    <col min="5640" max="5887" width="9.140625" style="283"/>
    <col min="5888" max="5888" width="13.5703125" style="283" customWidth="1"/>
    <col min="5889" max="5889" width="55.7109375" style="283" customWidth="1"/>
    <col min="5890" max="5890" width="12" style="283" customWidth="1"/>
    <col min="5891" max="5892" width="8.7109375" style="283" customWidth="1"/>
    <col min="5893" max="5893" width="12.7109375" style="283" customWidth="1"/>
    <col min="5894" max="5894" width="14.7109375" style="283" customWidth="1"/>
    <col min="5895" max="5895" width="6.140625" style="283" customWidth="1"/>
    <col min="5896" max="6143" width="9.140625" style="283"/>
    <col min="6144" max="6144" width="13.5703125" style="283" customWidth="1"/>
    <col min="6145" max="6145" width="55.7109375" style="283" customWidth="1"/>
    <col min="6146" max="6146" width="12" style="283" customWidth="1"/>
    <col min="6147" max="6148" width="8.7109375" style="283" customWidth="1"/>
    <col min="6149" max="6149" width="12.7109375" style="283" customWidth="1"/>
    <col min="6150" max="6150" width="14.7109375" style="283" customWidth="1"/>
    <col min="6151" max="6151" width="6.140625" style="283" customWidth="1"/>
    <col min="6152" max="6399" width="9.140625" style="283"/>
    <col min="6400" max="6400" width="13.5703125" style="283" customWidth="1"/>
    <col min="6401" max="6401" width="55.7109375" style="283" customWidth="1"/>
    <col min="6402" max="6402" width="12" style="283" customWidth="1"/>
    <col min="6403" max="6404" width="8.7109375" style="283" customWidth="1"/>
    <col min="6405" max="6405" width="12.7109375" style="283" customWidth="1"/>
    <col min="6406" max="6406" width="14.7109375" style="283" customWidth="1"/>
    <col min="6407" max="6407" width="6.140625" style="283" customWidth="1"/>
    <col min="6408" max="6655" width="9.140625" style="283"/>
    <col min="6656" max="6656" width="13.5703125" style="283" customWidth="1"/>
    <col min="6657" max="6657" width="55.7109375" style="283" customWidth="1"/>
    <col min="6658" max="6658" width="12" style="283" customWidth="1"/>
    <col min="6659" max="6660" width="8.7109375" style="283" customWidth="1"/>
    <col min="6661" max="6661" width="12.7109375" style="283" customWidth="1"/>
    <col min="6662" max="6662" width="14.7109375" style="283" customWidth="1"/>
    <col min="6663" max="6663" width="6.140625" style="283" customWidth="1"/>
    <col min="6664" max="6911" width="9.140625" style="283"/>
    <col min="6912" max="6912" width="13.5703125" style="283" customWidth="1"/>
    <col min="6913" max="6913" width="55.7109375" style="283" customWidth="1"/>
    <col min="6914" max="6914" width="12" style="283" customWidth="1"/>
    <col min="6915" max="6916" width="8.7109375" style="283" customWidth="1"/>
    <col min="6917" max="6917" width="12.7109375" style="283" customWidth="1"/>
    <col min="6918" max="6918" width="14.7109375" style="283" customWidth="1"/>
    <col min="6919" max="6919" width="6.140625" style="283" customWidth="1"/>
    <col min="6920" max="7167" width="9.140625" style="283"/>
    <col min="7168" max="7168" width="13.5703125" style="283" customWidth="1"/>
    <col min="7169" max="7169" width="55.7109375" style="283" customWidth="1"/>
    <col min="7170" max="7170" width="12" style="283" customWidth="1"/>
    <col min="7171" max="7172" width="8.7109375" style="283" customWidth="1"/>
    <col min="7173" max="7173" width="12.7109375" style="283" customWidth="1"/>
    <col min="7174" max="7174" width="14.7109375" style="283" customWidth="1"/>
    <col min="7175" max="7175" width="6.140625" style="283" customWidth="1"/>
    <col min="7176" max="7423" width="9.140625" style="283"/>
    <col min="7424" max="7424" width="13.5703125" style="283" customWidth="1"/>
    <col min="7425" max="7425" width="55.7109375" style="283" customWidth="1"/>
    <col min="7426" max="7426" width="12" style="283" customWidth="1"/>
    <col min="7427" max="7428" width="8.7109375" style="283" customWidth="1"/>
    <col min="7429" max="7429" width="12.7109375" style="283" customWidth="1"/>
    <col min="7430" max="7430" width="14.7109375" style="283" customWidth="1"/>
    <col min="7431" max="7431" width="6.140625" style="283" customWidth="1"/>
    <col min="7432" max="7679" width="9.140625" style="283"/>
    <col min="7680" max="7680" width="13.5703125" style="283" customWidth="1"/>
    <col min="7681" max="7681" width="55.7109375" style="283" customWidth="1"/>
    <col min="7682" max="7682" width="12" style="283" customWidth="1"/>
    <col min="7683" max="7684" width="8.7109375" style="283" customWidth="1"/>
    <col min="7685" max="7685" width="12.7109375" style="283" customWidth="1"/>
    <col min="7686" max="7686" width="14.7109375" style="283" customWidth="1"/>
    <col min="7687" max="7687" width="6.140625" style="283" customWidth="1"/>
    <col min="7688" max="7935" width="9.140625" style="283"/>
    <col min="7936" max="7936" width="13.5703125" style="283" customWidth="1"/>
    <col min="7937" max="7937" width="55.7109375" style="283" customWidth="1"/>
    <col min="7938" max="7938" width="12" style="283" customWidth="1"/>
    <col min="7939" max="7940" width="8.7109375" style="283" customWidth="1"/>
    <col min="7941" max="7941" width="12.7109375" style="283" customWidth="1"/>
    <col min="7942" max="7942" width="14.7109375" style="283" customWidth="1"/>
    <col min="7943" max="7943" width="6.140625" style="283" customWidth="1"/>
    <col min="7944" max="8191" width="9.140625" style="283"/>
    <col min="8192" max="8192" width="13.5703125" style="283" customWidth="1"/>
    <col min="8193" max="8193" width="55.7109375" style="283" customWidth="1"/>
    <col min="8194" max="8194" width="12" style="283" customWidth="1"/>
    <col min="8195" max="8196" width="8.7109375" style="283" customWidth="1"/>
    <col min="8197" max="8197" width="12.7109375" style="283" customWidth="1"/>
    <col min="8198" max="8198" width="14.7109375" style="283" customWidth="1"/>
    <col min="8199" max="8199" width="6.140625" style="283" customWidth="1"/>
    <col min="8200" max="8447" width="9.140625" style="283"/>
    <col min="8448" max="8448" width="13.5703125" style="283" customWidth="1"/>
    <col min="8449" max="8449" width="55.7109375" style="283" customWidth="1"/>
    <col min="8450" max="8450" width="12" style="283" customWidth="1"/>
    <col min="8451" max="8452" width="8.7109375" style="283" customWidth="1"/>
    <col min="8453" max="8453" width="12.7109375" style="283" customWidth="1"/>
    <col min="8454" max="8454" width="14.7109375" style="283" customWidth="1"/>
    <col min="8455" max="8455" width="6.140625" style="283" customWidth="1"/>
    <col min="8456" max="8703" width="9.140625" style="283"/>
    <col min="8704" max="8704" width="13.5703125" style="283" customWidth="1"/>
    <col min="8705" max="8705" width="55.7109375" style="283" customWidth="1"/>
    <col min="8706" max="8706" width="12" style="283" customWidth="1"/>
    <col min="8707" max="8708" width="8.7109375" style="283" customWidth="1"/>
    <col min="8709" max="8709" width="12.7109375" style="283" customWidth="1"/>
    <col min="8710" max="8710" width="14.7109375" style="283" customWidth="1"/>
    <col min="8711" max="8711" width="6.140625" style="283" customWidth="1"/>
    <col min="8712" max="8959" width="9.140625" style="283"/>
    <col min="8960" max="8960" width="13.5703125" style="283" customWidth="1"/>
    <col min="8961" max="8961" width="55.7109375" style="283" customWidth="1"/>
    <col min="8962" max="8962" width="12" style="283" customWidth="1"/>
    <col min="8963" max="8964" width="8.7109375" style="283" customWidth="1"/>
    <col min="8965" max="8965" width="12.7109375" style="283" customWidth="1"/>
    <col min="8966" max="8966" width="14.7109375" style="283" customWidth="1"/>
    <col min="8967" max="8967" width="6.140625" style="283" customWidth="1"/>
    <col min="8968" max="9215" width="9.140625" style="283"/>
    <col min="9216" max="9216" width="13.5703125" style="283" customWidth="1"/>
    <col min="9217" max="9217" width="55.7109375" style="283" customWidth="1"/>
    <col min="9218" max="9218" width="12" style="283" customWidth="1"/>
    <col min="9219" max="9220" width="8.7109375" style="283" customWidth="1"/>
    <col min="9221" max="9221" width="12.7109375" style="283" customWidth="1"/>
    <col min="9222" max="9222" width="14.7109375" style="283" customWidth="1"/>
    <col min="9223" max="9223" width="6.140625" style="283" customWidth="1"/>
    <col min="9224" max="9471" width="9.140625" style="283"/>
    <col min="9472" max="9472" width="13.5703125" style="283" customWidth="1"/>
    <col min="9473" max="9473" width="55.7109375" style="283" customWidth="1"/>
    <col min="9474" max="9474" width="12" style="283" customWidth="1"/>
    <col min="9475" max="9476" width="8.7109375" style="283" customWidth="1"/>
    <col min="9477" max="9477" width="12.7109375" style="283" customWidth="1"/>
    <col min="9478" max="9478" width="14.7109375" style="283" customWidth="1"/>
    <col min="9479" max="9479" width="6.140625" style="283" customWidth="1"/>
    <col min="9480" max="9727" width="9.140625" style="283"/>
    <col min="9728" max="9728" width="13.5703125" style="283" customWidth="1"/>
    <col min="9729" max="9729" width="55.7109375" style="283" customWidth="1"/>
    <col min="9730" max="9730" width="12" style="283" customWidth="1"/>
    <col min="9731" max="9732" width="8.7109375" style="283" customWidth="1"/>
    <col min="9733" max="9733" width="12.7109375" style="283" customWidth="1"/>
    <col min="9734" max="9734" width="14.7109375" style="283" customWidth="1"/>
    <col min="9735" max="9735" width="6.140625" style="283" customWidth="1"/>
    <col min="9736" max="9983" width="9.140625" style="283"/>
    <col min="9984" max="9984" width="13.5703125" style="283" customWidth="1"/>
    <col min="9985" max="9985" width="55.7109375" style="283" customWidth="1"/>
    <col min="9986" max="9986" width="12" style="283" customWidth="1"/>
    <col min="9987" max="9988" width="8.7109375" style="283" customWidth="1"/>
    <col min="9989" max="9989" width="12.7109375" style="283" customWidth="1"/>
    <col min="9990" max="9990" width="14.7109375" style="283" customWidth="1"/>
    <col min="9991" max="9991" width="6.140625" style="283" customWidth="1"/>
    <col min="9992" max="10239" width="9.140625" style="283"/>
    <col min="10240" max="10240" width="13.5703125" style="283" customWidth="1"/>
    <col min="10241" max="10241" width="55.7109375" style="283" customWidth="1"/>
    <col min="10242" max="10242" width="12" style="283" customWidth="1"/>
    <col min="10243" max="10244" width="8.7109375" style="283" customWidth="1"/>
    <col min="10245" max="10245" width="12.7109375" style="283" customWidth="1"/>
    <col min="10246" max="10246" width="14.7109375" style="283" customWidth="1"/>
    <col min="10247" max="10247" width="6.140625" style="283" customWidth="1"/>
    <col min="10248" max="10495" width="9.140625" style="283"/>
    <col min="10496" max="10496" width="13.5703125" style="283" customWidth="1"/>
    <col min="10497" max="10497" width="55.7109375" style="283" customWidth="1"/>
    <col min="10498" max="10498" width="12" style="283" customWidth="1"/>
    <col min="10499" max="10500" width="8.7109375" style="283" customWidth="1"/>
    <col min="10501" max="10501" width="12.7109375" style="283" customWidth="1"/>
    <col min="10502" max="10502" width="14.7109375" style="283" customWidth="1"/>
    <col min="10503" max="10503" width="6.140625" style="283" customWidth="1"/>
    <col min="10504" max="10751" width="9.140625" style="283"/>
    <col min="10752" max="10752" width="13.5703125" style="283" customWidth="1"/>
    <col min="10753" max="10753" width="55.7109375" style="283" customWidth="1"/>
    <col min="10754" max="10754" width="12" style="283" customWidth="1"/>
    <col min="10755" max="10756" width="8.7109375" style="283" customWidth="1"/>
    <col min="10757" max="10757" width="12.7109375" style="283" customWidth="1"/>
    <col min="10758" max="10758" width="14.7109375" style="283" customWidth="1"/>
    <col min="10759" max="10759" width="6.140625" style="283" customWidth="1"/>
    <col min="10760" max="11007" width="9.140625" style="283"/>
    <col min="11008" max="11008" width="13.5703125" style="283" customWidth="1"/>
    <col min="11009" max="11009" width="55.7109375" style="283" customWidth="1"/>
    <col min="11010" max="11010" width="12" style="283" customWidth="1"/>
    <col min="11011" max="11012" width="8.7109375" style="283" customWidth="1"/>
    <col min="11013" max="11013" width="12.7109375" style="283" customWidth="1"/>
    <col min="11014" max="11014" width="14.7109375" style="283" customWidth="1"/>
    <col min="11015" max="11015" width="6.140625" style="283" customWidth="1"/>
    <col min="11016" max="11263" width="9.140625" style="283"/>
    <col min="11264" max="11264" width="13.5703125" style="283" customWidth="1"/>
    <col min="11265" max="11265" width="55.7109375" style="283" customWidth="1"/>
    <col min="11266" max="11266" width="12" style="283" customWidth="1"/>
    <col min="11267" max="11268" width="8.7109375" style="283" customWidth="1"/>
    <col min="11269" max="11269" width="12.7109375" style="283" customWidth="1"/>
    <col min="11270" max="11270" width="14.7109375" style="283" customWidth="1"/>
    <col min="11271" max="11271" width="6.140625" style="283" customWidth="1"/>
    <col min="11272" max="11519" width="9.140625" style="283"/>
    <col min="11520" max="11520" width="13.5703125" style="283" customWidth="1"/>
    <col min="11521" max="11521" width="55.7109375" style="283" customWidth="1"/>
    <col min="11522" max="11522" width="12" style="283" customWidth="1"/>
    <col min="11523" max="11524" width="8.7109375" style="283" customWidth="1"/>
    <col min="11525" max="11525" width="12.7109375" style="283" customWidth="1"/>
    <col min="11526" max="11526" width="14.7109375" style="283" customWidth="1"/>
    <col min="11527" max="11527" width="6.140625" style="283" customWidth="1"/>
    <col min="11528" max="11775" width="9.140625" style="283"/>
    <col min="11776" max="11776" width="13.5703125" style="283" customWidth="1"/>
    <col min="11777" max="11777" width="55.7109375" style="283" customWidth="1"/>
    <col min="11778" max="11778" width="12" style="283" customWidth="1"/>
    <col min="11779" max="11780" width="8.7109375" style="283" customWidth="1"/>
    <col min="11781" max="11781" width="12.7109375" style="283" customWidth="1"/>
    <col min="11782" max="11782" width="14.7109375" style="283" customWidth="1"/>
    <col min="11783" max="11783" width="6.140625" style="283" customWidth="1"/>
    <col min="11784" max="12031" width="9.140625" style="283"/>
    <col min="12032" max="12032" width="13.5703125" style="283" customWidth="1"/>
    <col min="12033" max="12033" width="55.7109375" style="283" customWidth="1"/>
    <col min="12034" max="12034" width="12" style="283" customWidth="1"/>
    <col min="12035" max="12036" width="8.7109375" style="283" customWidth="1"/>
    <col min="12037" max="12037" width="12.7109375" style="283" customWidth="1"/>
    <col min="12038" max="12038" width="14.7109375" style="283" customWidth="1"/>
    <col min="12039" max="12039" width="6.140625" style="283" customWidth="1"/>
    <col min="12040" max="12287" width="9.140625" style="283"/>
    <col min="12288" max="12288" width="13.5703125" style="283" customWidth="1"/>
    <col min="12289" max="12289" width="55.7109375" style="283" customWidth="1"/>
    <col min="12290" max="12290" width="12" style="283" customWidth="1"/>
    <col min="12291" max="12292" width="8.7109375" style="283" customWidth="1"/>
    <col min="12293" max="12293" width="12.7109375" style="283" customWidth="1"/>
    <col min="12294" max="12294" width="14.7109375" style="283" customWidth="1"/>
    <col min="12295" max="12295" width="6.140625" style="283" customWidth="1"/>
    <col min="12296" max="12543" width="9.140625" style="283"/>
    <col min="12544" max="12544" width="13.5703125" style="283" customWidth="1"/>
    <col min="12545" max="12545" width="55.7109375" style="283" customWidth="1"/>
    <col min="12546" max="12546" width="12" style="283" customWidth="1"/>
    <col min="12547" max="12548" width="8.7109375" style="283" customWidth="1"/>
    <col min="12549" max="12549" width="12.7109375" style="283" customWidth="1"/>
    <col min="12550" max="12550" width="14.7109375" style="283" customWidth="1"/>
    <col min="12551" max="12551" width="6.140625" style="283" customWidth="1"/>
    <col min="12552" max="12799" width="9.140625" style="283"/>
    <col min="12800" max="12800" width="13.5703125" style="283" customWidth="1"/>
    <col min="12801" max="12801" width="55.7109375" style="283" customWidth="1"/>
    <col min="12802" max="12802" width="12" style="283" customWidth="1"/>
    <col min="12803" max="12804" width="8.7109375" style="283" customWidth="1"/>
    <col min="12805" max="12805" width="12.7109375" style="283" customWidth="1"/>
    <col min="12806" max="12806" width="14.7109375" style="283" customWidth="1"/>
    <col min="12807" max="12807" width="6.140625" style="283" customWidth="1"/>
    <col min="12808" max="13055" width="9.140625" style="283"/>
    <col min="13056" max="13056" width="13.5703125" style="283" customWidth="1"/>
    <col min="13057" max="13057" width="55.7109375" style="283" customWidth="1"/>
    <col min="13058" max="13058" width="12" style="283" customWidth="1"/>
    <col min="13059" max="13060" width="8.7109375" style="283" customWidth="1"/>
    <col min="13061" max="13061" width="12.7109375" style="283" customWidth="1"/>
    <col min="13062" max="13062" width="14.7109375" style="283" customWidth="1"/>
    <col min="13063" max="13063" width="6.140625" style="283" customWidth="1"/>
    <col min="13064" max="13311" width="9.140625" style="283"/>
    <col min="13312" max="13312" width="13.5703125" style="283" customWidth="1"/>
    <col min="13313" max="13313" width="55.7109375" style="283" customWidth="1"/>
    <col min="13314" max="13314" width="12" style="283" customWidth="1"/>
    <col min="13315" max="13316" width="8.7109375" style="283" customWidth="1"/>
    <col min="13317" max="13317" width="12.7109375" style="283" customWidth="1"/>
    <col min="13318" max="13318" width="14.7109375" style="283" customWidth="1"/>
    <col min="13319" max="13319" width="6.140625" style="283" customWidth="1"/>
    <col min="13320" max="13567" width="9.140625" style="283"/>
    <col min="13568" max="13568" width="13.5703125" style="283" customWidth="1"/>
    <col min="13569" max="13569" width="55.7109375" style="283" customWidth="1"/>
    <col min="13570" max="13570" width="12" style="283" customWidth="1"/>
    <col min="13571" max="13572" width="8.7109375" style="283" customWidth="1"/>
    <col min="13573" max="13573" width="12.7109375" style="283" customWidth="1"/>
    <col min="13574" max="13574" width="14.7109375" style="283" customWidth="1"/>
    <col min="13575" max="13575" width="6.140625" style="283" customWidth="1"/>
    <col min="13576" max="13823" width="9.140625" style="283"/>
    <col min="13824" max="13824" width="13.5703125" style="283" customWidth="1"/>
    <col min="13825" max="13825" width="55.7109375" style="283" customWidth="1"/>
    <col min="13826" max="13826" width="12" style="283" customWidth="1"/>
    <col min="13827" max="13828" width="8.7109375" style="283" customWidth="1"/>
    <col min="13829" max="13829" width="12.7109375" style="283" customWidth="1"/>
    <col min="13830" max="13830" width="14.7109375" style="283" customWidth="1"/>
    <col min="13831" max="13831" width="6.140625" style="283" customWidth="1"/>
    <col min="13832" max="14079" width="9.140625" style="283"/>
    <col min="14080" max="14080" width="13.5703125" style="283" customWidth="1"/>
    <col min="14081" max="14081" width="55.7109375" style="283" customWidth="1"/>
    <col min="14082" max="14082" width="12" style="283" customWidth="1"/>
    <col min="14083" max="14084" width="8.7109375" style="283" customWidth="1"/>
    <col min="14085" max="14085" width="12.7109375" style="283" customWidth="1"/>
    <col min="14086" max="14086" width="14.7109375" style="283" customWidth="1"/>
    <col min="14087" max="14087" width="6.140625" style="283" customWidth="1"/>
    <col min="14088" max="14335" width="9.140625" style="283"/>
    <col min="14336" max="14336" width="13.5703125" style="283" customWidth="1"/>
    <col min="14337" max="14337" width="55.7109375" style="283" customWidth="1"/>
    <col min="14338" max="14338" width="12" style="283" customWidth="1"/>
    <col min="14339" max="14340" width="8.7109375" style="283" customWidth="1"/>
    <col min="14341" max="14341" width="12.7109375" style="283" customWidth="1"/>
    <col min="14342" max="14342" width="14.7109375" style="283" customWidth="1"/>
    <col min="14343" max="14343" width="6.140625" style="283" customWidth="1"/>
    <col min="14344" max="14591" width="9.140625" style="283"/>
    <col min="14592" max="14592" width="13.5703125" style="283" customWidth="1"/>
    <col min="14593" max="14593" width="55.7109375" style="283" customWidth="1"/>
    <col min="14594" max="14594" width="12" style="283" customWidth="1"/>
    <col min="14595" max="14596" width="8.7109375" style="283" customWidth="1"/>
    <col min="14597" max="14597" width="12.7109375" style="283" customWidth="1"/>
    <col min="14598" max="14598" width="14.7109375" style="283" customWidth="1"/>
    <col min="14599" max="14599" width="6.140625" style="283" customWidth="1"/>
    <col min="14600" max="14847" width="9.140625" style="283"/>
    <col min="14848" max="14848" width="13.5703125" style="283" customWidth="1"/>
    <col min="14849" max="14849" width="55.7109375" style="283" customWidth="1"/>
    <col min="14850" max="14850" width="12" style="283" customWidth="1"/>
    <col min="14851" max="14852" width="8.7109375" style="283" customWidth="1"/>
    <col min="14853" max="14853" width="12.7109375" style="283" customWidth="1"/>
    <col min="14854" max="14854" width="14.7109375" style="283" customWidth="1"/>
    <col min="14855" max="14855" width="6.140625" style="283" customWidth="1"/>
    <col min="14856" max="15103" width="9.140625" style="283"/>
    <col min="15104" max="15104" width="13.5703125" style="283" customWidth="1"/>
    <col min="15105" max="15105" width="55.7109375" style="283" customWidth="1"/>
    <col min="15106" max="15106" width="12" style="283" customWidth="1"/>
    <col min="15107" max="15108" width="8.7109375" style="283" customWidth="1"/>
    <col min="15109" max="15109" width="12.7109375" style="283" customWidth="1"/>
    <col min="15110" max="15110" width="14.7109375" style="283" customWidth="1"/>
    <col min="15111" max="15111" width="6.140625" style="283" customWidth="1"/>
    <col min="15112" max="15359" width="9.140625" style="283"/>
    <col min="15360" max="15360" width="13.5703125" style="283" customWidth="1"/>
    <col min="15361" max="15361" width="55.7109375" style="283" customWidth="1"/>
    <col min="15362" max="15362" width="12" style="283" customWidth="1"/>
    <col min="15363" max="15364" width="8.7109375" style="283" customWidth="1"/>
    <col min="15365" max="15365" width="12.7109375" style="283" customWidth="1"/>
    <col min="15366" max="15366" width="14.7109375" style="283" customWidth="1"/>
    <col min="15367" max="15367" width="6.140625" style="283" customWidth="1"/>
    <col min="15368" max="15615" width="9.140625" style="283"/>
    <col min="15616" max="15616" width="13.5703125" style="283" customWidth="1"/>
    <col min="15617" max="15617" width="55.7109375" style="283" customWidth="1"/>
    <col min="15618" max="15618" width="12" style="283" customWidth="1"/>
    <col min="15619" max="15620" width="8.7109375" style="283" customWidth="1"/>
    <col min="15621" max="15621" width="12.7109375" style="283" customWidth="1"/>
    <col min="15622" max="15622" width="14.7109375" style="283" customWidth="1"/>
    <col min="15623" max="15623" width="6.140625" style="283" customWidth="1"/>
    <col min="15624" max="15871" width="9.140625" style="283"/>
    <col min="15872" max="15872" width="13.5703125" style="283" customWidth="1"/>
    <col min="15873" max="15873" width="55.7109375" style="283" customWidth="1"/>
    <col min="15874" max="15874" width="12" style="283" customWidth="1"/>
    <col min="15875" max="15876" width="8.7109375" style="283" customWidth="1"/>
    <col min="15877" max="15877" width="12.7109375" style="283" customWidth="1"/>
    <col min="15878" max="15878" width="14.7109375" style="283" customWidth="1"/>
    <col min="15879" max="15879" width="6.140625" style="283" customWidth="1"/>
    <col min="15880" max="16127" width="9.140625" style="283"/>
    <col min="16128" max="16128" width="13.5703125" style="283" customWidth="1"/>
    <col min="16129" max="16129" width="55.7109375" style="283" customWidth="1"/>
    <col min="16130" max="16130" width="12" style="283" customWidth="1"/>
    <col min="16131" max="16132" width="8.7109375" style="283" customWidth="1"/>
    <col min="16133" max="16133" width="12.7109375" style="283" customWidth="1"/>
    <col min="16134" max="16134" width="14.7109375" style="283" customWidth="1"/>
    <col min="16135" max="16135" width="6.140625" style="283" customWidth="1"/>
    <col min="16136" max="16384" width="9.140625" style="283"/>
  </cols>
  <sheetData>
    <row r="1" spans="1:8" s="202" customFormat="1" ht="18" customHeight="1">
      <c r="A1" s="350" t="s">
        <v>2141</v>
      </c>
      <c r="B1" s="351"/>
      <c r="C1" s="352"/>
      <c r="D1" s="353"/>
      <c r="E1" s="353"/>
      <c r="F1" s="353"/>
      <c r="G1" s="330"/>
      <c r="H1" s="367"/>
    </row>
    <row r="2" spans="1:8" s="202" customFormat="1" ht="18" customHeight="1">
      <c r="A2" s="354" t="s">
        <v>1045</v>
      </c>
      <c r="B2" s="365"/>
      <c r="C2" s="203"/>
      <c r="D2" s="204"/>
      <c r="E2" s="204"/>
      <c r="F2" s="204"/>
      <c r="H2" s="366"/>
    </row>
    <row r="3" spans="1:8" s="202" customFormat="1" ht="18" customHeight="1">
      <c r="A3" s="355" t="s">
        <v>2142</v>
      </c>
      <c r="B3" s="356"/>
      <c r="C3" s="200"/>
      <c r="D3" s="201"/>
      <c r="E3" s="201"/>
      <c r="F3" s="201"/>
      <c r="G3" s="201"/>
      <c r="H3" s="368"/>
    </row>
    <row r="4" spans="1:8" s="202" customFormat="1" ht="12">
      <c r="A4" s="205"/>
      <c r="B4" s="205"/>
      <c r="C4" s="206"/>
      <c r="D4" s="207"/>
      <c r="E4" s="207"/>
      <c r="F4" s="207"/>
      <c r="G4" s="207"/>
    </row>
    <row r="5" spans="1:8" s="202" customFormat="1">
      <c r="A5" s="208"/>
      <c r="B5" s="209"/>
      <c r="C5" s="210"/>
      <c r="D5" s="209"/>
      <c r="E5" s="209"/>
      <c r="F5" s="211"/>
      <c r="G5" s="211"/>
      <c r="H5" s="209"/>
    </row>
    <row r="6" spans="1:8" s="197" customFormat="1" ht="15.95" customHeight="1">
      <c r="A6" s="212" t="s">
        <v>78</v>
      </c>
      <c r="B6" s="213" t="s">
        <v>1046</v>
      </c>
      <c r="C6" s="214"/>
      <c r="D6" s="215"/>
      <c r="E6" s="215"/>
      <c r="F6" s="216"/>
      <c r="G6" s="217"/>
      <c r="H6" s="217"/>
    </row>
    <row r="7" spans="1:8" s="32" customFormat="1" ht="8.1" customHeight="1">
      <c r="A7" s="218"/>
      <c r="B7" s="218"/>
      <c r="C7" s="219"/>
      <c r="D7" s="206"/>
      <c r="E7" s="206"/>
      <c r="F7" s="220"/>
      <c r="G7" s="221"/>
      <c r="H7" s="221"/>
    </row>
    <row r="8" spans="1:8" s="88" customFormat="1" ht="24">
      <c r="A8" s="222" t="s">
        <v>1047</v>
      </c>
      <c r="B8" s="223" t="s">
        <v>49</v>
      </c>
      <c r="C8" s="224"/>
      <c r="D8" s="225"/>
      <c r="E8" s="225"/>
      <c r="F8" s="225"/>
      <c r="G8" s="226"/>
      <c r="H8" s="227" t="s">
        <v>2388</v>
      </c>
    </row>
    <row r="9" spans="1:8" s="32" customFormat="1" ht="8.1" customHeight="1">
      <c r="A9" s="218"/>
      <c r="B9" s="218"/>
      <c r="C9" s="219"/>
      <c r="F9" s="220"/>
      <c r="G9" s="221"/>
      <c r="H9" s="206"/>
    </row>
    <row r="10" spans="1:8" s="17" customFormat="1" ht="15.95" customHeight="1">
      <c r="A10" s="228" t="str">
        <f>A29</f>
        <v>3.1.1</v>
      </c>
      <c r="B10" s="229" t="str">
        <f>B29</f>
        <v>NN priključek - črpališče Č1</v>
      </c>
      <c r="C10" s="230"/>
      <c r="D10" s="231"/>
      <c r="E10" s="231"/>
      <c r="F10" s="232"/>
      <c r="G10" s="233"/>
      <c r="H10" s="234">
        <f>H29</f>
        <v>0</v>
      </c>
    </row>
    <row r="11" spans="1:8" s="32" customFormat="1" ht="8.1" customHeight="1">
      <c r="A11" s="218"/>
      <c r="B11" s="218"/>
      <c r="C11" s="219"/>
      <c r="F11" s="220"/>
      <c r="G11" s="221"/>
      <c r="H11" s="206"/>
    </row>
    <row r="12" spans="1:8" s="17" customFormat="1" ht="15.95" customHeight="1">
      <c r="A12" s="228" t="str">
        <f>A68</f>
        <v>3.1.2</v>
      </c>
      <c r="B12" s="229" t="str">
        <f>B68</f>
        <v>NN priključek - črpališče Č2</v>
      </c>
      <c r="C12" s="230"/>
      <c r="D12" s="231"/>
      <c r="E12" s="231"/>
      <c r="F12" s="232"/>
      <c r="G12" s="233"/>
      <c r="H12" s="234">
        <f>H68</f>
        <v>0</v>
      </c>
    </row>
    <row r="13" spans="1:8" s="17" customFormat="1" ht="8.1" customHeight="1">
      <c r="A13" s="235"/>
      <c r="B13" s="235"/>
      <c r="C13" s="230"/>
      <c r="D13" s="231"/>
      <c r="E13" s="231"/>
      <c r="F13" s="232"/>
      <c r="G13" s="236"/>
      <c r="H13" s="237"/>
    </row>
    <row r="14" spans="1:8" s="3" customFormat="1" ht="15.95" customHeight="1">
      <c r="A14" s="228" t="str">
        <f>A107</f>
        <v>3.1.3</v>
      </c>
      <c r="B14" s="229" t="str">
        <f>B107</f>
        <v>NN priključek - črpališče Č4</v>
      </c>
      <c r="C14" s="230"/>
      <c r="D14" s="231"/>
      <c r="E14" s="231"/>
      <c r="F14" s="232"/>
      <c r="G14" s="233"/>
      <c r="H14" s="234">
        <f>H107</f>
        <v>0</v>
      </c>
    </row>
    <row r="15" spans="1:8" s="32" customFormat="1" ht="8.1" customHeight="1">
      <c r="A15" s="218"/>
      <c r="B15" s="218"/>
      <c r="C15" s="207"/>
      <c r="F15" s="220"/>
      <c r="G15" s="221"/>
      <c r="H15" s="206"/>
    </row>
    <row r="16" spans="1:8" s="17" customFormat="1" ht="15.95" customHeight="1">
      <c r="A16" s="228" t="str">
        <f>A146</f>
        <v>3.1.4</v>
      </c>
      <c r="B16" s="229" t="str">
        <f>B146</f>
        <v>NN priključek - črpališče Č6</v>
      </c>
      <c r="C16" s="230"/>
      <c r="D16" s="231"/>
      <c r="E16" s="231"/>
      <c r="F16" s="232"/>
      <c r="G16" s="233"/>
      <c r="H16" s="234">
        <f>H146</f>
        <v>0</v>
      </c>
    </row>
    <row r="17" spans="1:8" s="32" customFormat="1" ht="8.1" customHeight="1">
      <c r="A17" s="218"/>
      <c r="B17" s="218"/>
      <c r="C17" s="207"/>
      <c r="F17" s="220"/>
      <c r="G17" s="221"/>
      <c r="H17" s="206"/>
    </row>
    <row r="18" spans="1:8" s="17" customFormat="1" ht="15.95" customHeight="1">
      <c r="A18" s="228" t="str">
        <f>A185</f>
        <v>3.1.5</v>
      </c>
      <c r="B18" s="229" t="str">
        <f>B185</f>
        <v>NN priključek - črpališče Č7</v>
      </c>
      <c r="C18" s="230"/>
      <c r="D18" s="231"/>
      <c r="E18" s="231"/>
      <c r="F18" s="232"/>
      <c r="G18" s="233"/>
      <c r="H18" s="234">
        <f>H185</f>
        <v>0</v>
      </c>
    </row>
    <row r="19" spans="1:8" s="32" customFormat="1" ht="8.1" customHeight="1">
      <c r="A19" s="218"/>
      <c r="B19" s="218"/>
      <c r="C19" s="207"/>
      <c r="F19" s="220"/>
      <c r="G19" s="221"/>
      <c r="H19" s="206"/>
    </row>
    <row r="20" spans="1:8" s="17" customFormat="1" ht="15.95" customHeight="1">
      <c r="A20" s="228" t="str">
        <f>A224</f>
        <v>3.1.6</v>
      </c>
      <c r="B20" s="229" t="str">
        <f>B224</f>
        <v>NN priključek - črpališče Č8</v>
      </c>
      <c r="C20" s="230"/>
      <c r="D20" s="231"/>
      <c r="E20" s="231"/>
      <c r="F20" s="232"/>
      <c r="G20" s="233"/>
      <c r="H20" s="234">
        <f>H224</f>
        <v>0</v>
      </c>
    </row>
    <row r="21" spans="1:8" s="32" customFormat="1" ht="8.1" customHeight="1">
      <c r="A21" s="218"/>
      <c r="B21" s="218"/>
      <c r="C21" s="207"/>
      <c r="F21" s="220"/>
      <c r="G21" s="221"/>
      <c r="H21" s="206"/>
    </row>
    <row r="22" spans="1:8" s="17" customFormat="1" ht="15.95" customHeight="1">
      <c r="A22" s="228" t="str">
        <f>A263</f>
        <v>3.1.7</v>
      </c>
      <c r="B22" s="229" t="str">
        <f>B263</f>
        <v>NN priključek - črpališče Č9</v>
      </c>
      <c r="C22" s="230"/>
      <c r="D22" s="231"/>
      <c r="E22" s="231"/>
      <c r="F22" s="232"/>
      <c r="G22" s="233"/>
      <c r="H22" s="234">
        <f>H263</f>
        <v>0</v>
      </c>
    </row>
    <row r="23" spans="1:8" s="32" customFormat="1" ht="8.1" customHeight="1">
      <c r="A23" s="218"/>
      <c r="B23" s="218"/>
      <c r="C23" s="207"/>
      <c r="F23" s="220"/>
      <c r="G23" s="221"/>
      <c r="H23" s="206"/>
    </row>
    <row r="24" spans="1:8" s="88" customFormat="1" ht="19.5" customHeight="1">
      <c r="A24" s="238"/>
      <c r="B24" s="239" t="s">
        <v>1048</v>
      </c>
      <c r="C24" s="240"/>
      <c r="D24" s="241"/>
      <c r="E24" s="241"/>
      <c r="F24" s="241"/>
      <c r="G24" s="242"/>
      <c r="H24" s="243">
        <f>SUM(H10:H22)</f>
        <v>0</v>
      </c>
    </row>
    <row r="25" spans="1:8" s="202" customFormat="1" ht="14.25">
      <c r="A25" s="244"/>
      <c r="B25" s="244"/>
      <c r="C25" s="207"/>
      <c r="D25" s="206"/>
      <c r="E25" s="206"/>
      <c r="F25" s="206"/>
      <c r="G25" s="207"/>
      <c r="H25" s="207"/>
    </row>
    <row r="26" spans="1:8" s="202" customFormat="1" ht="14.25">
      <c r="A26" s="244"/>
      <c r="B26" s="244"/>
      <c r="C26" s="207"/>
      <c r="D26" s="206"/>
      <c r="E26" s="206"/>
      <c r="F26" s="206"/>
      <c r="G26" s="207"/>
      <c r="H26" s="207"/>
    </row>
    <row r="27" spans="1:8" s="363" customFormat="1" ht="36">
      <c r="A27" s="362" t="s">
        <v>1047</v>
      </c>
      <c r="B27" s="364" t="s">
        <v>1049</v>
      </c>
      <c r="C27" s="245" t="s">
        <v>49</v>
      </c>
      <c r="D27" s="245" t="s">
        <v>1050</v>
      </c>
      <c r="E27" s="245" t="s">
        <v>1</v>
      </c>
      <c r="F27" s="245" t="s">
        <v>0</v>
      </c>
      <c r="G27" s="227" t="s">
        <v>2387</v>
      </c>
      <c r="H27" s="227" t="s">
        <v>2388</v>
      </c>
    </row>
    <row r="28" spans="1:8" s="202" customFormat="1" ht="12" thickBot="1">
      <c r="A28" s="246"/>
      <c r="B28" s="246"/>
      <c r="C28" s="247"/>
      <c r="D28" s="248"/>
      <c r="E28" s="248"/>
      <c r="F28" s="248"/>
      <c r="G28" s="247"/>
      <c r="H28" s="247"/>
    </row>
    <row r="29" spans="1:8" s="202" customFormat="1" ht="16.5" thickBot="1">
      <c r="A29" s="249" t="s">
        <v>845</v>
      </c>
      <c r="B29" s="250" t="s">
        <v>1051</v>
      </c>
      <c r="C29" s="250"/>
      <c r="D29" s="251"/>
      <c r="E29" s="251"/>
      <c r="F29" s="251"/>
      <c r="G29" s="252"/>
      <c r="H29" s="369">
        <f>SUM(H31,H37,H43,H52,H58)</f>
        <v>0</v>
      </c>
    </row>
    <row r="30" spans="1:8" s="202" customFormat="1" ht="11.45" customHeight="1">
      <c r="A30" s="253"/>
      <c r="B30" s="254"/>
      <c r="C30" s="255"/>
      <c r="D30" s="256"/>
      <c r="E30" s="256"/>
      <c r="F30" s="256"/>
      <c r="G30" s="255"/>
      <c r="H30" s="255"/>
    </row>
    <row r="31" spans="1:8" s="202" customFormat="1" ht="16.5" thickBot="1">
      <c r="A31" s="257" t="s">
        <v>1052</v>
      </c>
      <c r="B31" s="258" t="s">
        <v>1053</v>
      </c>
      <c r="C31" s="259"/>
      <c r="D31" s="260"/>
      <c r="E31" s="260"/>
      <c r="F31" s="260"/>
      <c r="G31" s="261"/>
      <c r="H31" s="262">
        <f>SUM(H32:H35)</f>
        <v>0</v>
      </c>
    </row>
    <row r="32" spans="1:8" s="202" customFormat="1" ht="11.45" customHeight="1" thickTop="1">
      <c r="A32" s="253"/>
      <c r="B32" s="263"/>
      <c r="C32" s="207"/>
      <c r="D32" s="264"/>
      <c r="E32" s="264"/>
      <c r="F32" s="264"/>
      <c r="G32" s="265"/>
      <c r="H32" s="265"/>
    </row>
    <row r="33" spans="1:8" s="202" customFormat="1" ht="24">
      <c r="A33" s="266" t="s">
        <v>1055</v>
      </c>
      <c r="B33" s="266"/>
      <c r="C33" s="270" t="s">
        <v>1056</v>
      </c>
      <c r="D33" s="267"/>
      <c r="E33" s="267">
        <v>2</v>
      </c>
      <c r="F33" s="267" t="s">
        <v>5</v>
      </c>
      <c r="G33" s="268"/>
      <c r="H33" s="269" t="str">
        <f>IF(G33&lt;&gt;"",E33*G33,"")</f>
        <v/>
      </c>
    </row>
    <row r="34" spans="1:8" s="202" customFormat="1" ht="11.45" customHeight="1">
      <c r="A34" s="253"/>
      <c r="B34" s="254"/>
      <c r="C34" s="255"/>
      <c r="D34" s="256"/>
      <c r="E34" s="256"/>
      <c r="F34" s="256"/>
      <c r="G34" s="265"/>
      <c r="H34" s="265"/>
    </row>
    <row r="35" spans="1:8" s="202" customFormat="1" ht="48">
      <c r="A35" s="266" t="s">
        <v>1057</v>
      </c>
      <c r="B35" s="266"/>
      <c r="C35" s="270" t="s">
        <v>1058</v>
      </c>
      <c r="D35" s="267"/>
      <c r="E35" s="267">
        <v>1</v>
      </c>
      <c r="F35" s="267" t="s">
        <v>1054</v>
      </c>
      <c r="G35" s="268"/>
      <c r="H35" s="269" t="str">
        <f>IF(G35&lt;&gt;"",E35*G35,"")</f>
        <v/>
      </c>
    </row>
    <row r="36" spans="1:8" s="202" customFormat="1" ht="11.45" customHeight="1">
      <c r="A36" s="253"/>
      <c r="B36" s="254"/>
      <c r="C36" s="255"/>
      <c r="D36" s="256"/>
      <c r="E36" s="256"/>
      <c r="F36" s="256"/>
      <c r="G36" s="255"/>
      <c r="H36" s="255"/>
    </row>
    <row r="37" spans="1:8" s="202" customFormat="1" ht="16.5" thickBot="1">
      <c r="A37" s="257" t="s">
        <v>1059</v>
      </c>
      <c r="B37" s="258" t="s">
        <v>1060</v>
      </c>
      <c r="C37" s="259"/>
      <c r="D37" s="260"/>
      <c r="E37" s="260"/>
      <c r="F37" s="260"/>
      <c r="G37" s="261"/>
      <c r="H37" s="262">
        <f>SUM(H38:H41)</f>
        <v>0</v>
      </c>
    </row>
    <row r="38" spans="1:8" s="202" customFormat="1" ht="11.45" customHeight="1" thickTop="1">
      <c r="A38" s="263"/>
      <c r="B38" s="263"/>
      <c r="C38" s="207"/>
      <c r="D38" s="264"/>
      <c r="E38" s="264"/>
      <c r="F38" s="264"/>
      <c r="G38" s="265"/>
      <c r="H38" s="265"/>
    </row>
    <row r="39" spans="1:8" s="202" customFormat="1" ht="72">
      <c r="A39" s="266" t="s">
        <v>1061</v>
      </c>
      <c r="B39" s="266"/>
      <c r="C39" s="270" t="s">
        <v>1062</v>
      </c>
      <c r="D39" s="267"/>
      <c r="E39" s="267">
        <v>0.5</v>
      </c>
      <c r="F39" s="267" t="s">
        <v>1063</v>
      </c>
      <c r="G39" s="268"/>
      <c r="H39" s="269" t="str">
        <f>IF(G39&lt;&gt;"",E39*G39,"")</f>
        <v/>
      </c>
    </row>
    <row r="40" spans="1:8" s="202" customFormat="1" ht="11.45" customHeight="1">
      <c r="A40" s="263"/>
      <c r="B40" s="263"/>
      <c r="C40" s="207"/>
      <c r="D40" s="264"/>
      <c r="E40" s="264"/>
      <c r="F40" s="264"/>
      <c r="G40" s="265"/>
      <c r="H40" s="265"/>
    </row>
    <row r="41" spans="1:8" s="202" customFormat="1" ht="60">
      <c r="A41" s="266" t="s">
        <v>1064</v>
      </c>
      <c r="B41" s="266"/>
      <c r="C41" s="270" t="s">
        <v>1065</v>
      </c>
      <c r="D41" s="267"/>
      <c r="E41" s="267">
        <v>0.5</v>
      </c>
      <c r="F41" s="267" t="s">
        <v>1063</v>
      </c>
      <c r="G41" s="268"/>
      <c r="H41" s="269" t="str">
        <f>IF(G41&lt;&gt;"",E41*G41,"")</f>
        <v/>
      </c>
    </row>
    <row r="42" spans="1:8" s="202" customFormat="1" ht="11.45" customHeight="1">
      <c r="A42" s="246"/>
      <c r="B42" s="246"/>
      <c r="C42" s="247"/>
      <c r="D42" s="248"/>
      <c r="E42" s="248"/>
      <c r="F42" s="248"/>
      <c r="G42" s="247"/>
      <c r="H42" s="247"/>
    </row>
    <row r="43" spans="1:8" s="202" customFormat="1" ht="16.5" thickBot="1">
      <c r="A43" s="257" t="s">
        <v>1066</v>
      </c>
      <c r="B43" s="258" t="s">
        <v>1067</v>
      </c>
      <c r="C43" s="259"/>
      <c r="D43" s="260"/>
      <c r="E43" s="260"/>
      <c r="F43" s="260"/>
      <c r="G43" s="261"/>
      <c r="H43" s="262">
        <f>SUM(H44:H50)</f>
        <v>0</v>
      </c>
    </row>
    <row r="44" spans="1:8" s="202" customFormat="1" ht="11.45" customHeight="1" thickTop="1">
      <c r="A44" s="271"/>
      <c r="B44" s="205" t="s">
        <v>1068</v>
      </c>
      <c r="C44" s="272"/>
      <c r="D44" s="273"/>
      <c r="E44" s="273"/>
      <c r="F44" s="273"/>
      <c r="G44" s="272"/>
      <c r="H44" s="272"/>
    </row>
    <row r="45" spans="1:8" s="202" customFormat="1" ht="11.45" customHeight="1">
      <c r="A45" s="271"/>
      <c r="B45" s="205"/>
      <c r="C45" s="272"/>
      <c r="D45" s="273"/>
      <c r="E45" s="273"/>
      <c r="F45" s="273"/>
      <c r="G45" s="272"/>
      <c r="H45" s="272"/>
    </row>
    <row r="46" spans="1:8" s="202" customFormat="1" ht="36">
      <c r="A46" s="266" t="s">
        <v>1069</v>
      </c>
      <c r="B46" s="266"/>
      <c r="C46" s="270" t="s">
        <v>1070</v>
      </c>
      <c r="D46" s="267"/>
      <c r="E46" s="267">
        <v>2</v>
      </c>
      <c r="F46" s="267" t="s">
        <v>47</v>
      </c>
      <c r="G46" s="268"/>
      <c r="H46" s="269" t="str">
        <f>IF(G46&lt;&gt;"",E46*G46,"")</f>
        <v/>
      </c>
    </row>
    <row r="47" spans="1:8" s="202" customFormat="1" ht="11.45" customHeight="1">
      <c r="A47" s="271"/>
      <c r="B47" s="205"/>
      <c r="C47" s="272"/>
      <c r="D47" s="273"/>
      <c r="E47" s="273"/>
      <c r="F47" s="273"/>
      <c r="G47" s="272"/>
      <c r="H47" s="272"/>
    </row>
    <row r="48" spans="1:8" s="202" customFormat="1" ht="24">
      <c r="A48" s="266" t="s">
        <v>1071</v>
      </c>
      <c r="B48" s="266"/>
      <c r="C48" s="270" t="s">
        <v>1072</v>
      </c>
      <c r="D48" s="267"/>
      <c r="E48" s="267">
        <v>1</v>
      </c>
      <c r="F48" s="267" t="s">
        <v>47</v>
      </c>
      <c r="G48" s="268"/>
      <c r="H48" s="269" t="str">
        <f>IF(G48&lt;&gt;"",E48*G48,"")</f>
        <v/>
      </c>
    </row>
    <row r="49" spans="1:8" s="202" customFormat="1" ht="11.45" customHeight="1">
      <c r="A49" s="271"/>
      <c r="B49" s="205"/>
      <c r="C49" s="272"/>
      <c r="D49" s="273"/>
      <c r="E49" s="273"/>
      <c r="F49" s="273"/>
      <c r="G49" s="272"/>
      <c r="H49" s="272"/>
    </row>
    <row r="50" spans="1:8" s="202" customFormat="1" ht="24">
      <c r="A50" s="266" t="s">
        <v>1073</v>
      </c>
      <c r="B50" s="266"/>
      <c r="C50" s="270" t="s">
        <v>1074</v>
      </c>
      <c r="D50" s="267"/>
      <c r="E50" s="267">
        <v>3</v>
      </c>
      <c r="F50" s="267" t="s">
        <v>47</v>
      </c>
      <c r="G50" s="268"/>
      <c r="H50" s="269" t="str">
        <f>IF(G50&lt;&gt;"",E50*G50,"")</f>
        <v/>
      </c>
    </row>
    <row r="51" spans="1:8" s="202" customFormat="1" ht="11.45" customHeight="1">
      <c r="A51" s="218"/>
      <c r="B51" s="218"/>
      <c r="C51" s="274"/>
      <c r="D51" s="275"/>
      <c r="E51" s="275"/>
      <c r="F51" s="275"/>
      <c r="G51" s="276"/>
      <c r="H51" s="276"/>
    </row>
    <row r="52" spans="1:8" s="202" customFormat="1" ht="16.5" thickBot="1">
      <c r="A52" s="257" t="s">
        <v>1075</v>
      </c>
      <c r="B52" s="258" t="s">
        <v>1076</v>
      </c>
      <c r="C52" s="259"/>
      <c r="D52" s="260"/>
      <c r="E52" s="260"/>
      <c r="F52" s="260"/>
      <c r="G52" s="261"/>
      <c r="H52" s="262">
        <f>SUM(H53:H56)</f>
        <v>0</v>
      </c>
    </row>
    <row r="53" spans="1:8" s="202" customFormat="1" ht="11.45" customHeight="1" thickTop="1">
      <c r="A53" s="218"/>
      <c r="B53" s="218"/>
      <c r="C53" s="274"/>
      <c r="D53" s="275"/>
      <c r="E53" s="275"/>
      <c r="F53" s="275"/>
      <c r="G53" s="276"/>
      <c r="H53" s="265"/>
    </row>
    <row r="54" spans="1:8" s="277" customFormat="1" ht="36">
      <c r="A54" s="266" t="s">
        <v>1077</v>
      </c>
      <c r="B54" s="266"/>
      <c r="C54" s="270" t="s">
        <v>1078</v>
      </c>
      <c r="D54" s="267"/>
      <c r="E54" s="267">
        <v>1</v>
      </c>
      <c r="F54" s="267" t="s">
        <v>5</v>
      </c>
      <c r="G54" s="268"/>
      <c r="H54" s="269" t="str">
        <f>IF(G54&lt;&gt;"",E54*G54,"")</f>
        <v/>
      </c>
    </row>
    <row r="55" spans="1:8" s="202" customFormat="1" ht="11.45" customHeight="1">
      <c r="A55" s="218"/>
      <c r="B55" s="218"/>
      <c r="C55" s="274"/>
      <c r="D55" s="275"/>
      <c r="E55" s="275"/>
      <c r="F55" s="275"/>
      <c r="G55" s="276"/>
      <c r="H55" s="265"/>
    </row>
    <row r="56" spans="1:8" s="277" customFormat="1" ht="48">
      <c r="A56" s="266" t="s">
        <v>1079</v>
      </c>
      <c r="B56" s="266"/>
      <c r="C56" s="270" t="s">
        <v>1080</v>
      </c>
      <c r="D56" s="267"/>
      <c r="E56" s="267">
        <v>1</v>
      </c>
      <c r="F56" s="267" t="s">
        <v>5</v>
      </c>
      <c r="G56" s="268"/>
      <c r="H56" s="269" t="str">
        <f>IF(G56&lt;&gt;"",E56*G56,"")</f>
        <v/>
      </c>
    </row>
    <row r="57" spans="1:8" s="202" customFormat="1" ht="11.45" customHeight="1">
      <c r="A57" s="218"/>
      <c r="B57" s="218"/>
      <c r="C57" s="274"/>
      <c r="D57" s="275"/>
      <c r="E57" s="275"/>
      <c r="F57" s="275"/>
      <c r="G57" s="276"/>
      <c r="H57" s="265"/>
    </row>
    <row r="58" spans="1:8" s="202" customFormat="1" ht="16.5" thickBot="1">
      <c r="A58" s="257" t="s">
        <v>1081</v>
      </c>
      <c r="B58" s="258" t="s">
        <v>1082</v>
      </c>
      <c r="C58" s="259"/>
      <c r="D58" s="260"/>
      <c r="E58" s="260"/>
      <c r="F58" s="260"/>
      <c r="G58" s="261"/>
      <c r="H58" s="262">
        <f>SUM(H59:H66)</f>
        <v>0</v>
      </c>
    </row>
    <row r="59" spans="1:8" s="202" customFormat="1" ht="11.45" customHeight="1" thickTop="1">
      <c r="A59" s="218"/>
      <c r="B59" s="218"/>
      <c r="C59" s="274"/>
      <c r="D59" s="275"/>
      <c r="E59" s="275"/>
      <c r="F59" s="275"/>
      <c r="G59" s="276"/>
      <c r="H59" s="265"/>
    </row>
    <row r="60" spans="1:8" s="277" customFormat="1" ht="36">
      <c r="A60" s="266" t="s">
        <v>1083</v>
      </c>
      <c r="B60" s="278"/>
      <c r="C60" s="279" t="s">
        <v>1114</v>
      </c>
      <c r="D60" s="267"/>
      <c r="E60" s="267">
        <v>14</v>
      </c>
      <c r="F60" s="280" t="s">
        <v>1084</v>
      </c>
      <c r="G60" s="268"/>
      <c r="H60" s="269" t="str">
        <f>IF(G60&lt;&gt;"",E60*G60,"")</f>
        <v/>
      </c>
    </row>
    <row r="61" spans="1:8" s="277" customFormat="1" ht="11.45" customHeight="1">
      <c r="A61" s="218"/>
      <c r="B61" s="218"/>
      <c r="C61" s="274"/>
      <c r="D61" s="275"/>
      <c r="E61" s="275"/>
      <c r="F61" s="275"/>
      <c r="G61" s="276"/>
      <c r="H61" s="276"/>
    </row>
    <row r="62" spans="1:8" s="277" customFormat="1" ht="24">
      <c r="A62" s="266" t="s">
        <v>1085</v>
      </c>
      <c r="B62" s="278"/>
      <c r="C62" s="279" t="s">
        <v>1086</v>
      </c>
      <c r="D62" s="267"/>
      <c r="E62" s="267">
        <v>1</v>
      </c>
      <c r="F62" s="280" t="s">
        <v>5</v>
      </c>
      <c r="G62" s="268"/>
      <c r="H62" s="269" t="str">
        <f>IF(G62&lt;&gt;"",E62*G62,"")</f>
        <v/>
      </c>
    </row>
    <row r="63" spans="1:8" s="277" customFormat="1" ht="11.45" customHeight="1">
      <c r="A63" s="218"/>
      <c r="B63" s="218"/>
      <c r="C63" s="274"/>
      <c r="D63" s="275"/>
      <c r="E63" s="275"/>
      <c r="F63" s="275"/>
      <c r="G63" s="276"/>
      <c r="H63" s="276"/>
    </row>
    <row r="64" spans="1:8" s="277" customFormat="1" ht="24">
      <c r="A64" s="266" t="s">
        <v>1087</v>
      </c>
      <c r="B64" s="278"/>
      <c r="C64" s="279" t="s">
        <v>1088</v>
      </c>
      <c r="D64" s="267"/>
      <c r="E64" s="267">
        <v>4</v>
      </c>
      <c r="F64" s="280" t="s">
        <v>1089</v>
      </c>
      <c r="G64" s="268"/>
      <c r="H64" s="269" t="str">
        <f>IF(G64&lt;&gt;"",E64*G64,"")</f>
        <v/>
      </c>
    </row>
    <row r="65" spans="1:8" s="277" customFormat="1" ht="11.45" customHeight="1">
      <c r="A65" s="218"/>
      <c r="B65" s="218"/>
      <c r="C65" s="274"/>
      <c r="D65" s="275"/>
      <c r="E65" s="275"/>
      <c r="F65" s="275"/>
      <c r="G65" s="276"/>
      <c r="H65" s="276"/>
    </row>
    <row r="66" spans="1:8" s="277" customFormat="1" ht="36">
      <c r="A66" s="266" t="s">
        <v>1090</v>
      </c>
      <c r="B66" s="278"/>
      <c r="C66" s="279" t="s">
        <v>1091</v>
      </c>
      <c r="D66" s="267"/>
      <c r="E66" s="267">
        <v>2</v>
      </c>
      <c r="F66" s="280" t="s">
        <v>1089</v>
      </c>
      <c r="G66" s="268"/>
      <c r="H66" s="269" t="str">
        <f>IF(G66&lt;&gt;"",E66*G66,"")</f>
        <v/>
      </c>
    </row>
    <row r="67" spans="1:8" s="202" customFormat="1" ht="11.45" customHeight="1" thickBot="1">
      <c r="A67" s="218"/>
      <c r="B67" s="218"/>
      <c r="C67" s="274"/>
      <c r="D67" s="275"/>
      <c r="E67" s="275"/>
      <c r="F67" s="275"/>
      <c r="G67" s="276"/>
      <c r="H67" s="276"/>
    </row>
    <row r="68" spans="1:8" s="202" customFormat="1" ht="16.5" thickBot="1">
      <c r="A68" s="249" t="s">
        <v>847</v>
      </c>
      <c r="B68" s="250" t="s">
        <v>1092</v>
      </c>
      <c r="C68" s="250"/>
      <c r="D68" s="251"/>
      <c r="E68" s="251"/>
      <c r="F68" s="251"/>
      <c r="G68" s="252"/>
      <c r="H68" s="369">
        <f>SUM(H70,H76,H82,H91,H97)</f>
        <v>0</v>
      </c>
    </row>
    <row r="69" spans="1:8" s="202" customFormat="1" ht="11.45" customHeight="1">
      <c r="A69" s="253"/>
      <c r="B69" s="254"/>
      <c r="C69" s="255"/>
      <c r="D69" s="256"/>
      <c r="E69" s="256"/>
      <c r="F69" s="256"/>
      <c r="G69" s="255"/>
      <c r="H69" s="255"/>
    </row>
    <row r="70" spans="1:8" s="202" customFormat="1" ht="16.5" thickBot="1">
      <c r="A70" s="257" t="s">
        <v>1093</v>
      </c>
      <c r="B70" s="258" t="s">
        <v>1053</v>
      </c>
      <c r="C70" s="259"/>
      <c r="D70" s="260"/>
      <c r="E70" s="260"/>
      <c r="F70" s="260"/>
      <c r="G70" s="261"/>
      <c r="H70" s="262">
        <f>SUM(H71:H74)</f>
        <v>0</v>
      </c>
    </row>
    <row r="71" spans="1:8" s="202" customFormat="1" ht="11.45" customHeight="1" thickTop="1">
      <c r="A71" s="253"/>
      <c r="B71" s="263"/>
      <c r="C71" s="207"/>
      <c r="D71" s="264"/>
      <c r="E71" s="264"/>
      <c r="F71" s="264"/>
      <c r="G71" s="265"/>
      <c r="H71" s="265"/>
    </row>
    <row r="72" spans="1:8" s="202" customFormat="1" ht="24">
      <c r="A72" s="266" t="s">
        <v>1094</v>
      </c>
      <c r="B72" s="266"/>
      <c r="C72" s="270" t="s">
        <v>1056</v>
      </c>
      <c r="D72" s="267"/>
      <c r="E72" s="267">
        <v>4</v>
      </c>
      <c r="F72" s="267" t="s">
        <v>5</v>
      </c>
      <c r="G72" s="268"/>
      <c r="H72" s="269" t="str">
        <f>IF(G72&lt;&gt;"",E72*G72,"")</f>
        <v/>
      </c>
    </row>
    <row r="73" spans="1:8" s="202" customFormat="1" ht="11.45" customHeight="1">
      <c r="A73" s="253"/>
      <c r="B73" s="254"/>
      <c r="C73" s="255"/>
      <c r="D73" s="256"/>
      <c r="E73" s="256"/>
      <c r="F73" s="256"/>
      <c r="G73" s="265"/>
      <c r="H73" s="265"/>
    </row>
    <row r="74" spans="1:8" s="202" customFormat="1" ht="48">
      <c r="A74" s="266" t="s">
        <v>1095</v>
      </c>
      <c r="B74" s="266"/>
      <c r="C74" s="270" t="s">
        <v>1058</v>
      </c>
      <c r="D74" s="267"/>
      <c r="E74" s="267">
        <v>1</v>
      </c>
      <c r="F74" s="267" t="s">
        <v>1054</v>
      </c>
      <c r="G74" s="268"/>
      <c r="H74" s="269" t="str">
        <f>IF(G74&lt;&gt;"",E74*G74,"")</f>
        <v/>
      </c>
    </row>
    <row r="75" spans="1:8" s="202" customFormat="1" ht="11.45" customHeight="1">
      <c r="A75" s="253"/>
      <c r="B75" s="254"/>
      <c r="C75" s="255"/>
      <c r="D75" s="256"/>
      <c r="E75" s="256"/>
      <c r="F75" s="256"/>
      <c r="G75" s="255"/>
      <c r="H75" s="255"/>
    </row>
    <row r="76" spans="1:8" s="202" customFormat="1" ht="16.5" thickBot="1">
      <c r="A76" s="257" t="s">
        <v>1096</v>
      </c>
      <c r="B76" s="258" t="s">
        <v>1060</v>
      </c>
      <c r="C76" s="259"/>
      <c r="D76" s="260"/>
      <c r="E76" s="260"/>
      <c r="F76" s="260"/>
      <c r="G76" s="261"/>
      <c r="H76" s="262">
        <f>SUM(H77:H80)</f>
        <v>0</v>
      </c>
    </row>
    <row r="77" spans="1:8" s="202" customFormat="1" ht="11.45" customHeight="1" thickTop="1">
      <c r="A77" s="263"/>
      <c r="B77" s="263"/>
      <c r="C77" s="207"/>
      <c r="D77" s="264"/>
      <c r="E77" s="264"/>
      <c r="F77" s="264"/>
      <c r="G77" s="265"/>
      <c r="H77" s="265"/>
    </row>
    <row r="78" spans="1:8" s="202" customFormat="1" ht="72">
      <c r="A78" s="266" t="s">
        <v>1097</v>
      </c>
      <c r="B78" s="266"/>
      <c r="C78" s="270" t="s">
        <v>1062</v>
      </c>
      <c r="D78" s="267"/>
      <c r="E78" s="267">
        <v>1</v>
      </c>
      <c r="F78" s="267" t="s">
        <v>1063</v>
      </c>
      <c r="G78" s="268"/>
      <c r="H78" s="269" t="str">
        <f>IF(G78&lt;&gt;"",E78*G78,"")</f>
        <v/>
      </c>
    </row>
    <row r="79" spans="1:8" s="202" customFormat="1" ht="11.45" customHeight="1">
      <c r="A79" s="263"/>
      <c r="B79" s="263"/>
      <c r="C79" s="207"/>
      <c r="D79" s="264"/>
      <c r="E79" s="264"/>
      <c r="F79" s="264"/>
      <c r="G79" s="265"/>
      <c r="H79" s="265"/>
    </row>
    <row r="80" spans="1:8" s="202" customFormat="1" ht="60">
      <c r="A80" s="266" t="s">
        <v>1098</v>
      </c>
      <c r="B80" s="266"/>
      <c r="C80" s="270" t="s">
        <v>1065</v>
      </c>
      <c r="D80" s="267"/>
      <c r="E80" s="267">
        <v>0.6</v>
      </c>
      <c r="F80" s="267" t="s">
        <v>1063</v>
      </c>
      <c r="G80" s="268"/>
      <c r="H80" s="269" t="str">
        <f>IF(G80&lt;&gt;"",E80*G80,"")</f>
        <v/>
      </c>
    </row>
    <row r="81" spans="1:8" s="202" customFormat="1" ht="11.45" customHeight="1">
      <c r="A81" s="246"/>
      <c r="B81" s="246"/>
      <c r="C81" s="247"/>
      <c r="D81" s="248"/>
      <c r="E81" s="248"/>
      <c r="F81" s="248"/>
      <c r="G81" s="247"/>
      <c r="H81" s="247"/>
    </row>
    <row r="82" spans="1:8" s="202" customFormat="1" ht="16.5" thickBot="1">
      <c r="A82" s="257" t="s">
        <v>1099</v>
      </c>
      <c r="B82" s="258" t="s">
        <v>1067</v>
      </c>
      <c r="C82" s="259"/>
      <c r="D82" s="260"/>
      <c r="E82" s="260"/>
      <c r="F82" s="260"/>
      <c r="G82" s="261"/>
      <c r="H82" s="262">
        <f>SUM(H83:H89)</f>
        <v>0</v>
      </c>
    </row>
    <row r="83" spans="1:8" s="202" customFormat="1" ht="11.45" customHeight="1" thickTop="1">
      <c r="A83" s="271"/>
      <c r="B83" s="205" t="s">
        <v>1068</v>
      </c>
      <c r="C83" s="272"/>
      <c r="D83" s="273"/>
      <c r="E83" s="273"/>
      <c r="F83" s="273"/>
      <c r="G83" s="272"/>
      <c r="H83" s="272"/>
    </row>
    <row r="84" spans="1:8" s="202" customFormat="1" ht="11.45" customHeight="1">
      <c r="A84" s="271"/>
      <c r="B84" s="205"/>
      <c r="C84" s="272"/>
      <c r="D84" s="273"/>
      <c r="E84" s="273"/>
      <c r="F84" s="273"/>
      <c r="G84" s="272"/>
      <c r="H84" s="272"/>
    </row>
    <row r="85" spans="1:8" s="202" customFormat="1" ht="36">
      <c r="A85" s="266" t="s">
        <v>1100</v>
      </c>
      <c r="B85" s="266"/>
      <c r="C85" s="270" t="s">
        <v>1070</v>
      </c>
      <c r="D85" s="267"/>
      <c r="E85" s="267">
        <v>105</v>
      </c>
      <c r="F85" s="267" t="s">
        <v>47</v>
      </c>
      <c r="G85" s="268"/>
      <c r="H85" s="269" t="str">
        <f>IF(G85&lt;&gt;"",E85*G85,"")</f>
        <v/>
      </c>
    </row>
    <row r="86" spans="1:8" s="202" customFormat="1" ht="11.45" customHeight="1">
      <c r="A86" s="271"/>
      <c r="B86" s="205"/>
      <c r="C86" s="272"/>
      <c r="D86" s="273"/>
      <c r="E86" s="273"/>
      <c r="F86" s="273"/>
      <c r="G86" s="272"/>
      <c r="H86" s="272"/>
    </row>
    <row r="87" spans="1:8" s="202" customFormat="1" ht="24">
      <c r="A87" s="266" t="s">
        <v>1101</v>
      </c>
      <c r="B87" s="266"/>
      <c r="C87" s="270" t="s">
        <v>1072</v>
      </c>
      <c r="D87" s="267"/>
      <c r="E87" s="267">
        <v>102</v>
      </c>
      <c r="F87" s="267" t="s">
        <v>47</v>
      </c>
      <c r="G87" s="268"/>
      <c r="H87" s="269" t="str">
        <f>IF(G87&lt;&gt;"",E87*G87,"")</f>
        <v/>
      </c>
    </row>
    <row r="88" spans="1:8" s="202" customFormat="1" ht="11.45" customHeight="1">
      <c r="A88" s="271"/>
      <c r="B88" s="205"/>
      <c r="C88" s="272"/>
      <c r="D88" s="273"/>
      <c r="E88" s="273"/>
      <c r="F88" s="273"/>
      <c r="G88" s="272"/>
      <c r="H88" s="272"/>
    </row>
    <row r="89" spans="1:8" s="202" customFormat="1" ht="24">
      <c r="A89" s="266" t="s">
        <v>1102</v>
      </c>
      <c r="B89" s="266"/>
      <c r="C89" s="270" t="s">
        <v>1074</v>
      </c>
      <c r="D89" s="267"/>
      <c r="E89" s="267">
        <v>108</v>
      </c>
      <c r="F89" s="267" t="s">
        <v>47</v>
      </c>
      <c r="G89" s="268"/>
      <c r="H89" s="269" t="str">
        <f>IF(G89&lt;&gt;"",E89*G89,"")</f>
        <v/>
      </c>
    </row>
    <row r="90" spans="1:8" s="202" customFormat="1" ht="11.45" customHeight="1">
      <c r="A90" s="218"/>
      <c r="B90" s="218"/>
      <c r="C90" s="274"/>
      <c r="D90" s="275"/>
      <c r="E90" s="275"/>
      <c r="F90" s="275"/>
      <c r="G90" s="276"/>
      <c r="H90" s="276"/>
    </row>
    <row r="91" spans="1:8" s="202" customFormat="1" ht="16.5" thickBot="1">
      <c r="A91" s="257" t="s">
        <v>1103</v>
      </c>
      <c r="B91" s="258" t="s">
        <v>1076</v>
      </c>
      <c r="C91" s="259"/>
      <c r="D91" s="260"/>
      <c r="E91" s="260"/>
      <c r="F91" s="260"/>
      <c r="G91" s="261"/>
      <c r="H91" s="262">
        <f>SUM(H92:H95)</f>
        <v>0</v>
      </c>
    </row>
    <row r="92" spans="1:8" s="202" customFormat="1" ht="11.45" customHeight="1" thickTop="1">
      <c r="A92" s="218"/>
      <c r="B92" s="218"/>
      <c r="C92" s="274"/>
      <c r="D92" s="275"/>
      <c r="E92" s="275"/>
      <c r="F92" s="275"/>
      <c r="G92" s="276"/>
      <c r="H92" s="265"/>
    </row>
    <row r="93" spans="1:8" s="277" customFormat="1" ht="36">
      <c r="A93" s="266" t="s">
        <v>1104</v>
      </c>
      <c r="B93" s="266"/>
      <c r="C93" s="270" t="s">
        <v>1078</v>
      </c>
      <c r="D93" s="267"/>
      <c r="E93" s="267">
        <v>1</v>
      </c>
      <c r="F93" s="267" t="s">
        <v>5</v>
      </c>
      <c r="G93" s="268"/>
      <c r="H93" s="269" t="str">
        <f>IF(G93&lt;&gt;"",E93*G93,"")</f>
        <v/>
      </c>
    </row>
    <row r="94" spans="1:8" s="202" customFormat="1" ht="11.45" customHeight="1">
      <c r="A94" s="218"/>
      <c r="B94" s="218"/>
      <c r="C94" s="274"/>
      <c r="D94" s="275"/>
      <c r="E94" s="275"/>
      <c r="F94" s="275"/>
      <c r="G94" s="276"/>
      <c r="H94" s="265"/>
    </row>
    <row r="95" spans="1:8" s="277" customFormat="1" ht="48">
      <c r="A95" s="266" t="s">
        <v>1105</v>
      </c>
      <c r="B95" s="266"/>
      <c r="C95" s="270" t="s">
        <v>1106</v>
      </c>
      <c r="D95" s="267"/>
      <c r="E95" s="267">
        <v>1</v>
      </c>
      <c r="F95" s="267" t="s">
        <v>5</v>
      </c>
      <c r="G95" s="268"/>
      <c r="H95" s="269" t="str">
        <f>IF(G95&lt;&gt;"",E95*G95,"")</f>
        <v/>
      </c>
    </row>
    <row r="96" spans="1:8" s="202" customFormat="1" ht="11.45" customHeight="1">
      <c r="A96" s="218"/>
      <c r="B96" s="218"/>
      <c r="C96" s="274"/>
      <c r="D96" s="275"/>
      <c r="E96" s="275"/>
      <c r="F96" s="275"/>
      <c r="G96" s="276"/>
      <c r="H96" s="265"/>
    </row>
    <row r="97" spans="1:8" s="202" customFormat="1" ht="16.5" thickBot="1">
      <c r="A97" s="257" t="s">
        <v>1107</v>
      </c>
      <c r="B97" s="258" t="s">
        <v>1082</v>
      </c>
      <c r="C97" s="259"/>
      <c r="D97" s="260"/>
      <c r="E97" s="260"/>
      <c r="F97" s="260"/>
      <c r="G97" s="261"/>
      <c r="H97" s="262">
        <f>SUM(H98:H105)</f>
        <v>0</v>
      </c>
    </row>
    <row r="98" spans="1:8" s="277" customFormat="1" ht="11.45" customHeight="1" thickTop="1">
      <c r="A98" s="271"/>
      <c r="B98" s="218"/>
      <c r="C98" s="274"/>
      <c r="D98" s="275"/>
      <c r="E98" s="275"/>
      <c r="F98" s="275"/>
      <c r="G98" s="276"/>
      <c r="H98" s="276"/>
    </row>
    <row r="99" spans="1:8" s="277" customFormat="1" ht="48">
      <c r="A99" s="266" t="s">
        <v>1108</v>
      </c>
      <c r="B99" s="278"/>
      <c r="C99" s="279" t="s">
        <v>1109</v>
      </c>
      <c r="D99" s="267"/>
      <c r="E99" s="267">
        <v>14</v>
      </c>
      <c r="F99" s="280" t="s">
        <v>1084</v>
      </c>
      <c r="G99" s="268"/>
      <c r="H99" s="269" t="str">
        <f>IF(G99&lt;&gt;"",E99*G99,"")</f>
        <v/>
      </c>
    </row>
    <row r="100" spans="1:8" s="277" customFormat="1" ht="11.45" customHeight="1">
      <c r="A100" s="271"/>
      <c r="B100" s="218"/>
      <c r="C100" s="274"/>
      <c r="D100" s="275"/>
      <c r="E100" s="275"/>
      <c r="F100" s="275"/>
      <c r="G100" s="276"/>
      <c r="H100" s="276"/>
    </row>
    <row r="101" spans="1:8" s="277" customFormat="1" ht="24">
      <c r="A101" s="266" t="s">
        <v>1110</v>
      </c>
      <c r="B101" s="278"/>
      <c r="C101" s="279" t="s">
        <v>1086</v>
      </c>
      <c r="D101" s="267"/>
      <c r="E101" s="267">
        <v>1</v>
      </c>
      <c r="F101" s="280" t="s">
        <v>5</v>
      </c>
      <c r="G101" s="268"/>
      <c r="H101" s="269" t="str">
        <f>IF(G101&lt;&gt;"",E101*G101,"")</f>
        <v/>
      </c>
    </row>
    <row r="102" spans="1:8" s="277" customFormat="1" ht="11.45" customHeight="1">
      <c r="A102" s="271"/>
      <c r="B102" s="218"/>
      <c r="C102" s="274"/>
      <c r="D102" s="275"/>
      <c r="E102" s="275"/>
      <c r="F102" s="275"/>
      <c r="G102" s="276"/>
      <c r="H102" s="276"/>
    </row>
    <row r="103" spans="1:8" s="277" customFormat="1" ht="24">
      <c r="A103" s="266" t="s">
        <v>1111</v>
      </c>
      <c r="B103" s="278"/>
      <c r="C103" s="279" t="s">
        <v>1088</v>
      </c>
      <c r="D103" s="267"/>
      <c r="E103" s="267">
        <v>4</v>
      </c>
      <c r="F103" s="280" t="s">
        <v>1089</v>
      </c>
      <c r="G103" s="268"/>
      <c r="H103" s="269" t="str">
        <f>IF(G103&lt;&gt;"",E103*G103,"")</f>
        <v/>
      </c>
    </row>
    <row r="104" spans="1:8" s="277" customFormat="1" ht="11.45" customHeight="1">
      <c r="A104" s="271"/>
      <c r="B104" s="218"/>
      <c r="C104" s="274"/>
      <c r="D104" s="275"/>
      <c r="E104" s="275"/>
      <c r="F104" s="275"/>
      <c r="G104" s="276"/>
      <c r="H104" s="276"/>
    </row>
    <row r="105" spans="1:8" s="277" customFormat="1" ht="36">
      <c r="A105" s="266" t="s">
        <v>1112</v>
      </c>
      <c r="B105" s="278"/>
      <c r="C105" s="279" t="s">
        <v>1091</v>
      </c>
      <c r="D105" s="267"/>
      <c r="E105" s="267">
        <v>2</v>
      </c>
      <c r="F105" s="280" t="s">
        <v>1089</v>
      </c>
      <c r="G105" s="268"/>
      <c r="H105" s="269" t="str">
        <f>IF(G105&lt;&gt;"",E105*G105,"")</f>
        <v/>
      </c>
    </row>
    <row r="106" spans="1:8" ht="15.75" thickBot="1"/>
    <row r="107" spans="1:8" s="202" customFormat="1" ht="16.5" thickBot="1">
      <c r="A107" s="249" t="s">
        <v>849</v>
      </c>
      <c r="B107" s="250" t="s">
        <v>1115</v>
      </c>
      <c r="C107" s="250"/>
      <c r="D107" s="251"/>
      <c r="E107" s="251"/>
      <c r="F107" s="251"/>
      <c r="G107" s="252"/>
      <c r="H107" s="369">
        <f>SUM(H109,H115,H121,H130,H136)</f>
        <v>0</v>
      </c>
    </row>
    <row r="108" spans="1:8" s="202" customFormat="1" ht="11.45" customHeight="1">
      <c r="A108" s="253"/>
      <c r="B108" s="254"/>
      <c r="C108" s="255"/>
      <c r="D108" s="256"/>
      <c r="E108" s="256"/>
      <c r="F108" s="256"/>
      <c r="G108" s="255"/>
      <c r="H108" s="255"/>
    </row>
    <row r="109" spans="1:8" s="202" customFormat="1" ht="16.5" thickBot="1">
      <c r="A109" s="257" t="s">
        <v>2143</v>
      </c>
      <c r="B109" s="258" t="s">
        <v>1053</v>
      </c>
      <c r="C109" s="259"/>
      <c r="D109" s="260"/>
      <c r="E109" s="260"/>
      <c r="F109" s="260"/>
      <c r="G109" s="261"/>
      <c r="H109" s="262">
        <f>SUM(H110:H113)</f>
        <v>0</v>
      </c>
    </row>
    <row r="110" spans="1:8" s="202" customFormat="1" ht="11.45" customHeight="1" thickTop="1">
      <c r="A110" s="253"/>
      <c r="B110" s="263"/>
      <c r="C110" s="207"/>
      <c r="D110" s="264"/>
      <c r="E110" s="264"/>
      <c r="F110" s="264"/>
      <c r="G110" s="265"/>
      <c r="H110" s="265"/>
    </row>
    <row r="111" spans="1:8" s="202" customFormat="1" ht="24">
      <c r="A111" s="266" t="s">
        <v>2144</v>
      </c>
      <c r="B111" s="266"/>
      <c r="C111" s="270" t="s">
        <v>1056</v>
      </c>
      <c r="D111" s="267"/>
      <c r="E111" s="267">
        <v>4</v>
      </c>
      <c r="F111" s="267" t="s">
        <v>5</v>
      </c>
      <c r="G111" s="268"/>
      <c r="H111" s="269" t="str">
        <f>IF(G111&lt;&gt;"",E111*G111,"")</f>
        <v/>
      </c>
    </row>
    <row r="112" spans="1:8" s="202" customFormat="1" ht="11.45" customHeight="1">
      <c r="A112" s="253"/>
      <c r="B112" s="254"/>
      <c r="C112" s="255"/>
      <c r="D112" s="256"/>
      <c r="E112" s="256"/>
      <c r="F112" s="256"/>
      <c r="G112" s="265"/>
      <c r="H112" s="265"/>
    </row>
    <row r="113" spans="1:8" s="202" customFormat="1" ht="48">
      <c r="A113" s="266" t="s">
        <v>2145</v>
      </c>
      <c r="B113" s="266"/>
      <c r="C113" s="270" t="s">
        <v>1058</v>
      </c>
      <c r="D113" s="267"/>
      <c r="E113" s="267">
        <v>1</v>
      </c>
      <c r="F113" s="267" t="s">
        <v>1054</v>
      </c>
      <c r="G113" s="268"/>
      <c r="H113" s="269" t="str">
        <f>IF(G113&lt;&gt;"",E113*G113,"")</f>
        <v/>
      </c>
    </row>
    <row r="114" spans="1:8" s="202" customFormat="1" ht="11.45" customHeight="1">
      <c r="A114" s="253"/>
      <c r="B114" s="254"/>
      <c r="C114" s="255"/>
      <c r="D114" s="256"/>
      <c r="E114" s="256"/>
      <c r="F114" s="256"/>
      <c r="G114" s="255"/>
      <c r="H114" s="255"/>
    </row>
    <row r="115" spans="1:8" s="202" customFormat="1" ht="16.5" thickBot="1">
      <c r="A115" s="257" t="s">
        <v>2146</v>
      </c>
      <c r="B115" s="258" t="s">
        <v>1060</v>
      </c>
      <c r="C115" s="259"/>
      <c r="D115" s="260"/>
      <c r="E115" s="260"/>
      <c r="F115" s="260"/>
      <c r="G115" s="261"/>
      <c r="H115" s="262">
        <f>SUM(H116:H119)</f>
        <v>0</v>
      </c>
    </row>
    <row r="116" spans="1:8" s="202" customFormat="1" ht="11.45" customHeight="1" thickTop="1">
      <c r="A116" s="263"/>
      <c r="B116" s="263"/>
      <c r="C116" s="207"/>
      <c r="D116" s="264"/>
      <c r="E116" s="264"/>
      <c r="F116" s="264"/>
      <c r="G116" s="265"/>
      <c r="H116" s="265"/>
    </row>
    <row r="117" spans="1:8" s="202" customFormat="1" ht="72">
      <c r="A117" s="266" t="s">
        <v>2147</v>
      </c>
      <c r="B117" s="266"/>
      <c r="C117" s="270" t="s">
        <v>1062</v>
      </c>
      <c r="D117" s="267"/>
      <c r="E117" s="267">
        <v>1</v>
      </c>
      <c r="F117" s="267" t="s">
        <v>1063</v>
      </c>
      <c r="G117" s="268"/>
      <c r="H117" s="269" t="str">
        <f>IF(G117&lt;&gt;"",E117*G117,"")</f>
        <v/>
      </c>
    </row>
    <row r="118" spans="1:8" s="202" customFormat="1" ht="11.45" customHeight="1">
      <c r="A118" s="263"/>
      <c r="B118" s="263"/>
      <c r="C118" s="207"/>
      <c r="D118" s="264"/>
      <c r="E118" s="264"/>
      <c r="F118" s="264"/>
      <c r="G118" s="265"/>
      <c r="H118" s="265"/>
    </row>
    <row r="119" spans="1:8" s="202" customFormat="1" ht="60">
      <c r="A119" s="266" t="s">
        <v>2148</v>
      </c>
      <c r="B119" s="266"/>
      <c r="C119" s="270" t="s">
        <v>1065</v>
      </c>
      <c r="D119" s="267"/>
      <c r="E119" s="267">
        <v>0.6</v>
      </c>
      <c r="F119" s="267" t="s">
        <v>1063</v>
      </c>
      <c r="G119" s="268"/>
      <c r="H119" s="269" t="str">
        <f>IF(G119&lt;&gt;"",E119*G119,"")</f>
        <v/>
      </c>
    </row>
    <row r="120" spans="1:8" s="202" customFormat="1" ht="11.45" customHeight="1">
      <c r="A120" s="246"/>
      <c r="B120" s="246"/>
      <c r="C120" s="247"/>
      <c r="D120" s="248"/>
      <c r="E120" s="248"/>
      <c r="F120" s="248"/>
      <c r="G120" s="247"/>
      <c r="H120" s="247"/>
    </row>
    <row r="121" spans="1:8" s="202" customFormat="1" ht="16.5" thickBot="1">
      <c r="A121" s="257" t="s">
        <v>2149</v>
      </c>
      <c r="B121" s="258" t="s">
        <v>1067</v>
      </c>
      <c r="C121" s="259"/>
      <c r="D121" s="260"/>
      <c r="E121" s="260"/>
      <c r="F121" s="260"/>
      <c r="G121" s="261"/>
      <c r="H121" s="262">
        <f>SUM(H122:H128)</f>
        <v>0</v>
      </c>
    </row>
    <row r="122" spans="1:8" s="202" customFormat="1" ht="11.45" customHeight="1" thickTop="1">
      <c r="A122" s="271"/>
      <c r="B122" s="205" t="s">
        <v>1068</v>
      </c>
      <c r="C122" s="272"/>
      <c r="D122" s="273"/>
      <c r="E122" s="273"/>
      <c r="F122" s="273"/>
      <c r="G122" s="272"/>
      <c r="H122" s="272"/>
    </row>
    <row r="123" spans="1:8" s="202" customFormat="1" ht="11.45" customHeight="1">
      <c r="A123" s="271"/>
      <c r="B123" s="205"/>
      <c r="C123" s="272"/>
      <c r="D123" s="273"/>
      <c r="E123" s="273"/>
      <c r="F123" s="273"/>
      <c r="G123" s="272"/>
      <c r="H123" s="272"/>
    </row>
    <row r="124" spans="1:8" s="202" customFormat="1" ht="36">
      <c r="A124" s="266" t="s">
        <v>2150</v>
      </c>
      <c r="B124" s="266"/>
      <c r="C124" s="270" t="s">
        <v>1070</v>
      </c>
      <c r="D124" s="267"/>
      <c r="E124" s="267">
        <v>45</v>
      </c>
      <c r="F124" s="267" t="s">
        <v>47</v>
      </c>
      <c r="G124" s="268"/>
      <c r="H124" s="269" t="str">
        <f>IF(G124&lt;&gt;"",E124*G124,"")</f>
        <v/>
      </c>
    </row>
    <row r="125" spans="1:8" s="202" customFormat="1" ht="11.45" customHeight="1">
      <c r="A125" s="271"/>
      <c r="B125" s="205"/>
      <c r="C125" s="272"/>
      <c r="D125" s="273"/>
      <c r="E125" s="273"/>
      <c r="F125" s="273"/>
      <c r="G125" s="272"/>
      <c r="H125" s="272"/>
    </row>
    <row r="126" spans="1:8" s="202" customFormat="1" ht="24">
      <c r="A126" s="266" t="s">
        <v>2151</v>
      </c>
      <c r="B126" s="266"/>
      <c r="C126" s="270" t="s">
        <v>1072</v>
      </c>
      <c r="D126" s="267"/>
      <c r="E126" s="267">
        <v>40</v>
      </c>
      <c r="F126" s="267" t="s">
        <v>47</v>
      </c>
      <c r="G126" s="268"/>
      <c r="H126" s="269" t="str">
        <f>IF(G126&lt;&gt;"",E126*G126,"")</f>
        <v/>
      </c>
    </row>
    <row r="127" spans="1:8" s="202" customFormat="1" ht="11.45" customHeight="1">
      <c r="A127" s="271"/>
      <c r="B127" s="205"/>
      <c r="C127" s="272"/>
      <c r="D127" s="273"/>
      <c r="E127" s="273"/>
      <c r="F127" s="273"/>
      <c r="G127" s="272"/>
      <c r="H127" s="272"/>
    </row>
    <row r="128" spans="1:8" s="202" customFormat="1" ht="24">
      <c r="A128" s="266" t="s">
        <v>2152</v>
      </c>
      <c r="B128" s="266"/>
      <c r="C128" s="270" t="s">
        <v>1074</v>
      </c>
      <c r="D128" s="267"/>
      <c r="E128" s="267">
        <v>55</v>
      </c>
      <c r="F128" s="267" t="s">
        <v>47</v>
      </c>
      <c r="G128" s="268"/>
      <c r="H128" s="269" t="str">
        <f>IF(G128&lt;&gt;"",E128*G128,"")</f>
        <v/>
      </c>
    </row>
    <row r="129" spans="1:8" s="202" customFormat="1" ht="11.45" customHeight="1">
      <c r="A129" s="218"/>
      <c r="B129" s="218"/>
      <c r="C129" s="274"/>
      <c r="D129" s="275"/>
      <c r="E129" s="275"/>
      <c r="F129" s="275"/>
      <c r="G129" s="276"/>
      <c r="H129" s="276"/>
    </row>
    <row r="130" spans="1:8" s="202" customFormat="1" ht="16.5" thickBot="1">
      <c r="A130" s="257" t="s">
        <v>2153</v>
      </c>
      <c r="B130" s="258" t="s">
        <v>1076</v>
      </c>
      <c r="C130" s="259"/>
      <c r="D130" s="260"/>
      <c r="E130" s="260"/>
      <c r="F130" s="260"/>
      <c r="G130" s="261"/>
      <c r="H130" s="262">
        <f>SUM(H131:H134)</f>
        <v>0</v>
      </c>
    </row>
    <row r="131" spans="1:8" s="202" customFormat="1" ht="11.45" customHeight="1" thickTop="1">
      <c r="A131" s="218"/>
      <c r="B131" s="218"/>
      <c r="C131" s="274"/>
      <c r="D131" s="275"/>
      <c r="E131" s="275"/>
      <c r="F131" s="275"/>
      <c r="G131" s="276"/>
      <c r="H131" s="265"/>
    </row>
    <row r="132" spans="1:8" s="277" customFormat="1" ht="36">
      <c r="A132" s="266" t="s">
        <v>2154</v>
      </c>
      <c r="B132" s="266"/>
      <c r="C132" s="270" t="s">
        <v>1078</v>
      </c>
      <c r="D132" s="267"/>
      <c r="E132" s="267">
        <v>1</v>
      </c>
      <c r="F132" s="267" t="s">
        <v>5</v>
      </c>
      <c r="G132" s="268"/>
      <c r="H132" s="269" t="str">
        <f>IF(G132&lt;&gt;"",E132*G132,"")</f>
        <v/>
      </c>
    </row>
    <row r="133" spans="1:8" s="202" customFormat="1" ht="11.45" customHeight="1">
      <c r="A133" s="218"/>
      <c r="B133" s="218"/>
      <c r="C133" s="274"/>
      <c r="D133" s="275"/>
      <c r="E133" s="275"/>
      <c r="F133" s="275"/>
      <c r="G133" s="276"/>
      <c r="H133" s="265"/>
    </row>
    <row r="134" spans="1:8" s="277" customFormat="1" ht="60">
      <c r="A134" s="266" t="s">
        <v>2155</v>
      </c>
      <c r="B134" s="266"/>
      <c r="C134" s="270" t="s">
        <v>1113</v>
      </c>
      <c r="D134" s="267"/>
      <c r="E134" s="267">
        <v>1</v>
      </c>
      <c r="F134" s="267" t="s">
        <v>5</v>
      </c>
      <c r="G134" s="268"/>
      <c r="H134" s="269" t="str">
        <f>IF(G134&lt;&gt;"",E134*G134,"")</f>
        <v/>
      </c>
    </row>
    <row r="135" spans="1:8" s="202" customFormat="1" ht="11.45" customHeight="1">
      <c r="A135" s="218"/>
      <c r="B135" s="218"/>
      <c r="C135" s="274"/>
      <c r="D135" s="275"/>
      <c r="E135" s="275"/>
      <c r="F135" s="275"/>
      <c r="G135" s="276"/>
      <c r="H135" s="265"/>
    </row>
    <row r="136" spans="1:8" s="202" customFormat="1" ht="16.5" thickBot="1">
      <c r="A136" s="257" t="s">
        <v>2156</v>
      </c>
      <c r="B136" s="258" t="s">
        <v>1082</v>
      </c>
      <c r="C136" s="259"/>
      <c r="D136" s="260"/>
      <c r="E136" s="260"/>
      <c r="F136" s="260"/>
      <c r="G136" s="261"/>
      <c r="H136" s="262">
        <f>SUM(H137:H144)</f>
        <v>0</v>
      </c>
    </row>
    <row r="137" spans="1:8" s="202" customFormat="1" ht="11.45" customHeight="1" thickTop="1">
      <c r="A137" s="218"/>
      <c r="B137" s="218"/>
      <c r="C137" s="274"/>
      <c r="D137" s="275"/>
      <c r="E137" s="275"/>
      <c r="F137" s="275"/>
      <c r="G137" s="276"/>
      <c r="H137" s="265"/>
    </row>
    <row r="138" spans="1:8" s="277" customFormat="1" ht="36">
      <c r="A138" s="266" t="s">
        <v>2157</v>
      </c>
      <c r="B138" s="278"/>
      <c r="C138" s="279" t="s">
        <v>1114</v>
      </c>
      <c r="D138" s="267"/>
      <c r="E138" s="267">
        <v>14</v>
      </c>
      <c r="F138" s="280" t="s">
        <v>1084</v>
      </c>
      <c r="G138" s="268"/>
      <c r="H138" s="269" t="str">
        <f>IF(G138&lt;&gt;"",E138*G138,"")</f>
        <v/>
      </c>
    </row>
    <row r="139" spans="1:8" s="277" customFormat="1" ht="11.45" customHeight="1">
      <c r="A139" s="218"/>
      <c r="B139" s="218"/>
      <c r="C139" s="274"/>
      <c r="D139" s="275"/>
      <c r="E139" s="275"/>
      <c r="F139" s="275"/>
      <c r="G139" s="276"/>
      <c r="H139" s="276"/>
    </row>
    <row r="140" spans="1:8" s="277" customFormat="1" ht="24">
      <c r="A140" s="266" t="s">
        <v>2158</v>
      </c>
      <c r="B140" s="278"/>
      <c r="C140" s="279" t="s">
        <v>1086</v>
      </c>
      <c r="D140" s="267"/>
      <c r="E140" s="267">
        <v>1</v>
      </c>
      <c r="F140" s="280" t="s">
        <v>5</v>
      </c>
      <c r="G140" s="268"/>
      <c r="H140" s="269" t="str">
        <f>IF(G140&lt;&gt;"",E140*G140,"")</f>
        <v/>
      </c>
    </row>
    <row r="141" spans="1:8" s="277" customFormat="1" ht="11.45" customHeight="1">
      <c r="A141" s="218"/>
      <c r="B141" s="218"/>
      <c r="C141" s="274"/>
      <c r="D141" s="275"/>
      <c r="E141" s="275"/>
      <c r="F141" s="275"/>
      <c r="G141" s="276"/>
      <c r="H141" s="276"/>
    </row>
    <row r="142" spans="1:8" s="277" customFormat="1" ht="24">
      <c r="A142" s="266" t="s">
        <v>2159</v>
      </c>
      <c r="B142" s="278"/>
      <c r="C142" s="279" t="s">
        <v>1088</v>
      </c>
      <c r="D142" s="267"/>
      <c r="E142" s="267">
        <v>4</v>
      </c>
      <c r="F142" s="280" t="s">
        <v>1089</v>
      </c>
      <c r="G142" s="268"/>
      <c r="H142" s="269" t="str">
        <f>IF(G142&lt;&gt;"",E142*G142,"")</f>
        <v/>
      </c>
    </row>
    <row r="143" spans="1:8" s="277" customFormat="1" ht="11.45" customHeight="1">
      <c r="A143" s="218"/>
      <c r="B143" s="218"/>
      <c r="C143" s="274"/>
      <c r="D143" s="275"/>
      <c r="E143" s="275"/>
      <c r="F143" s="275"/>
      <c r="G143" s="276"/>
      <c r="H143" s="276"/>
    </row>
    <row r="144" spans="1:8" s="277" customFormat="1" ht="36">
      <c r="A144" s="266" t="s">
        <v>2160</v>
      </c>
      <c r="B144" s="278"/>
      <c r="C144" s="279" t="s">
        <v>1091</v>
      </c>
      <c r="D144" s="267"/>
      <c r="E144" s="267">
        <v>2</v>
      </c>
      <c r="F144" s="280" t="s">
        <v>1089</v>
      </c>
      <c r="G144" s="268"/>
      <c r="H144" s="269" t="str">
        <f>IF(G144&lt;&gt;"",E144*G144,"")</f>
        <v/>
      </c>
    </row>
    <row r="145" spans="1:8" ht="15.75" thickBot="1"/>
    <row r="146" spans="1:8" s="202" customFormat="1" ht="16.5" thickBot="1">
      <c r="A146" s="249" t="s">
        <v>850</v>
      </c>
      <c r="B146" s="250" t="s">
        <v>1134</v>
      </c>
      <c r="C146" s="250"/>
      <c r="D146" s="251"/>
      <c r="E146" s="251"/>
      <c r="F146" s="251"/>
      <c r="G146" s="252"/>
      <c r="H146" s="369">
        <f>SUM(H148,H154,H160,H169,H175)</f>
        <v>0</v>
      </c>
    </row>
    <row r="147" spans="1:8" s="202" customFormat="1" ht="11.45" customHeight="1">
      <c r="A147" s="253"/>
      <c r="B147" s="254"/>
      <c r="C147" s="255"/>
      <c r="D147" s="256"/>
      <c r="E147" s="256"/>
      <c r="F147" s="256"/>
      <c r="G147" s="255"/>
      <c r="H147" s="255"/>
    </row>
    <row r="148" spans="1:8" s="202" customFormat="1" ht="16.5" thickBot="1">
      <c r="A148" s="257" t="s">
        <v>1116</v>
      </c>
      <c r="B148" s="258" t="s">
        <v>1053</v>
      </c>
      <c r="C148" s="259"/>
      <c r="D148" s="260"/>
      <c r="E148" s="260"/>
      <c r="F148" s="260"/>
      <c r="G148" s="261"/>
      <c r="H148" s="262">
        <f>SUM(H149:H152)</f>
        <v>0</v>
      </c>
    </row>
    <row r="149" spans="1:8" s="202" customFormat="1" ht="11.45" customHeight="1" thickTop="1">
      <c r="A149" s="253"/>
      <c r="B149" s="263"/>
      <c r="C149" s="207"/>
      <c r="D149" s="264"/>
      <c r="E149" s="264"/>
      <c r="F149" s="264"/>
      <c r="G149" s="265"/>
      <c r="H149" s="265"/>
    </row>
    <row r="150" spans="1:8" s="202" customFormat="1" ht="24">
      <c r="A150" s="266" t="s">
        <v>1117</v>
      </c>
      <c r="B150" s="266"/>
      <c r="C150" s="270" t="s">
        <v>1056</v>
      </c>
      <c r="D150" s="267"/>
      <c r="E150" s="267">
        <v>4</v>
      </c>
      <c r="F150" s="267" t="s">
        <v>5</v>
      </c>
      <c r="G150" s="268"/>
      <c r="H150" s="269" t="str">
        <f>IF(G150&lt;&gt;"",E150*G150,"")</f>
        <v/>
      </c>
    </row>
    <row r="151" spans="1:8" s="202" customFormat="1" ht="11.45" customHeight="1">
      <c r="A151" s="253"/>
      <c r="B151" s="254"/>
      <c r="C151" s="255"/>
      <c r="D151" s="256"/>
      <c r="E151" s="256"/>
      <c r="F151" s="256"/>
      <c r="G151" s="265"/>
      <c r="H151" s="265"/>
    </row>
    <row r="152" spans="1:8" s="202" customFormat="1" ht="48">
      <c r="A152" s="266" t="s">
        <v>1118</v>
      </c>
      <c r="B152" s="266"/>
      <c r="C152" s="270" t="s">
        <v>1058</v>
      </c>
      <c r="D152" s="267"/>
      <c r="E152" s="267">
        <v>1</v>
      </c>
      <c r="F152" s="267" t="s">
        <v>1054</v>
      </c>
      <c r="G152" s="268"/>
      <c r="H152" s="269" t="str">
        <f>IF(G152&lt;&gt;"",E152*G152,"")</f>
        <v/>
      </c>
    </row>
    <row r="153" spans="1:8" s="202" customFormat="1" ht="11.45" customHeight="1">
      <c r="A153" s="253"/>
      <c r="B153" s="254"/>
      <c r="C153" s="255"/>
      <c r="D153" s="256"/>
      <c r="E153" s="256"/>
      <c r="F153" s="256"/>
      <c r="G153" s="255"/>
      <c r="H153" s="255"/>
    </row>
    <row r="154" spans="1:8" s="202" customFormat="1" ht="16.5" thickBot="1">
      <c r="A154" s="257" t="s">
        <v>1119</v>
      </c>
      <c r="B154" s="258" t="s">
        <v>1060</v>
      </c>
      <c r="C154" s="259"/>
      <c r="D154" s="260"/>
      <c r="E154" s="260"/>
      <c r="F154" s="260"/>
      <c r="G154" s="261"/>
      <c r="H154" s="262">
        <f>SUM(H155:H158)</f>
        <v>0</v>
      </c>
    </row>
    <row r="155" spans="1:8" s="202" customFormat="1" ht="11.45" customHeight="1" thickTop="1">
      <c r="A155" s="263"/>
      <c r="B155" s="263"/>
      <c r="C155" s="207"/>
      <c r="D155" s="264"/>
      <c r="E155" s="264"/>
      <c r="F155" s="264"/>
      <c r="G155" s="265"/>
      <c r="H155" s="265"/>
    </row>
    <row r="156" spans="1:8" s="202" customFormat="1" ht="72">
      <c r="A156" s="266" t="s">
        <v>1120</v>
      </c>
      <c r="B156" s="266"/>
      <c r="C156" s="270" t="s">
        <v>1062</v>
      </c>
      <c r="D156" s="267"/>
      <c r="E156" s="267">
        <v>4.5</v>
      </c>
      <c r="F156" s="267" t="s">
        <v>1063</v>
      </c>
      <c r="G156" s="268"/>
      <c r="H156" s="269" t="str">
        <f>IF(G156&lt;&gt;"",E156*G156,"")</f>
        <v/>
      </c>
    </row>
    <row r="157" spans="1:8" s="202" customFormat="1" ht="11.45" customHeight="1">
      <c r="A157" s="263"/>
      <c r="B157" s="263"/>
      <c r="C157" s="207"/>
      <c r="D157" s="264"/>
      <c r="E157" s="264"/>
      <c r="F157" s="264"/>
      <c r="G157" s="265"/>
      <c r="H157" s="265"/>
    </row>
    <row r="158" spans="1:8" s="202" customFormat="1" ht="60">
      <c r="A158" s="266" t="s">
        <v>1121</v>
      </c>
      <c r="B158" s="266"/>
      <c r="C158" s="270" t="s">
        <v>1065</v>
      </c>
      <c r="D158" s="267"/>
      <c r="E158" s="267">
        <v>0.5</v>
      </c>
      <c r="F158" s="267" t="s">
        <v>1063</v>
      </c>
      <c r="G158" s="268"/>
      <c r="H158" s="269" t="str">
        <f>IF(G158&lt;&gt;"",E158*G158,"")</f>
        <v/>
      </c>
    </row>
    <row r="159" spans="1:8" s="202" customFormat="1" ht="11.45" customHeight="1">
      <c r="A159" s="246"/>
      <c r="B159" s="246"/>
      <c r="C159" s="247"/>
      <c r="D159" s="248"/>
      <c r="E159" s="248"/>
      <c r="F159" s="248"/>
      <c r="G159" s="247"/>
      <c r="H159" s="247"/>
    </row>
    <row r="160" spans="1:8" s="202" customFormat="1" ht="16.5" thickBot="1">
      <c r="A160" s="257" t="s">
        <v>1122</v>
      </c>
      <c r="B160" s="258" t="s">
        <v>1067</v>
      </c>
      <c r="C160" s="259"/>
      <c r="D160" s="260"/>
      <c r="E160" s="260"/>
      <c r="F160" s="260"/>
      <c r="G160" s="261"/>
      <c r="H160" s="262">
        <f>SUM(H161:H167)</f>
        <v>0</v>
      </c>
    </row>
    <row r="161" spans="1:8" s="202" customFormat="1" ht="11.45" customHeight="1" thickTop="1">
      <c r="A161" s="271"/>
      <c r="B161" s="205" t="s">
        <v>1068</v>
      </c>
      <c r="C161" s="272"/>
      <c r="D161" s="273"/>
      <c r="E161" s="273"/>
      <c r="F161" s="273"/>
      <c r="G161" s="272"/>
      <c r="H161" s="272"/>
    </row>
    <row r="162" spans="1:8" s="202" customFormat="1" ht="11.45" customHeight="1">
      <c r="A162" s="271"/>
      <c r="B162" s="205"/>
      <c r="C162" s="272"/>
      <c r="D162" s="273"/>
      <c r="E162" s="273"/>
      <c r="F162" s="273"/>
      <c r="G162" s="272"/>
      <c r="H162" s="272"/>
    </row>
    <row r="163" spans="1:8" s="202" customFormat="1" ht="36">
      <c r="A163" s="266" t="s">
        <v>1123</v>
      </c>
      <c r="B163" s="266"/>
      <c r="C163" s="270" t="s">
        <v>1070</v>
      </c>
      <c r="D163" s="267"/>
      <c r="E163" s="267">
        <v>34</v>
      </c>
      <c r="F163" s="267" t="s">
        <v>47</v>
      </c>
      <c r="G163" s="268"/>
      <c r="H163" s="269" t="str">
        <f>IF(G163&lt;&gt;"",E163*G163,"")</f>
        <v/>
      </c>
    </row>
    <row r="164" spans="1:8" s="202" customFormat="1" ht="11.45" customHeight="1">
      <c r="A164" s="271"/>
      <c r="B164" s="205"/>
      <c r="C164" s="272"/>
      <c r="D164" s="273"/>
      <c r="E164" s="273"/>
      <c r="F164" s="273"/>
      <c r="G164" s="272"/>
      <c r="H164" s="272"/>
    </row>
    <row r="165" spans="1:8" s="202" customFormat="1" ht="24">
      <c r="A165" s="266" t="s">
        <v>1124</v>
      </c>
      <c r="B165" s="266"/>
      <c r="C165" s="270" t="s">
        <v>1072</v>
      </c>
      <c r="D165" s="267"/>
      <c r="E165" s="267">
        <v>30</v>
      </c>
      <c r="F165" s="267" t="s">
        <v>47</v>
      </c>
      <c r="G165" s="268"/>
      <c r="H165" s="269" t="str">
        <f>IF(G165&lt;&gt;"",E165*G165,"")</f>
        <v/>
      </c>
    </row>
    <row r="166" spans="1:8" s="202" customFormat="1" ht="11.45" customHeight="1">
      <c r="A166" s="271"/>
      <c r="B166" s="205"/>
      <c r="C166" s="272"/>
      <c r="D166" s="273"/>
      <c r="E166" s="273"/>
      <c r="F166" s="273"/>
      <c r="G166" s="272"/>
      <c r="H166" s="272"/>
    </row>
    <row r="167" spans="1:8" s="202" customFormat="1" ht="24">
      <c r="A167" s="266" t="s">
        <v>1125</v>
      </c>
      <c r="B167" s="266"/>
      <c r="C167" s="270" t="s">
        <v>1074</v>
      </c>
      <c r="D167" s="267"/>
      <c r="E167" s="267">
        <v>44</v>
      </c>
      <c r="F167" s="267" t="s">
        <v>47</v>
      </c>
      <c r="G167" s="268"/>
      <c r="H167" s="269" t="str">
        <f>IF(G167&lt;&gt;"",E167*G167,"")</f>
        <v/>
      </c>
    </row>
    <row r="168" spans="1:8" s="202" customFormat="1" ht="11.45" customHeight="1">
      <c r="A168" s="218"/>
      <c r="B168" s="218"/>
      <c r="C168" s="274"/>
      <c r="D168" s="275"/>
      <c r="E168" s="275"/>
      <c r="F168" s="275"/>
      <c r="G168" s="276"/>
      <c r="H168" s="276"/>
    </row>
    <row r="169" spans="1:8" s="202" customFormat="1" ht="16.5" thickBot="1">
      <c r="A169" s="257" t="s">
        <v>1126</v>
      </c>
      <c r="B169" s="258" t="s">
        <v>1076</v>
      </c>
      <c r="C169" s="259"/>
      <c r="D169" s="260"/>
      <c r="E169" s="260"/>
      <c r="F169" s="260"/>
      <c r="G169" s="261"/>
      <c r="H169" s="262">
        <f>SUM(H170:H173)</f>
        <v>0</v>
      </c>
    </row>
    <row r="170" spans="1:8" s="202" customFormat="1" ht="11.45" customHeight="1" thickTop="1">
      <c r="A170" s="218"/>
      <c r="B170" s="218"/>
      <c r="C170" s="274"/>
      <c r="D170" s="275"/>
      <c r="E170" s="275"/>
      <c r="F170" s="275"/>
      <c r="G170" s="276"/>
      <c r="H170" s="265"/>
    </row>
    <row r="171" spans="1:8" s="277" customFormat="1" ht="36">
      <c r="A171" s="266" t="s">
        <v>1127</v>
      </c>
      <c r="B171" s="266"/>
      <c r="C171" s="270" t="s">
        <v>1078</v>
      </c>
      <c r="D171" s="267"/>
      <c r="E171" s="267">
        <v>1</v>
      </c>
      <c r="F171" s="267" t="s">
        <v>5</v>
      </c>
      <c r="G171" s="268"/>
      <c r="H171" s="269" t="str">
        <f>IF(G171&lt;&gt;"",E171*G171,"")</f>
        <v/>
      </c>
    </row>
    <row r="172" spans="1:8" s="202" customFormat="1" ht="11.45" customHeight="1">
      <c r="A172" s="218"/>
      <c r="B172" s="218"/>
      <c r="C172" s="274"/>
      <c r="D172" s="275"/>
      <c r="E172" s="275"/>
      <c r="F172" s="275"/>
      <c r="G172" s="276"/>
      <c r="H172" s="265"/>
    </row>
    <row r="173" spans="1:8" s="277" customFormat="1" ht="60">
      <c r="A173" s="266" t="s">
        <v>1128</v>
      </c>
      <c r="B173" s="266"/>
      <c r="C173" s="270" t="s">
        <v>1113</v>
      </c>
      <c r="D173" s="267"/>
      <c r="E173" s="267">
        <v>1</v>
      </c>
      <c r="F173" s="267" t="s">
        <v>5</v>
      </c>
      <c r="G173" s="268"/>
      <c r="H173" s="269" t="str">
        <f>IF(G173&lt;&gt;"",E173*G173,"")</f>
        <v/>
      </c>
    </row>
    <row r="174" spans="1:8" s="202" customFormat="1" ht="11.45" customHeight="1">
      <c r="A174" s="218"/>
      <c r="B174" s="218"/>
      <c r="C174" s="274"/>
      <c r="D174" s="275"/>
      <c r="E174" s="275"/>
      <c r="F174" s="275"/>
      <c r="G174" s="276"/>
      <c r="H174" s="265"/>
    </row>
    <row r="175" spans="1:8" s="202" customFormat="1" ht="16.5" thickBot="1">
      <c r="A175" s="257" t="s">
        <v>1129</v>
      </c>
      <c r="B175" s="258" t="s">
        <v>1082</v>
      </c>
      <c r="C175" s="259"/>
      <c r="D175" s="260"/>
      <c r="E175" s="260"/>
      <c r="F175" s="260"/>
      <c r="G175" s="261"/>
      <c r="H175" s="262">
        <f>SUM(H176:H183)</f>
        <v>0</v>
      </c>
    </row>
    <row r="176" spans="1:8" s="202" customFormat="1" ht="11.45" customHeight="1" thickTop="1">
      <c r="A176" s="218"/>
      <c r="B176" s="218"/>
      <c r="C176" s="274"/>
      <c r="D176" s="275"/>
      <c r="E176" s="275"/>
      <c r="F176" s="275"/>
      <c r="G176" s="276"/>
      <c r="H176" s="265"/>
    </row>
    <row r="177" spans="1:8" s="277" customFormat="1" ht="36">
      <c r="A177" s="266" t="s">
        <v>1130</v>
      </c>
      <c r="B177" s="278"/>
      <c r="C177" s="279" t="s">
        <v>1114</v>
      </c>
      <c r="D177" s="267"/>
      <c r="E177" s="267">
        <v>14</v>
      </c>
      <c r="F177" s="280" t="s">
        <v>1084</v>
      </c>
      <c r="G177" s="268"/>
      <c r="H177" s="269" t="str">
        <f>IF(G177&lt;&gt;"",E177*G177,"")</f>
        <v/>
      </c>
    </row>
    <row r="178" spans="1:8" s="277" customFormat="1" ht="11.45" customHeight="1">
      <c r="A178" s="218"/>
      <c r="B178" s="218"/>
      <c r="C178" s="274"/>
      <c r="D178" s="275"/>
      <c r="E178" s="275"/>
      <c r="F178" s="275"/>
      <c r="G178" s="276"/>
      <c r="H178" s="276"/>
    </row>
    <row r="179" spans="1:8" s="277" customFormat="1" ht="24">
      <c r="A179" s="266" t="s">
        <v>1131</v>
      </c>
      <c r="B179" s="278"/>
      <c r="C179" s="279" t="s">
        <v>1086</v>
      </c>
      <c r="D179" s="267"/>
      <c r="E179" s="267">
        <v>1</v>
      </c>
      <c r="F179" s="280" t="s">
        <v>5</v>
      </c>
      <c r="G179" s="268"/>
      <c r="H179" s="269" t="str">
        <f>IF(G179&lt;&gt;"",E179*G179,"")</f>
        <v/>
      </c>
    </row>
    <row r="180" spans="1:8" s="277" customFormat="1" ht="11.45" customHeight="1">
      <c r="A180" s="218"/>
      <c r="B180" s="218"/>
      <c r="C180" s="274"/>
      <c r="D180" s="275"/>
      <c r="E180" s="275"/>
      <c r="F180" s="275"/>
      <c r="G180" s="276"/>
      <c r="H180" s="276"/>
    </row>
    <row r="181" spans="1:8" s="277" customFormat="1" ht="24">
      <c r="A181" s="266" t="s">
        <v>1132</v>
      </c>
      <c r="B181" s="278"/>
      <c r="C181" s="279" t="s">
        <v>1088</v>
      </c>
      <c r="D181" s="267"/>
      <c r="E181" s="267">
        <v>4</v>
      </c>
      <c r="F181" s="280" t="s">
        <v>1089</v>
      </c>
      <c r="G181" s="268"/>
      <c r="H181" s="269" t="str">
        <f>IF(G181&lt;&gt;"",E181*G181,"")</f>
        <v/>
      </c>
    </row>
    <row r="182" spans="1:8" s="277" customFormat="1" ht="11.45" customHeight="1">
      <c r="A182" s="218"/>
      <c r="B182" s="218"/>
      <c r="C182" s="274"/>
      <c r="D182" s="275"/>
      <c r="E182" s="275"/>
      <c r="F182" s="275"/>
      <c r="G182" s="276"/>
      <c r="H182" s="276"/>
    </row>
    <row r="183" spans="1:8" s="277" customFormat="1" ht="36">
      <c r="A183" s="266" t="s">
        <v>1133</v>
      </c>
      <c r="B183" s="278"/>
      <c r="C183" s="279" t="s">
        <v>1091</v>
      </c>
      <c r="D183" s="267"/>
      <c r="E183" s="267">
        <v>2</v>
      </c>
      <c r="F183" s="280" t="s">
        <v>1089</v>
      </c>
      <c r="G183" s="268"/>
      <c r="H183" s="269" t="str">
        <f>IF(G183&lt;&gt;"",E183*G183,"")</f>
        <v/>
      </c>
    </row>
    <row r="184" spans="1:8" ht="15.75" thickBot="1"/>
    <row r="185" spans="1:8" s="202" customFormat="1" ht="16.5" thickBot="1">
      <c r="A185" s="249" t="s">
        <v>851</v>
      </c>
      <c r="B185" s="250" t="s">
        <v>1153</v>
      </c>
      <c r="C185" s="250"/>
      <c r="D185" s="251"/>
      <c r="E185" s="251"/>
      <c r="F185" s="251"/>
      <c r="G185" s="252"/>
      <c r="H185" s="369">
        <f>SUM(H187,H193,H199,H208,H214)</f>
        <v>0</v>
      </c>
    </row>
    <row r="186" spans="1:8" s="202" customFormat="1" ht="11.45" customHeight="1">
      <c r="A186" s="253"/>
      <c r="B186" s="254"/>
      <c r="C186" s="255"/>
      <c r="D186" s="256"/>
      <c r="E186" s="256"/>
      <c r="F186" s="256"/>
      <c r="G186" s="255"/>
      <c r="H186" s="255"/>
    </row>
    <row r="187" spans="1:8" s="202" customFormat="1" ht="16.5" thickBot="1">
      <c r="A187" s="257" t="s">
        <v>2161</v>
      </c>
      <c r="B187" s="258" t="s">
        <v>1053</v>
      </c>
      <c r="C187" s="259"/>
      <c r="D187" s="260"/>
      <c r="E187" s="260"/>
      <c r="F187" s="260"/>
      <c r="G187" s="261"/>
      <c r="H187" s="262">
        <f>SUM(H188:H191)</f>
        <v>0</v>
      </c>
    </row>
    <row r="188" spans="1:8" s="202" customFormat="1" ht="11.45" customHeight="1" thickTop="1">
      <c r="A188" s="253"/>
      <c r="B188" s="263"/>
      <c r="C188" s="207"/>
      <c r="D188" s="264"/>
      <c r="E188" s="264"/>
      <c r="F188" s="264"/>
      <c r="G188" s="265"/>
      <c r="H188" s="265"/>
    </row>
    <row r="189" spans="1:8" s="202" customFormat="1" ht="24">
      <c r="A189" s="266" t="s">
        <v>2162</v>
      </c>
      <c r="B189" s="266"/>
      <c r="C189" s="270" t="s">
        <v>1056</v>
      </c>
      <c r="D189" s="267"/>
      <c r="E189" s="267">
        <v>4</v>
      </c>
      <c r="F189" s="267" t="s">
        <v>5</v>
      </c>
      <c r="G189" s="268"/>
      <c r="H189" s="269" t="str">
        <f>IF(G189&lt;&gt;"",E189*G189,"")</f>
        <v/>
      </c>
    </row>
    <row r="190" spans="1:8" s="202" customFormat="1" ht="11.45" customHeight="1">
      <c r="A190" s="253"/>
      <c r="B190" s="254"/>
      <c r="C190" s="255"/>
      <c r="D190" s="256"/>
      <c r="E190" s="256"/>
      <c r="F190" s="256"/>
      <c r="G190" s="265"/>
      <c r="H190" s="265"/>
    </row>
    <row r="191" spans="1:8" s="202" customFormat="1" ht="48">
      <c r="A191" s="266" t="s">
        <v>2163</v>
      </c>
      <c r="B191" s="266"/>
      <c r="C191" s="270" t="s">
        <v>1058</v>
      </c>
      <c r="D191" s="267"/>
      <c r="E191" s="267">
        <v>1</v>
      </c>
      <c r="F191" s="267" t="s">
        <v>1054</v>
      </c>
      <c r="G191" s="268"/>
      <c r="H191" s="269" t="str">
        <f>IF(G191&lt;&gt;"",E191*G191,"")</f>
        <v/>
      </c>
    </row>
    <row r="192" spans="1:8" s="202" customFormat="1" ht="11.45" customHeight="1">
      <c r="A192" s="253"/>
      <c r="B192" s="254"/>
      <c r="C192" s="255"/>
      <c r="D192" s="256"/>
      <c r="E192" s="256"/>
      <c r="F192" s="256"/>
      <c r="G192" s="255"/>
      <c r="H192" s="255"/>
    </row>
    <row r="193" spans="1:8" s="202" customFormat="1" ht="16.5" thickBot="1">
      <c r="A193" s="257" t="s">
        <v>2164</v>
      </c>
      <c r="B193" s="258" t="s">
        <v>1060</v>
      </c>
      <c r="C193" s="259"/>
      <c r="D193" s="260"/>
      <c r="E193" s="260"/>
      <c r="F193" s="260"/>
      <c r="G193" s="261"/>
      <c r="H193" s="262">
        <f>SUM(H194:H197)</f>
        <v>0</v>
      </c>
    </row>
    <row r="194" spans="1:8" s="202" customFormat="1" ht="11.45" customHeight="1" thickTop="1">
      <c r="A194" s="263"/>
      <c r="B194" s="263"/>
      <c r="C194" s="207"/>
      <c r="D194" s="264"/>
      <c r="E194" s="264"/>
      <c r="F194" s="264"/>
      <c r="G194" s="265"/>
      <c r="H194" s="265"/>
    </row>
    <row r="195" spans="1:8" s="202" customFormat="1" ht="72">
      <c r="A195" s="266" t="s">
        <v>2165</v>
      </c>
      <c r="B195" s="266"/>
      <c r="C195" s="270" t="s">
        <v>1062</v>
      </c>
      <c r="D195" s="267"/>
      <c r="E195" s="267">
        <v>8.6</v>
      </c>
      <c r="F195" s="267" t="s">
        <v>1063</v>
      </c>
      <c r="G195" s="268"/>
      <c r="H195" s="269" t="str">
        <f>IF(G195&lt;&gt;"",E195*G195,"")</f>
        <v/>
      </c>
    </row>
    <row r="196" spans="1:8" s="202" customFormat="1" ht="11.45" customHeight="1">
      <c r="A196" s="263"/>
      <c r="B196" s="263"/>
      <c r="C196" s="207"/>
      <c r="D196" s="264"/>
      <c r="E196" s="264"/>
      <c r="F196" s="264"/>
      <c r="G196" s="265"/>
      <c r="H196" s="265"/>
    </row>
    <row r="197" spans="1:8" s="202" customFormat="1" ht="60">
      <c r="A197" s="266" t="s">
        <v>2166</v>
      </c>
      <c r="B197" s="266"/>
      <c r="C197" s="270" t="s">
        <v>1065</v>
      </c>
      <c r="D197" s="267"/>
      <c r="E197" s="267">
        <v>0.5</v>
      </c>
      <c r="F197" s="267" t="s">
        <v>1063</v>
      </c>
      <c r="G197" s="268"/>
      <c r="H197" s="269" t="str">
        <f>IF(G197&lt;&gt;"",E197*G197,"")</f>
        <v/>
      </c>
    </row>
    <row r="198" spans="1:8" s="202" customFormat="1" ht="11.45" customHeight="1">
      <c r="A198" s="246"/>
      <c r="B198" s="246"/>
      <c r="C198" s="247"/>
      <c r="D198" s="248"/>
      <c r="E198" s="248"/>
      <c r="F198" s="248"/>
      <c r="G198" s="247"/>
      <c r="H198" s="247"/>
    </row>
    <row r="199" spans="1:8" s="202" customFormat="1" ht="16.5" thickBot="1">
      <c r="A199" s="257" t="s">
        <v>2167</v>
      </c>
      <c r="B199" s="258" t="s">
        <v>1067</v>
      </c>
      <c r="C199" s="259"/>
      <c r="D199" s="260"/>
      <c r="E199" s="260"/>
      <c r="F199" s="260"/>
      <c r="G199" s="261"/>
      <c r="H199" s="262">
        <f>SUM(H200:H206)</f>
        <v>0</v>
      </c>
    </row>
    <row r="200" spans="1:8" s="202" customFormat="1" ht="11.45" customHeight="1" thickTop="1">
      <c r="A200" s="271"/>
      <c r="B200" s="205" t="s">
        <v>1068</v>
      </c>
      <c r="C200" s="272"/>
      <c r="D200" s="273"/>
      <c r="E200" s="273"/>
      <c r="F200" s="273"/>
      <c r="G200" s="272"/>
      <c r="H200" s="272"/>
    </row>
    <row r="201" spans="1:8" s="202" customFormat="1" ht="11.45" customHeight="1">
      <c r="A201" s="271"/>
      <c r="B201" s="205"/>
      <c r="C201" s="272"/>
      <c r="D201" s="273"/>
      <c r="E201" s="273"/>
      <c r="F201" s="273"/>
      <c r="G201" s="272"/>
      <c r="H201" s="272"/>
    </row>
    <row r="202" spans="1:8" s="202" customFormat="1" ht="36">
      <c r="A202" s="266" t="s">
        <v>2168</v>
      </c>
      <c r="B202" s="266"/>
      <c r="C202" s="270" t="s">
        <v>1070</v>
      </c>
      <c r="D202" s="267"/>
      <c r="E202" s="267">
        <v>67</v>
      </c>
      <c r="F202" s="267" t="s">
        <v>47</v>
      </c>
      <c r="G202" s="268"/>
      <c r="H202" s="269" t="str">
        <f>IF(G202&lt;&gt;"",E202*G202,"")</f>
        <v/>
      </c>
    </row>
    <row r="203" spans="1:8" s="202" customFormat="1" ht="11.45" customHeight="1">
      <c r="A203" s="271"/>
      <c r="B203" s="205"/>
      <c r="C203" s="272"/>
      <c r="D203" s="273"/>
      <c r="E203" s="273"/>
      <c r="F203" s="273"/>
      <c r="G203" s="272"/>
      <c r="H203" s="272"/>
    </row>
    <row r="204" spans="1:8" s="202" customFormat="1" ht="24">
      <c r="A204" s="266" t="s">
        <v>2169</v>
      </c>
      <c r="B204" s="266"/>
      <c r="C204" s="270" t="s">
        <v>1072</v>
      </c>
      <c r="D204" s="267"/>
      <c r="E204" s="267">
        <v>63</v>
      </c>
      <c r="F204" s="267" t="s">
        <v>47</v>
      </c>
      <c r="G204" s="268"/>
      <c r="H204" s="269" t="str">
        <f>IF(G204&lt;&gt;"",E204*G204,"")</f>
        <v/>
      </c>
    </row>
    <row r="205" spans="1:8" s="202" customFormat="1" ht="11.45" customHeight="1">
      <c r="A205" s="271"/>
      <c r="B205" s="205"/>
      <c r="C205" s="272"/>
      <c r="D205" s="273"/>
      <c r="E205" s="273"/>
      <c r="F205" s="273"/>
      <c r="G205" s="272"/>
      <c r="H205" s="272"/>
    </row>
    <row r="206" spans="1:8" s="202" customFormat="1" ht="24">
      <c r="A206" s="266" t="s">
        <v>2170</v>
      </c>
      <c r="B206" s="266"/>
      <c r="C206" s="270" t="s">
        <v>1074</v>
      </c>
      <c r="D206" s="267"/>
      <c r="E206" s="267">
        <v>77</v>
      </c>
      <c r="F206" s="267" t="s">
        <v>47</v>
      </c>
      <c r="G206" s="268"/>
      <c r="H206" s="269" t="str">
        <f>IF(G206&lt;&gt;"",E206*G206,"")</f>
        <v/>
      </c>
    </row>
    <row r="207" spans="1:8" s="202" customFormat="1" ht="11.45" customHeight="1">
      <c r="A207" s="218"/>
      <c r="B207" s="218"/>
      <c r="C207" s="274"/>
      <c r="D207" s="275"/>
      <c r="E207" s="275"/>
      <c r="F207" s="275"/>
      <c r="G207" s="276"/>
      <c r="H207" s="276"/>
    </row>
    <row r="208" spans="1:8" s="202" customFormat="1" ht="16.5" thickBot="1">
      <c r="A208" s="257" t="s">
        <v>2171</v>
      </c>
      <c r="B208" s="258" t="s">
        <v>1076</v>
      </c>
      <c r="C208" s="259"/>
      <c r="D208" s="260"/>
      <c r="E208" s="260"/>
      <c r="F208" s="260"/>
      <c r="G208" s="261"/>
      <c r="H208" s="262">
        <f>SUM(H209:H212)</f>
        <v>0</v>
      </c>
    </row>
    <row r="209" spans="1:8" s="202" customFormat="1" ht="11.45" customHeight="1" thickTop="1">
      <c r="A209" s="218"/>
      <c r="B209" s="218"/>
      <c r="C209" s="274"/>
      <c r="D209" s="275"/>
      <c r="E209" s="275"/>
      <c r="F209" s="275"/>
      <c r="G209" s="276"/>
      <c r="H209" s="265"/>
    </row>
    <row r="210" spans="1:8" s="277" customFormat="1" ht="36">
      <c r="A210" s="266" t="s">
        <v>2172</v>
      </c>
      <c r="B210" s="266"/>
      <c r="C210" s="270" t="s">
        <v>1078</v>
      </c>
      <c r="D210" s="267"/>
      <c r="E210" s="267">
        <v>1</v>
      </c>
      <c r="F210" s="267" t="s">
        <v>5</v>
      </c>
      <c r="G210" s="268"/>
      <c r="H210" s="269" t="str">
        <f>IF(G210&lt;&gt;"",E210*G210,"")</f>
        <v/>
      </c>
    </row>
    <row r="211" spans="1:8" s="202" customFormat="1" ht="11.45" customHeight="1">
      <c r="A211" s="218"/>
      <c r="B211" s="218"/>
      <c r="C211" s="274"/>
      <c r="D211" s="275"/>
      <c r="E211" s="275"/>
      <c r="F211" s="275"/>
      <c r="G211" s="276"/>
      <c r="H211" s="265"/>
    </row>
    <row r="212" spans="1:8" s="277" customFormat="1" ht="60">
      <c r="A212" s="266" t="s">
        <v>2173</v>
      </c>
      <c r="B212" s="266"/>
      <c r="C212" s="270" t="s">
        <v>1113</v>
      </c>
      <c r="D212" s="267"/>
      <c r="E212" s="267">
        <v>1</v>
      </c>
      <c r="F212" s="267" t="s">
        <v>5</v>
      </c>
      <c r="G212" s="268"/>
      <c r="H212" s="269" t="str">
        <f>IF(G212&lt;&gt;"",E212*G212,"")</f>
        <v/>
      </c>
    </row>
    <row r="213" spans="1:8" s="202" customFormat="1" ht="11.45" customHeight="1">
      <c r="A213" s="218"/>
      <c r="B213" s="218"/>
      <c r="C213" s="274"/>
      <c r="D213" s="275"/>
      <c r="E213" s="275"/>
      <c r="F213" s="275"/>
      <c r="G213" s="276"/>
      <c r="H213" s="265"/>
    </row>
    <row r="214" spans="1:8" s="202" customFormat="1" ht="16.5" thickBot="1">
      <c r="A214" s="257" t="s">
        <v>2174</v>
      </c>
      <c r="B214" s="258" t="s">
        <v>1082</v>
      </c>
      <c r="C214" s="259"/>
      <c r="D214" s="260"/>
      <c r="E214" s="260"/>
      <c r="F214" s="260"/>
      <c r="G214" s="261"/>
      <c r="H214" s="262">
        <f>SUM(H215:H222)</f>
        <v>0</v>
      </c>
    </row>
    <row r="215" spans="1:8" s="202" customFormat="1" ht="11.45" customHeight="1" thickTop="1">
      <c r="A215" s="218"/>
      <c r="B215" s="218"/>
      <c r="C215" s="274"/>
      <c r="D215" s="275"/>
      <c r="E215" s="275"/>
      <c r="F215" s="275"/>
      <c r="G215" s="276"/>
      <c r="H215" s="265"/>
    </row>
    <row r="216" spans="1:8" s="277" customFormat="1" ht="36">
      <c r="A216" s="266" t="s">
        <v>2175</v>
      </c>
      <c r="B216" s="278"/>
      <c r="C216" s="279" t="s">
        <v>1114</v>
      </c>
      <c r="D216" s="267"/>
      <c r="E216" s="267">
        <v>14</v>
      </c>
      <c r="F216" s="280" t="s">
        <v>1084</v>
      </c>
      <c r="G216" s="268"/>
      <c r="H216" s="269" t="str">
        <f>IF(G216&lt;&gt;"",E216*G216,"")</f>
        <v/>
      </c>
    </row>
    <row r="217" spans="1:8" s="277" customFormat="1" ht="11.45" customHeight="1">
      <c r="A217" s="218"/>
      <c r="B217" s="218"/>
      <c r="C217" s="274"/>
      <c r="D217" s="275"/>
      <c r="E217" s="275"/>
      <c r="F217" s="275"/>
      <c r="G217" s="276"/>
      <c r="H217" s="276"/>
    </row>
    <row r="218" spans="1:8" s="277" customFormat="1" ht="24">
      <c r="A218" s="266" t="s">
        <v>2176</v>
      </c>
      <c r="B218" s="278"/>
      <c r="C218" s="279" t="s">
        <v>1086</v>
      </c>
      <c r="D218" s="267"/>
      <c r="E218" s="267">
        <v>1</v>
      </c>
      <c r="F218" s="280" t="s">
        <v>5</v>
      </c>
      <c r="G218" s="268"/>
      <c r="H218" s="269" t="str">
        <f>IF(G218&lt;&gt;"",E218*G218,"")</f>
        <v/>
      </c>
    </row>
    <row r="219" spans="1:8" s="277" customFormat="1" ht="11.45" customHeight="1">
      <c r="A219" s="218"/>
      <c r="B219" s="218"/>
      <c r="C219" s="274"/>
      <c r="D219" s="275"/>
      <c r="E219" s="275"/>
      <c r="F219" s="275"/>
      <c r="G219" s="276"/>
      <c r="H219" s="276"/>
    </row>
    <row r="220" spans="1:8" s="277" customFormat="1" ht="24">
      <c r="A220" s="266" t="s">
        <v>2177</v>
      </c>
      <c r="B220" s="278"/>
      <c r="C220" s="279" t="s">
        <v>1088</v>
      </c>
      <c r="D220" s="267"/>
      <c r="E220" s="267">
        <v>4</v>
      </c>
      <c r="F220" s="280" t="s">
        <v>1089</v>
      </c>
      <c r="G220" s="268"/>
      <c r="H220" s="269" t="str">
        <f>IF(G220&lt;&gt;"",E220*G220,"")</f>
        <v/>
      </c>
    </row>
    <row r="221" spans="1:8" s="277" customFormat="1" ht="11.45" customHeight="1">
      <c r="A221" s="218"/>
      <c r="B221" s="218"/>
      <c r="C221" s="274"/>
      <c r="D221" s="275"/>
      <c r="E221" s="275"/>
      <c r="F221" s="275"/>
      <c r="G221" s="276"/>
      <c r="H221" s="276"/>
    </row>
    <row r="222" spans="1:8" s="277" customFormat="1" ht="36">
      <c r="A222" s="266" t="s">
        <v>2178</v>
      </c>
      <c r="B222" s="278"/>
      <c r="C222" s="279" t="s">
        <v>1091</v>
      </c>
      <c r="D222" s="267"/>
      <c r="E222" s="267">
        <v>2</v>
      </c>
      <c r="F222" s="280" t="s">
        <v>1089</v>
      </c>
      <c r="G222" s="268"/>
      <c r="H222" s="269" t="str">
        <f>IF(G222&lt;&gt;"",E222*G222,"")</f>
        <v/>
      </c>
    </row>
    <row r="223" spans="1:8" ht="15.75" thickBot="1"/>
    <row r="224" spans="1:8" s="202" customFormat="1" ht="16.5" thickBot="1">
      <c r="A224" s="249" t="s">
        <v>852</v>
      </c>
      <c r="B224" s="250" t="s">
        <v>1172</v>
      </c>
      <c r="C224" s="250"/>
      <c r="D224" s="251"/>
      <c r="E224" s="251"/>
      <c r="F224" s="251"/>
      <c r="G224" s="252"/>
      <c r="H224" s="369">
        <f>SUM(H226,H232,H238,H247,H253)</f>
        <v>0</v>
      </c>
    </row>
    <row r="225" spans="1:8" s="202" customFormat="1" ht="11.45" customHeight="1">
      <c r="A225" s="253"/>
      <c r="B225" s="254"/>
      <c r="C225" s="255"/>
      <c r="D225" s="256"/>
      <c r="E225" s="256"/>
      <c r="F225" s="256"/>
      <c r="G225" s="255"/>
      <c r="H225" s="255"/>
    </row>
    <row r="226" spans="1:8" s="202" customFormat="1" ht="16.5" thickBot="1">
      <c r="A226" s="257" t="s">
        <v>1135</v>
      </c>
      <c r="B226" s="258" t="s">
        <v>1053</v>
      </c>
      <c r="C226" s="259"/>
      <c r="D226" s="260"/>
      <c r="E226" s="260"/>
      <c r="F226" s="260"/>
      <c r="G226" s="261"/>
      <c r="H226" s="262">
        <f>SUM(H227:H230)</f>
        <v>0</v>
      </c>
    </row>
    <row r="227" spans="1:8" s="202" customFormat="1" ht="11.45" customHeight="1" thickTop="1">
      <c r="A227" s="253"/>
      <c r="B227" s="263"/>
      <c r="C227" s="207"/>
      <c r="D227" s="264"/>
      <c r="E227" s="264"/>
      <c r="F227" s="264"/>
      <c r="G227" s="265"/>
      <c r="H227" s="265"/>
    </row>
    <row r="228" spans="1:8" s="202" customFormat="1" ht="24">
      <c r="A228" s="266" t="s">
        <v>1136</v>
      </c>
      <c r="B228" s="266"/>
      <c r="C228" s="270" t="s">
        <v>1056</v>
      </c>
      <c r="D228" s="267"/>
      <c r="E228" s="267">
        <v>4</v>
      </c>
      <c r="F228" s="267" t="s">
        <v>5</v>
      </c>
      <c r="G228" s="268"/>
      <c r="H228" s="269" t="str">
        <f>IF(G228&lt;&gt;"",E228*G228,"")</f>
        <v/>
      </c>
    </row>
    <row r="229" spans="1:8" s="202" customFormat="1" ht="11.45" customHeight="1">
      <c r="A229" s="253"/>
      <c r="B229" s="254"/>
      <c r="C229" s="255"/>
      <c r="D229" s="256"/>
      <c r="E229" s="256"/>
      <c r="F229" s="256"/>
      <c r="G229" s="265"/>
      <c r="H229" s="265"/>
    </row>
    <row r="230" spans="1:8" s="202" customFormat="1" ht="48">
      <c r="A230" s="266" t="s">
        <v>1137</v>
      </c>
      <c r="B230" s="266"/>
      <c r="C230" s="270" t="s">
        <v>1058</v>
      </c>
      <c r="D230" s="267"/>
      <c r="E230" s="267">
        <v>1</v>
      </c>
      <c r="F230" s="267" t="s">
        <v>1054</v>
      </c>
      <c r="G230" s="268"/>
      <c r="H230" s="269" t="str">
        <f>IF(G230&lt;&gt;"",E230*G230,"")</f>
        <v/>
      </c>
    </row>
    <row r="231" spans="1:8" s="202" customFormat="1" ht="11.45" customHeight="1">
      <c r="A231" s="253"/>
      <c r="B231" s="254"/>
      <c r="C231" s="255"/>
      <c r="D231" s="256"/>
      <c r="E231" s="256"/>
      <c r="F231" s="256"/>
      <c r="G231" s="255"/>
      <c r="H231" s="255"/>
    </row>
    <row r="232" spans="1:8" s="202" customFormat="1" ht="16.5" thickBot="1">
      <c r="A232" s="257" t="s">
        <v>1138</v>
      </c>
      <c r="B232" s="258" t="s">
        <v>1060</v>
      </c>
      <c r="C232" s="259"/>
      <c r="D232" s="260"/>
      <c r="E232" s="260"/>
      <c r="F232" s="260"/>
      <c r="G232" s="261"/>
      <c r="H232" s="262">
        <f>SUM(H233:H236)</f>
        <v>0</v>
      </c>
    </row>
    <row r="233" spans="1:8" s="202" customFormat="1" ht="11.45" customHeight="1" thickTop="1">
      <c r="A233" s="263"/>
      <c r="B233" s="263"/>
      <c r="C233" s="207"/>
      <c r="D233" s="264"/>
      <c r="E233" s="264"/>
      <c r="F233" s="264"/>
      <c r="G233" s="265"/>
      <c r="H233" s="265"/>
    </row>
    <row r="234" spans="1:8" s="202" customFormat="1" ht="72">
      <c r="A234" s="266" t="s">
        <v>1139</v>
      </c>
      <c r="B234" s="266"/>
      <c r="C234" s="270" t="s">
        <v>1062</v>
      </c>
      <c r="D234" s="267"/>
      <c r="E234" s="267">
        <v>2.8</v>
      </c>
      <c r="F234" s="267" t="s">
        <v>1063</v>
      </c>
      <c r="G234" s="268"/>
      <c r="H234" s="269" t="str">
        <f>IF(G234&lt;&gt;"",E234*G234,"")</f>
        <v/>
      </c>
    </row>
    <row r="235" spans="1:8" s="202" customFormat="1" ht="11.45" customHeight="1">
      <c r="A235" s="263"/>
      <c r="B235" s="263"/>
      <c r="C235" s="207"/>
      <c r="D235" s="264"/>
      <c r="E235" s="264"/>
      <c r="F235" s="264"/>
      <c r="G235" s="265"/>
      <c r="H235" s="265"/>
    </row>
    <row r="236" spans="1:8" s="202" customFormat="1" ht="60">
      <c r="A236" s="266" t="s">
        <v>1140</v>
      </c>
      <c r="B236" s="266"/>
      <c r="C236" s="270" t="s">
        <v>1065</v>
      </c>
      <c r="D236" s="267"/>
      <c r="E236" s="267">
        <v>0.5</v>
      </c>
      <c r="F236" s="267" t="s">
        <v>1063</v>
      </c>
      <c r="G236" s="268"/>
      <c r="H236" s="269" t="str">
        <f>IF(G236&lt;&gt;"",E236*G236,"")</f>
        <v/>
      </c>
    </row>
    <row r="237" spans="1:8" s="202" customFormat="1" ht="11.45" customHeight="1">
      <c r="A237" s="246"/>
      <c r="B237" s="246"/>
      <c r="C237" s="247"/>
      <c r="D237" s="248"/>
      <c r="E237" s="248"/>
      <c r="F237" s="248"/>
      <c r="G237" s="247"/>
      <c r="H237" s="247"/>
    </row>
    <row r="238" spans="1:8" s="202" customFormat="1" ht="16.5" thickBot="1">
      <c r="A238" s="257" t="s">
        <v>1141</v>
      </c>
      <c r="B238" s="258" t="s">
        <v>1067</v>
      </c>
      <c r="C238" s="259"/>
      <c r="D238" s="260"/>
      <c r="E238" s="260"/>
      <c r="F238" s="260"/>
      <c r="G238" s="261"/>
      <c r="H238" s="262">
        <f>SUM(H239:H245)</f>
        <v>0</v>
      </c>
    </row>
    <row r="239" spans="1:8" s="202" customFormat="1" ht="11.45" customHeight="1" thickTop="1">
      <c r="A239" s="271"/>
      <c r="B239" s="205" t="s">
        <v>1068</v>
      </c>
      <c r="C239" s="272"/>
      <c r="D239" s="273"/>
      <c r="E239" s="273"/>
      <c r="F239" s="273"/>
      <c r="G239" s="272"/>
      <c r="H239" s="272"/>
    </row>
    <row r="240" spans="1:8" s="202" customFormat="1" ht="11.45" customHeight="1">
      <c r="A240" s="271"/>
      <c r="B240" s="205"/>
      <c r="C240" s="272"/>
      <c r="D240" s="273"/>
      <c r="E240" s="273"/>
      <c r="F240" s="273"/>
      <c r="G240" s="272"/>
      <c r="H240" s="272"/>
    </row>
    <row r="241" spans="1:8" s="202" customFormat="1" ht="36">
      <c r="A241" s="266" t="s">
        <v>1142</v>
      </c>
      <c r="B241" s="266"/>
      <c r="C241" s="270" t="s">
        <v>1070</v>
      </c>
      <c r="D241" s="267"/>
      <c r="E241" s="267">
        <v>75</v>
      </c>
      <c r="F241" s="267" t="s">
        <v>47</v>
      </c>
      <c r="G241" s="268"/>
      <c r="H241" s="269" t="str">
        <f>IF(G241&lt;&gt;"",E241*G241,"")</f>
        <v/>
      </c>
    </row>
    <row r="242" spans="1:8" s="202" customFormat="1" ht="11.45" customHeight="1">
      <c r="A242" s="271"/>
      <c r="B242" s="205"/>
      <c r="C242" s="272"/>
      <c r="D242" s="273"/>
      <c r="E242" s="273"/>
      <c r="F242" s="273"/>
      <c r="G242" s="272"/>
      <c r="H242" s="272"/>
    </row>
    <row r="243" spans="1:8" s="202" customFormat="1" ht="24">
      <c r="A243" s="266" t="s">
        <v>1143</v>
      </c>
      <c r="B243" s="266"/>
      <c r="C243" s="270" t="s">
        <v>1072</v>
      </c>
      <c r="D243" s="267"/>
      <c r="E243" s="267">
        <v>67</v>
      </c>
      <c r="F243" s="267" t="s">
        <v>47</v>
      </c>
      <c r="G243" s="268"/>
      <c r="H243" s="269" t="str">
        <f>IF(G243&lt;&gt;"",E243*G243,"")</f>
        <v/>
      </c>
    </row>
    <row r="244" spans="1:8" s="202" customFormat="1" ht="11.45" customHeight="1">
      <c r="A244" s="271"/>
      <c r="B244" s="205"/>
      <c r="C244" s="272"/>
      <c r="D244" s="273"/>
      <c r="E244" s="273"/>
      <c r="F244" s="273"/>
      <c r="G244" s="272"/>
      <c r="H244" s="272"/>
    </row>
    <row r="245" spans="1:8" s="202" customFormat="1" ht="24">
      <c r="A245" s="266" t="s">
        <v>1144</v>
      </c>
      <c r="B245" s="266"/>
      <c r="C245" s="270" t="s">
        <v>1074</v>
      </c>
      <c r="D245" s="267"/>
      <c r="E245" s="267">
        <v>80</v>
      </c>
      <c r="F245" s="267" t="s">
        <v>47</v>
      </c>
      <c r="G245" s="268"/>
      <c r="H245" s="269" t="str">
        <f>IF(G245&lt;&gt;"",E245*G245,"")</f>
        <v/>
      </c>
    </row>
    <row r="246" spans="1:8" s="202" customFormat="1" ht="11.45" customHeight="1">
      <c r="A246" s="218"/>
      <c r="B246" s="218"/>
      <c r="C246" s="274"/>
      <c r="D246" s="275"/>
      <c r="E246" s="275"/>
      <c r="F246" s="275"/>
      <c r="G246" s="276"/>
      <c r="H246" s="276"/>
    </row>
    <row r="247" spans="1:8" s="202" customFormat="1" ht="16.5" thickBot="1">
      <c r="A247" s="257" t="s">
        <v>1145</v>
      </c>
      <c r="B247" s="258" t="s">
        <v>1076</v>
      </c>
      <c r="C247" s="259"/>
      <c r="D247" s="260"/>
      <c r="E247" s="260"/>
      <c r="F247" s="260"/>
      <c r="G247" s="261"/>
      <c r="H247" s="262">
        <f>SUM(H248:H251)</f>
        <v>0</v>
      </c>
    </row>
    <row r="248" spans="1:8" s="202" customFormat="1" ht="11.45" customHeight="1" thickTop="1">
      <c r="A248" s="218"/>
      <c r="B248" s="218"/>
      <c r="C248" s="274"/>
      <c r="D248" s="275"/>
      <c r="E248" s="275"/>
      <c r="F248" s="275"/>
      <c r="G248" s="276"/>
      <c r="H248" s="265"/>
    </row>
    <row r="249" spans="1:8" s="277" customFormat="1" ht="36">
      <c r="A249" s="266" t="s">
        <v>1146</v>
      </c>
      <c r="B249" s="266"/>
      <c r="C249" s="270" t="s">
        <v>1078</v>
      </c>
      <c r="D249" s="267"/>
      <c r="E249" s="267">
        <v>1</v>
      </c>
      <c r="F249" s="267" t="s">
        <v>5</v>
      </c>
      <c r="G249" s="268"/>
      <c r="H249" s="269" t="str">
        <f>IF(G249&lt;&gt;"",E249*G249,"")</f>
        <v/>
      </c>
    </row>
    <row r="250" spans="1:8" s="202" customFormat="1" ht="11.45" customHeight="1">
      <c r="A250" s="218"/>
      <c r="B250" s="218"/>
      <c r="C250" s="274"/>
      <c r="D250" s="275"/>
      <c r="E250" s="275"/>
      <c r="F250" s="275"/>
      <c r="G250" s="276"/>
      <c r="H250" s="265"/>
    </row>
    <row r="251" spans="1:8" s="277" customFormat="1" ht="60">
      <c r="A251" s="266" t="s">
        <v>1147</v>
      </c>
      <c r="B251" s="266"/>
      <c r="C251" s="270" t="s">
        <v>1173</v>
      </c>
      <c r="D251" s="267"/>
      <c r="E251" s="267">
        <v>1</v>
      </c>
      <c r="F251" s="267" t="s">
        <v>5</v>
      </c>
      <c r="G251" s="268"/>
      <c r="H251" s="269" t="str">
        <f>IF(G251&lt;&gt;"",E251*G251,"")</f>
        <v/>
      </c>
    </row>
    <row r="252" spans="1:8" s="202" customFormat="1" ht="11.45" customHeight="1">
      <c r="A252" s="218"/>
      <c r="B252" s="218"/>
      <c r="C252" s="274"/>
      <c r="D252" s="275"/>
      <c r="E252" s="275"/>
      <c r="F252" s="275"/>
      <c r="G252" s="276"/>
      <c r="H252" s="265"/>
    </row>
    <row r="253" spans="1:8" s="202" customFormat="1" ht="16.5" thickBot="1">
      <c r="A253" s="257" t="s">
        <v>1148</v>
      </c>
      <c r="B253" s="258" t="s">
        <v>1082</v>
      </c>
      <c r="C253" s="259"/>
      <c r="D253" s="260"/>
      <c r="E253" s="260"/>
      <c r="F253" s="260"/>
      <c r="G253" s="261"/>
      <c r="H253" s="262">
        <f>SUM(H254:H261)</f>
        <v>0</v>
      </c>
    </row>
    <row r="254" spans="1:8" s="202" customFormat="1" ht="11.45" customHeight="1" thickTop="1">
      <c r="A254" s="218"/>
      <c r="B254" s="218"/>
      <c r="C254" s="274"/>
      <c r="D254" s="275"/>
      <c r="E254" s="275"/>
      <c r="F254" s="275"/>
      <c r="G254" s="276"/>
      <c r="H254" s="265"/>
    </row>
    <row r="255" spans="1:8" s="277" customFormat="1" ht="36">
      <c r="A255" s="266" t="s">
        <v>1149</v>
      </c>
      <c r="B255" s="278"/>
      <c r="C255" s="279" t="s">
        <v>1114</v>
      </c>
      <c r="D255" s="267"/>
      <c r="E255" s="267">
        <v>14</v>
      </c>
      <c r="F255" s="280" t="s">
        <v>1084</v>
      </c>
      <c r="G255" s="268"/>
      <c r="H255" s="269" t="str">
        <f>IF(G255&lt;&gt;"",E255*G255,"")</f>
        <v/>
      </c>
    </row>
    <row r="256" spans="1:8" s="277" customFormat="1" ht="11.45" customHeight="1">
      <c r="A256" s="218"/>
      <c r="B256" s="218"/>
      <c r="C256" s="274"/>
      <c r="D256" s="275"/>
      <c r="E256" s="275"/>
      <c r="F256" s="275"/>
      <c r="G256" s="276"/>
      <c r="H256" s="276"/>
    </row>
    <row r="257" spans="1:8" s="277" customFormat="1" ht="24">
      <c r="A257" s="266" t="s">
        <v>1150</v>
      </c>
      <c r="B257" s="278"/>
      <c r="C257" s="279" t="s">
        <v>1086</v>
      </c>
      <c r="D257" s="267"/>
      <c r="E257" s="267">
        <v>1</v>
      </c>
      <c r="F257" s="280" t="s">
        <v>5</v>
      </c>
      <c r="G257" s="268"/>
      <c r="H257" s="269" t="str">
        <f>IF(G257&lt;&gt;"",E257*G257,"")</f>
        <v/>
      </c>
    </row>
    <row r="258" spans="1:8" s="277" customFormat="1" ht="11.45" customHeight="1">
      <c r="A258" s="218"/>
      <c r="B258" s="218"/>
      <c r="C258" s="274"/>
      <c r="D258" s="275"/>
      <c r="E258" s="275"/>
      <c r="F258" s="275"/>
      <c r="G258" s="276"/>
      <c r="H258" s="276"/>
    </row>
    <row r="259" spans="1:8" s="277" customFormat="1" ht="24">
      <c r="A259" s="266" t="s">
        <v>1151</v>
      </c>
      <c r="B259" s="278"/>
      <c r="C259" s="279" t="s">
        <v>1088</v>
      </c>
      <c r="D259" s="267"/>
      <c r="E259" s="267">
        <v>4</v>
      </c>
      <c r="F259" s="280" t="s">
        <v>1089</v>
      </c>
      <c r="G259" s="268"/>
      <c r="H259" s="269" t="str">
        <f>IF(G259&lt;&gt;"",E259*G259,"")</f>
        <v/>
      </c>
    </row>
    <row r="260" spans="1:8" s="277" customFormat="1" ht="11.45" customHeight="1">
      <c r="A260" s="218"/>
      <c r="B260" s="218"/>
      <c r="C260" s="274"/>
      <c r="D260" s="275"/>
      <c r="E260" s="275"/>
      <c r="F260" s="275"/>
      <c r="G260" s="276"/>
      <c r="H260" s="276"/>
    </row>
    <row r="261" spans="1:8" s="277" customFormat="1" ht="36">
      <c r="A261" s="266" t="s">
        <v>1152</v>
      </c>
      <c r="B261" s="278"/>
      <c r="C261" s="279" t="s">
        <v>1091</v>
      </c>
      <c r="D261" s="267"/>
      <c r="E261" s="267">
        <v>2</v>
      </c>
      <c r="F261" s="280" t="s">
        <v>1089</v>
      </c>
      <c r="G261" s="268"/>
      <c r="H261" s="269" t="str">
        <f>IF(G261&lt;&gt;"",E261*G261,"")</f>
        <v/>
      </c>
    </row>
    <row r="262" spans="1:8" ht="15.75" thickBot="1"/>
    <row r="263" spans="1:8" s="202" customFormat="1" ht="16.5" thickBot="1">
      <c r="A263" s="249" t="s">
        <v>853</v>
      </c>
      <c r="B263" s="250" t="s">
        <v>1174</v>
      </c>
      <c r="C263" s="250"/>
      <c r="D263" s="251"/>
      <c r="E263" s="251"/>
      <c r="F263" s="251"/>
      <c r="G263" s="252"/>
      <c r="H263" s="369">
        <f>SUM(H265,H271,H291,H300,H306)</f>
        <v>0</v>
      </c>
    </row>
    <row r="264" spans="1:8" s="202" customFormat="1" ht="11.45" customHeight="1">
      <c r="A264" s="253"/>
      <c r="B264" s="254"/>
      <c r="C264" s="255"/>
      <c r="D264" s="256"/>
      <c r="E264" s="256"/>
      <c r="F264" s="256"/>
      <c r="G264" s="255"/>
      <c r="H264" s="255"/>
    </row>
    <row r="265" spans="1:8" s="202" customFormat="1" ht="16.5" thickBot="1">
      <c r="A265" s="257" t="s">
        <v>1154</v>
      </c>
      <c r="B265" s="258" t="s">
        <v>1053</v>
      </c>
      <c r="C265" s="259"/>
      <c r="D265" s="260"/>
      <c r="E265" s="260"/>
      <c r="F265" s="260"/>
      <c r="G265" s="261"/>
      <c r="H265" s="262">
        <f>SUM(H266:H269)</f>
        <v>0</v>
      </c>
    </row>
    <row r="266" spans="1:8" s="202" customFormat="1" ht="11.45" customHeight="1" thickTop="1">
      <c r="A266" s="253"/>
      <c r="B266" s="263"/>
      <c r="C266" s="207"/>
      <c r="D266" s="264"/>
      <c r="E266" s="264"/>
      <c r="F266" s="264"/>
      <c r="G266" s="265"/>
      <c r="H266" s="265"/>
    </row>
    <row r="267" spans="1:8" s="202" customFormat="1" ht="24">
      <c r="A267" s="266" t="s">
        <v>1155</v>
      </c>
      <c r="B267" s="266"/>
      <c r="C267" s="270" t="s">
        <v>1056</v>
      </c>
      <c r="D267" s="267"/>
      <c r="E267" s="267">
        <v>4</v>
      </c>
      <c r="F267" s="267" t="s">
        <v>5</v>
      </c>
      <c r="G267" s="268"/>
      <c r="H267" s="269" t="str">
        <f>IF(G267&lt;&gt;"",E267*G267,"")</f>
        <v/>
      </c>
    </row>
    <row r="268" spans="1:8" s="202" customFormat="1" ht="11.45" customHeight="1">
      <c r="A268" s="253"/>
      <c r="B268" s="254"/>
      <c r="C268" s="255"/>
      <c r="D268" s="256"/>
      <c r="E268" s="256"/>
      <c r="F268" s="256"/>
      <c r="G268" s="265"/>
      <c r="H268" s="265"/>
    </row>
    <row r="269" spans="1:8" s="202" customFormat="1" ht="48">
      <c r="A269" s="266" t="s">
        <v>1156</v>
      </c>
      <c r="B269" s="266"/>
      <c r="C269" s="270" t="s">
        <v>1058</v>
      </c>
      <c r="D269" s="267"/>
      <c r="E269" s="267">
        <v>1</v>
      </c>
      <c r="F269" s="267" t="s">
        <v>1054</v>
      </c>
      <c r="G269" s="268"/>
      <c r="H269" s="269" t="str">
        <f>IF(G269&lt;&gt;"",E269*G269,"")</f>
        <v/>
      </c>
    </row>
    <row r="270" spans="1:8" s="202" customFormat="1" ht="11.45" customHeight="1">
      <c r="A270" s="253"/>
      <c r="B270" s="254"/>
      <c r="C270" s="255"/>
      <c r="D270" s="256"/>
      <c r="E270" s="256"/>
      <c r="F270" s="256"/>
      <c r="G270" s="255"/>
      <c r="H270" s="255"/>
    </row>
    <row r="271" spans="1:8" s="202" customFormat="1" ht="16.5" thickBot="1">
      <c r="A271" s="257" t="s">
        <v>1157</v>
      </c>
      <c r="B271" s="258" t="s">
        <v>1060</v>
      </c>
      <c r="C271" s="259"/>
      <c r="D271" s="260"/>
      <c r="E271" s="260"/>
      <c r="F271" s="260"/>
      <c r="G271" s="261"/>
      <c r="H271" s="262">
        <f>SUM(H272:H289)</f>
        <v>0</v>
      </c>
    </row>
    <row r="272" spans="1:8" s="202" customFormat="1" ht="11.45" customHeight="1" thickTop="1">
      <c r="A272" s="263"/>
      <c r="B272" s="263"/>
      <c r="C272" s="207"/>
      <c r="D272" s="264"/>
      <c r="E272" s="264"/>
      <c r="F272" s="264"/>
      <c r="G272" s="265"/>
      <c r="H272" s="265"/>
    </row>
    <row r="273" spans="1:8" s="202" customFormat="1" ht="60">
      <c r="A273" s="266" t="s">
        <v>1158</v>
      </c>
      <c r="B273" s="266"/>
      <c r="C273" s="270" t="s">
        <v>1175</v>
      </c>
      <c r="D273" s="267"/>
      <c r="E273" s="267">
        <v>12</v>
      </c>
      <c r="F273" s="267" t="s">
        <v>1063</v>
      </c>
      <c r="G273" s="268"/>
      <c r="H273" s="269" t="str">
        <f>IF(G273&lt;&gt;"",E273*G273,"")</f>
        <v/>
      </c>
    </row>
    <row r="274" spans="1:8" s="202" customFormat="1" ht="11.45" customHeight="1">
      <c r="A274" s="263"/>
      <c r="B274" s="263"/>
      <c r="C274" s="207"/>
      <c r="D274" s="264"/>
      <c r="E274" s="264"/>
      <c r="F274" s="264"/>
      <c r="G274" s="265"/>
      <c r="H274" s="265"/>
    </row>
    <row r="275" spans="1:8" s="202" customFormat="1" ht="60">
      <c r="A275" s="266" t="s">
        <v>1159</v>
      </c>
      <c r="B275" s="266"/>
      <c r="C275" s="270" t="s">
        <v>1065</v>
      </c>
      <c r="D275" s="267"/>
      <c r="E275" s="267">
        <v>0.5</v>
      </c>
      <c r="F275" s="267" t="s">
        <v>1063</v>
      </c>
      <c r="G275" s="268"/>
      <c r="H275" s="269" t="str">
        <f>IF(G275&lt;&gt;"",E275*G275,"")</f>
        <v/>
      </c>
    </row>
    <row r="276" spans="1:8" s="202" customFormat="1" ht="11.45" customHeight="1">
      <c r="A276" s="263"/>
      <c r="B276" s="246"/>
      <c r="C276" s="247"/>
      <c r="D276" s="248"/>
      <c r="E276" s="248"/>
      <c r="F276" s="248"/>
      <c r="G276" s="247"/>
      <c r="H276" s="247"/>
    </row>
    <row r="277" spans="1:8" s="202" customFormat="1" ht="24">
      <c r="A277" s="266" t="s">
        <v>2179</v>
      </c>
      <c r="B277" s="266"/>
      <c r="C277" s="270" t="s">
        <v>1176</v>
      </c>
      <c r="D277" s="267"/>
      <c r="E277" s="267">
        <v>80</v>
      </c>
      <c r="F277" s="267" t="s">
        <v>47</v>
      </c>
      <c r="G277" s="268"/>
      <c r="H277" s="269" t="str">
        <f>IF(G277&lt;&gt;"",E277*G277,"")</f>
        <v/>
      </c>
    </row>
    <row r="278" spans="1:8" s="202" customFormat="1" ht="11.45" customHeight="1">
      <c r="A278" s="263"/>
      <c r="B278" s="263"/>
      <c r="C278" s="284"/>
      <c r="D278" s="264"/>
      <c r="E278" s="264"/>
      <c r="F278" s="264"/>
      <c r="G278" s="265"/>
      <c r="H278" s="265"/>
    </row>
    <row r="279" spans="1:8" s="202" customFormat="1" ht="24">
      <c r="A279" s="266" t="s">
        <v>2180</v>
      </c>
      <c r="B279" s="266"/>
      <c r="C279" s="270" t="s">
        <v>1177</v>
      </c>
      <c r="D279" s="267"/>
      <c r="E279" s="267">
        <v>32</v>
      </c>
      <c r="F279" s="267" t="s">
        <v>1178</v>
      </c>
      <c r="G279" s="268"/>
      <c r="H279" s="269" t="str">
        <f>IF(G279&lt;&gt;"",E279*G279,"")</f>
        <v/>
      </c>
    </row>
    <row r="280" spans="1:8" s="202" customFormat="1" ht="11.45" customHeight="1">
      <c r="A280" s="263"/>
      <c r="B280" s="263"/>
      <c r="C280" s="207"/>
      <c r="D280" s="264"/>
      <c r="E280" s="264"/>
      <c r="F280" s="264"/>
      <c r="G280" s="265"/>
      <c r="H280" s="265"/>
    </row>
    <row r="281" spans="1:8" s="202" customFormat="1" ht="60">
      <c r="A281" s="266" t="s">
        <v>2181</v>
      </c>
      <c r="B281" s="266"/>
      <c r="C281" s="270" t="s">
        <v>2182</v>
      </c>
      <c r="D281" s="267"/>
      <c r="E281" s="267">
        <v>4</v>
      </c>
      <c r="F281" s="267" t="s">
        <v>1063</v>
      </c>
      <c r="G281" s="268"/>
      <c r="H281" s="269" t="str">
        <f>IF(G281&lt;&gt;"",E281*G281,"")</f>
        <v/>
      </c>
    </row>
    <row r="282" spans="1:8" s="202" customFormat="1" ht="11.45" customHeight="1">
      <c r="A282" s="263"/>
      <c r="B282" s="263"/>
      <c r="C282" s="265"/>
      <c r="D282" s="264"/>
      <c r="E282" s="264"/>
      <c r="F282" s="264"/>
      <c r="G282" s="265"/>
      <c r="H282" s="265"/>
    </row>
    <row r="283" spans="1:8" s="202" customFormat="1" ht="48">
      <c r="A283" s="266" t="s">
        <v>2183</v>
      </c>
      <c r="B283" s="266"/>
      <c r="C283" s="270" t="s">
        <v>2184</v>
      </c>
      <c r="D283" s="267"/>
      <c r="E283" s="267">
        <v>8</v>
      </c>
      <c r="F283" s="267" t="s">
        <v>1063</v>
      </c>
      <c r="G283" s="268"/>
      <c r="H283" s="269" t="str">
        <f>IF(G283&lt;&gt;"",E283*G283,"")</f>
        <v/>
      </c>
    </row>
    <row r="284" spans="1:8" s="202" customFormat="1" ht="11.45" customHeight="1">
      <c r="A284" s="263"/>
      <c r="B284" s="263"/>
      <c r="C284" s="265"/>
      <c r="D284" s="264"/>
      <c r="E284" s="264"/>
      <c r="F284" s="264"/>
      <c r="G284" s="265"/>
      <c r="H284" s="265"/>
    </row>
    <row r="285" spans="1:8" s="202" customFormat="1" ht="48">
      <c r="A285" s="266" t="s">
        <v>2185</v>
      </c>
      <c r="B285" s="266"/>
      <c r="C285" s="270" t="s">
        <v>1179</v>
      </c>
      <c r="D285" s="267"/>
      <c r="E285" s="267">
        <v>12</v>
      </c>
      <c r="F285" s="267" t="s">
        <v>1063</v>
      </c>
      <c r="G285" s="268"/>
      <c r="H285" s="269" t="str">
        <f>IF(G285&lt;&gt;"",E285*G285,"")</f>
        <v/>
      </c>
    </row>
    <row r="286" spans="1:8" s="202" customFormat="1" ht="11.45" customHeight="1">
      <c r="A286" s="263"/>
      <c r="B286" s="263"/>
      <c r="C286" s="247"/>
      <c r="D286" s="264"/>
      <c r="E286" s="248"/>
      <c r="F286" s="248"/>
      <c r="G286" s="247"/>
      <c r="H286" s="265"/>
    </row>
    <row r="287" spans="1:8" s="202" customFormat="1" ht="36">
      <c r="A287" s="266" t="s">
        <v>2186</v>
      </c>
      <c r="B287" s="266"/>
      <c r="C287" s="270" t="s">
        <v>1180</v>
      </c>
      <c r="D287" s="267"/>
      <c r="E287" s="267">
        <v>32</v>
      </c>
      <c r="F287" s="267" t="s">
        <v>1178</v>
      </c>
      <c r="G287" s="268"/>
      <c r="H287" s="269" t="str">
        <f>IF(G287&lt;&gt;"",E287*G287,"")</f>
        <v/>
      </c>
    </row>
    <row r="288" spans="1:8" s="202" customFormat="1" ht="11.45" customHeight="1">
      <c r="A288" s="263"/>
      <c r="B288" s="263"/>
      <c r="C288" s="265"/>
      <c r="D288" s="264"/>
      <c r="E288" s="264"/>
      <c r="F288" s="264"/>
      <c r="G288" s="265"/>
      <c r="H288" s="265"/>
    </row>
    <row r="289" spans="1:8" s="202" customFormat="1" ht="24">
      <c r="A289" s="266" t="s">
        <v>2187</v>
      </c>
      <c r="B289" s="266"/>
      <c r="C289" s="270" t="s">
        <v>1181</v>
      </c>
      <c r="D289" s="267"/>
      <c r="E289" s="267">
        <v>32</v>
      </c>
      <c r="F289" s="267" t="s">
        <v>1178</v>
      </c>
      <c r="G289" s="268"/>
      <c r="H289" s="269" t="str">
        <f>IF(G289&lt;&gt;"",E289*G289,"")</f>
        <v/>
      </c>
    </row>
    <row r="290" spans="1:8" s="202" customFormat="1" ht="11.45" customHeight="1">
      <c r="A290" s="246"/>
      <c r="B290" s="246"/>
      <c r="C290" s="247"/>
      <c r="D290" s="248"/>
      <c r="E290" s="248"/>
      <c r="F290" s="248"/>
      <c r="G290" s="247"/>
      <c r="H290" s="247"/>
    </row>
    <row r="291" spans="1:8" s="202" customFormat="1" ht="16.5" thickBot="1">
      <c r="A291" s="257" t="s">
        <v>1160</v>
      </c>
      <c r="B291" s="258" t="s">
        <v>1067</v>
      </c>
      <c r="C291" s="259"/>
      <c r="D291" s="260"/>
      <c r="E291" s="260"/>
      <c r="F291" s="260"/>
      <c r="G291" s="261"/>
      <c r="H291" s="262">
        <f>SUM(H292:H298)</f>
        <v>0</v>
      </c>
    </row>
    <row r="292" spans="1:8" s="202" customFormat="1" ht="11.45" customHeight="1" thickTop="1">
      <c r="A292" s="271"/>
      <c r="B292" s="205" t="s">
        <v>1068</v>
      </c>
      <c r="C292" s="272"/>
      <c r="D292" s="273"/>
      <c r="E292" s="273"/>
      <c r="F292" s="273"/>
      <c r="G292" s="272"/>
      <c r="H292" s="272"/>
    </row>
    <row r="293" spans="1:8" s="202" customFormat="1" ht="11.45" customHeight="1">
      <c r="A293" s="271"/>
      <c r="B293" s="205"/>
      <c r="C293" s="272"/>
      <c r="D293" s="273"/>
      <c r="E293" s="273"/>
      <c r="F293" s="273"/>
      <c r="G293" s="272"/>
      <c r="H293" s="272"/>
    </row>
    <row r="294" spans="1:8" s="202" customFormat="1" ht="36">
      <c r="A294" s="266" t="s">
        <v>1161</v>
      </c>
      <c r="B294" s="266"/>
      <c r="C294" s="270" t="s">
        <v>1070</v>
      </c>
      <c r="D294" s="267"/>
      <c r="E294" s="267">
        <v>200</v>
      </c>
      <c r="F294" s="267" t="s">
        <v>47</v>
      </c>
      <c r="G294" s="268"/>
      <c r="H294" s="269" t="str">
        <f>IF(G294&lt;&gt;"",E294*G294,"")</f>
        <v/>
      </c>
    </row>
    <row r="295" spans="1:8" s="202" customFormat="1" ht="11.45" customHeight="1">
      <c r="A295" s="271"/>
      <c r="B295" s="205"/>
      <c r="C295" s="272"/>
      <c r="D295" s="273"/>
      <c r="E295" s="273"/>
      <c r="F295" s="273"/>
      <c r="G295" s="272"/>
      <c r="H295" s="272"/>
    </row>
    <row r="296" spans="1:8" s="202" customFormat="1" ht="24">
      <c r="A296" s="266" t="s">
        <v>1162</v>
      </c>
      <c r="B296" s="266"/>
      <c r="C296" s="270" t="s">
        <v>1072</v>
      </c>
      <c r="D296" s="267"/>
      <c r="E296" s="267">
        <v>195</v>
      </c>
      <c r="F296" s="267" t="s">
        <v>47</v>
      </c>
      <c r="G296" s="268"/>
      <c r="H296" s="269" t="str">
        <f>IF(G296&lt;&gt;"",E296*G296,"")</f>
        <v/>
      </c>
    </row>
    <row r="297" spans="1:8" s="202" customFormat="1" ht="11.45" customHeight="1">
      <c r="A297" s="271"/>
      <c r="B297" s="205"/>
      <c r="C297" s="272"/>
      <c r="D297" s="273"/>
      <c r="E297" s="273"/>
      <c r="F297" s="273"/>
      <c r="G297" s="272"/>
      <c r="H297" s="272"/>
    </row>
    <row r="298" spans="1:8" s="202" customFormat="1" ht="24">
      <c r="A298" s="266" t="s">
        <v>1163</v>
      </c>
      <c r="B298" s="266"/>
      <c r="C298" s="270" t="s">
        <v>1074</v>
      </c>
      <c r="D298" s="267"/>
      <c r="E298" s="267">
        <v>210</v>
      </c>
      <c r="F298" s="267" t="s">
        <v>47</v>
      </c>
      <c r="G298" s="268"/>
      <c r="H298" s="269" t="str">
        <f>IF(G298&lt;&gt;"",E298*G298,"")</f>
        <v/>
      </c>
    </row>
    <row r="299" spans="1:8" s="202" customFormat="1" ht="11.45" customHeight="1">
      <c r="A299" s="218"/>
      <c r="B299" s="218"/>
      <c r="C299" s="274"/>
      <c r="D299" s="275"/>
      <c r="E299" s="275"/>
      <c r="F299" s="275"/>
      <c r="G299" s="276"/>
      <c r="H299" s="276"/>
    </row>
    <row r="300" spans="1:8" s="202" customFormat="1" ht="16.5" thickBot="1">
      <c r="A300" s="257" t="s">
        <v>1164</v>
      </c>
      <c r="B300" s="258" t="s">
        <v>1076</v>
      </c>
      <c r="C300" s="259"/>
      <c r="D300" s="260"/>
      <c r="E300" s="260"/>
      <c r="F300" s="260"/>
      <c r="G300" s="261"/>
      <c r="H300" s="262">
        <f>SUM(H301:H304)</f>
        <v>0</v>
      </c>
    </row>
    <row r="301" spans="1:8" s="202" customFormat="1" ht="11.45" customHeight="1" thickTop="1">
      <c r="A301" s="218"/>
      <c r="B301" s="218"/>
      <c r="C301" s="274"/>
      <c r="D301" s="275"/>
      <c r="E301" s="275"/>
      <c r="F301" s="275"/>
      <c r="G301" s="276"/>
      <c r="H301" s="265"/>
    </row>
    <row r="302" spans="1:8" s="277" customFormat="1" ht="36">
      <c r="A302" s="266" t="s">
        <v>1165</v>
      </c>
      <c r="B302" s="266"/>
      <c r="C302" s="270" t="s">
        <v>1078</v>
      </c>
      <c r="D302" s="267"/>
      <c r="E302" s="267">
        <v>1</v>
      </c>
      <c r="F302" s="267" t="s">
        <v>5</v>
      </c>
      <c r="G302" s="268"/>
      <c r="H302" s="269" t="str">
        <f>IF(G302&lt;&gt;"",E302*G302,"")</f>
        <v/>
      </c>
    </row>
    <row r="303" spans="1:8" s="202" customFormat="1" ht="11.45" customHeight="1">
      <c r="A303" s="218"/>
      <c r="B303" s="218"/>
      <c r="C303" s="274"/>
      <c r="D303" s="275"/>
      <c r="E303" s="275"/>
      <c r="F303" s="275"/>
      <c r="G303" s="276"/>
      <c r="H303" s="265"/>
    </row>
    <row r="304" spans="1:8" s="277" customFormat="1" ht="60">
      <c r="A304" s="266" t="s">
        <v>1166</v>
      </c>
      <c r="B304" s="266"/>
      <c r="C304" s="270" t="s">
        <v>1113</v>
      </c>
      <c r="D304" s="267"/>
      <c r="E304" s="267">
        <v>1</v>
      </c>
      <c r="F304" s="267" t="s">
        <v>5</v>
      </c>
      <c r="G304" s="268"/>
      <c r="H304" s="269" t="str">
        <f>IF(G304&lt;&gt;"",E304*G304,"")</f>
        <v/>
      </c>
    </row>
    <row r="305" spans="1:8" s="202" customFormat="1" ht="11.45" customHeight="1">
      <c r="A305" s="218"/>
      <c r="B305" s="218"/>
      <c r="C305" s="274"/>
      <c r="D305" s="275"/>
      <c r="E305" s="275"/>
      <c r="F305" s="275"/>
      <c r="G305" s="276"/>
      <c r="H305" s="265"/>
    </row>
    <row r="306" spans="1:8" s="202" customFormat="1" ht="16.5" thickBot="1">
      <c r="A306" s="257" t="s">
        <v>1167</v>
      </c>
      <c r="B306" s="258" t="s">
        <v>1082</v>
      </c>
      <c r="C306" s="259"/>
      <c r="D306" s="260"/>
      <c r="E306" s="260"/>
      <c r="F306" s="260"/>
      <c r="G306" s="261"/>
      <c r="H306" s="262">
        <f>SUM(H307:H314)</f>
        <v>0</v>
      </c>
    </row>
    <row r="307" spans="1:8" s="202" customFormat="1" ht="11.45" customHeight="1" thickTop="1">
      <c r="A307" s="218"/>
      <c r="B307" s="218"/>
      <c r="C307" s="274"/>
      <c r="D307" s="275"/>
      <c r="E307" s="275"/>
      <c r="F307" s="275"/>
      <c r="G307" s="276"/>
      <c r="H307" s="265"/>
    </row>
    <row r="308" spans="1:8" s="277" customFormat="1" ht="36">
      <c r="A308" s="266" t="s">
        <v>1168</v>
      </c>
      <c r="B308" s="278"/>
      <c r="C308" s="279" t="s">
        <v>1114</v>
      </c>
      <c r="D308" s="267"/>
      <c r="E308" s="267">
        <v>14</v>
      </c>
      <c r="F308" s="280" t="s">
        <v>1084</v>
      </c>
      <c r="G308" s="268"/>
      <c r="H308" s="269" t="str">
        <f>IF(G308&lt;&gt;"",E308*G308,"")</f>
        <v/>
      </c>
    </row>
    <row r="309" spans="1:8" s="277" customFormat="1" ht="11.45" customHeight="1">
      <c r="A309" s="218"/>
      <c r="B309" s="218"/>
      <c r="C309" s="274"/>
      <c r="D309" s="275"/>
      <c r="E309" s="275"/>
      <c r="F309" s="275"/>
      <c r="G309" s="276"/>
      <c r="H309" s="276"/>
    </row>
    <row r="310" spans="1:8" s="277" customFormat="1" ht="24">
      <c r="A310" s="266" t="s">
        <v>1169</v>
      </c>
      <c r="B310" s="278"/>
      <c r="C310" s="279" t="s">
        <v>1086</v>
      </c>
      <c r="D310" s="267"/>
      <c r="E310" s="267">
        <v>1</v>
      </c>
      <c r="F310" s="280" t="s">
        <v>5</v>
      </c>
      <c r="G310" s="268"/>
      <c r="H310" s="269" t="str">
        <f>IF(G310&lt;&gt;"",E310*G310,"")</f>
        <v/>
      </c>
    </row>
    <row r="311" spans="1:8" s="277" customFormat="1" ht="11.45" customHeight="1">
      <c r="A311" s="218"/>
      <c r="B311" s="218"/>
      <c r="C311" s="274"/>
      <c r="D311" s="275"/>
      <c r="E311" s="275"/>
      <c r="F311" s="275"/>
      <c r="G311" s="276"/>
      <c r="H311" s="276"/>
    </row>
    <row r="312" spans="1:8" s="277" customFormat="1" ht="24">
      <c r="A312" s="266" t="s">
        <v>1170</v>
      </c>
      <c r="B312" s="278"/>
      <c r="C312" s="279" t="s">
        <v>1088</v>
      </c>
      <c r="D312" s="267"/>
      <c r="E312" s="267">
        <v>6</v>
      </c>
      <c r="F312" s="280" t="s">
        <v>1089</v>
      </c>
      <c r="G312" s="268"/>
      <c r="H312" s="269" t="str">
        <f>IF(G312&lt;&gt;"",E312*G312,"")</f>
        <v/>
      </c>
    </row>
    <row r="313" spans="1:8" s="277" customFormat="1" ht="11.45" customHeight="1">
      <c r="A313" s="218"/>
      <c r="B313" s="218"/>
      <c r="C313" s="274"/>
      <c r="D313" s="275"/>
      <c r="E313" s="275"/>
      <c r="F313" s="275"/>
      <c r="G313" s="276"/>
      <c r="H313" s="276"/>
    </row>
    <row r="314" spans="1:8" s="277" customFormat="1" ht="36">
      <c r="A314" s="266" t="s">
        <v>1171</v>
      </c>
      <c r="B314" s="278"/>
      <c r="C314" s="279" t="s">
        <v>1091</v>
      </c>
      <c r="D314" s="267"/>
      <c r="E314" s="267">
        <v>2</v>
      </c>
      <c r="F314" s="280" t="s">
        <v>1089</v>
      </c>
      <c r="G314" s="268"/>
      <c r="H314" s="269" t="str">
        <f>IF(G314&lt;&gt;"",E314*G314,"")</f>
        <v/>
      </c>
    </row>
  </sheetData>
  <pageMargins left="0.59055118110236227" right="0.39370078740157483" top="0.78740157480314965" bottom="0.59055118110236227" header="0" footer="0.39370078740157483"/>
  <pageSetup paperSize="9" orientation="landscape" r:id="rId1"/>
  <headerFooter scaleWithDoc="0" alignWithMargins="0">
    <oddFooter>&amp;C&amp;P</oddFooter>
    <firstFooter>&amp;L&amp;"Arial CE,Ležeče"&amp;9 Prizorišče "Grabe" Gornja Bistrica ; Ustvarjeno dne: 16.11.2016; Tiskano dne: &amp;D&amp;R&amp;"Arial CE,Ležeče"&amp;9Stran &amp;P od &amp;N</firstFooter>
  </headerFooter>
  <rowBreaks count="7" manualBreakCount="7">
    <brk id="26" max="11" man="1"/>
    <brk id="67" max="11" man="1"/>
    <brk id="106" max="11" man="1"/>
    <brk id="145" max="11" man="1"/>
    <brk id="184" max="11" man="1"/>
    <brk id="223" max="11" man="1"/>
    <brk id="262" max="11"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569D1-7787-464B-A77D-7DF2D56ECC5C}">
  <sheetPr>
    <tabColor rgb="FF92D050"/>
  </sheetPr>
  <dimension ref="A1:J1412"/>
  <sheetViews>
    <sheetView showZeros="0" view="pageBreakPreview" zoomScale="106" zoomScaleNormal="160" zoomScaleSheetLayoutView="106" workbookViewId="0"/>
  </sheetViews>
  <sheetFormatPr defaultRowHeight="15"/>
  <cols>
    <col min="1" max="1" width="7.7109375" style="208" customWidth="1"/>
    <col min="2" max="2" width="8.7109375" style="208" customWidth="1"/>
    <col min="3" max="3" width="35.7109375" style="281" customWidth="1"/>
    <col min="4" max="4" width="10.7109375" style="282" customWidth="1"/>
    <col min="5" max="5" width="7.7109375" style="282" customWidth="1"/>
    <col min="6" max="6" width="6.7109375" style="282" customWidth="1"/>
    <col min="7" max="7" width="7.7109375" style="281" customWidth="1"/>
    <col min="8" max="8" width="11.7109375" style="281" customWidth="1"/>
    <col min="9" max="253" width="9.140625" style="283"/>
    <col min="254" max="254" width="13.5703125" style="283" customWidth="1"/>
    <col min="255" max="255" width="55.7109375" style="283" customWidth="1"/>
    <col min="256" max="256" width="12" style="283" customWidth="1"/>
    <col min="257" max="258" width="8.7109375" style="283" customWidth="1"/>
    <col min="259" max="259" width="12.7109375" style="283" customWidth="1"/>
    <col min="260" max="260" width="14.7109375" style="283" customWidth="1"/>
    <col min="261" max="261" width="6.140625" style="283" customWidth="1"/>
    <col min="262" max="509" width="9.140625" style="283"/>
    <col min="510" max="510" width="13.5703125" style="283" customWidth="1"/>
    <col min="511" max="511" width="55.7109375" style="283" customWidth="1"/>
    <col min="512" max="512" width="12" style="283" customWidth="1"/>
    <col min="513" max="514" width="8.7109375" style="283" customWidth="1"/>
    <col min="515" max="515" width="12.7109375" style="283" customWidth="1"/>
    <col min="516" max="516" width="14.7109375" style="283" customWidth="1"/>
    <col min="517" max="517" width="6.140625" style="283" customWidth="1"/>
    <col min="518" max="765" width="9.140625" style="283"/>
    <col min="766" max="766" width="13.5703125" style="283" customWidth="1"/>
    <col min="767" max="767" width="55.7109375" style="283" customWidth="1"/>
    <col min="768" max="768" width="12" style="283" customWidth="1"/>
    <col min="769" max="770" width="8.7109375" style="283" customWidth="1"/>
    <col min="771" max="771" width="12.7109375" style="283" customWidth="1"/>
    <col min="772" max="772" width="14.7109375" style="283" customWidth="1"/>
    <col min="773" max="773" width="6.140625" style="283" customWidth="1"/>
    <col min="774" max="1021" width="9.140625" style="283"/>
    <col min="1022" max="1022" width="13.5703125" style="283" customWidth="1"/>
    <col min="1023" max="1023" width="55.7109375" style="283" customWidth="1"/>
    <col min="1024" max="1024" width="12" style="283" customWidth="1"/>
    <col min="1025" max="1026" width="8.7109375" style="283" customWidth="1"/>
    <col min="1027" max="1027" width="12.7109375" style="283" customWidth="1"/>
    <col min="1028" max="1028" width="14.7109375" style="283" customWidth="1"/>
    <col min="1029" max="1029" width="6.140625" style="283" customWidth="1"/>
    <col min="1030" max="1277" width="9.140625" style="283"/>
    <col min="1278" max="1278" width="13.5703125" style="283" customWidth="1"/>
    <col min="1279" max="1279" width="55.7109375" style="283" customWidth="1"/>
    <col min="1280" max="1280" width="12" style="283" customWidth="1"/>
    <col min="1281" max="1282" width="8.7109375" style="283" customWidth="1"/>
    <col min="1283" max="1283" width="12.7109375" style="283" customWidth="1"/>
    <col min="1284" max="1284" width="14.7109375" style="283" customWidth="1"/>
    <col min="1285" max="1285" width="6.140625" style="283" customWidth="1"/>
    <col min="1286" max="1533" width="9.140625" style="283"/>
    <col min="1534" max="1534" width="13.5703125" style="283" customWidth="1"/>
    <col min="1535" max="1535" width="55.7109375" style="283" customWidth="1"/>
    <col min="1536" max="1536" width="12" style="283" customWidth="1"/>
    <col min="1537" max="1538" width="8.7109375" style="283" customWidth="1"/>
    <col min="1539" max="1539" width="12.7109375" style="283" customWidth="1"/>
    <col min="1540" max="1540" width="14.7109375" style="283" customWidth="1"/>
    <col min="1541" max="1541" width="6.140625" style="283" customWidth="1"/>
    <col min="1542" max="1789" width="9.140625" style="283"/>
    <col min="1790" max="1790" width="13.5703125" style="283" customWidth="1"/>
    <col min="1791" max="1791" width="55.7109375" style="283" customWidth="1"/>
    <col min="1792" max="1792" width="12" style="283" customWidth="1"/>
    <col min="1793" max="1794" width="8.7109375" style="283" customWidth="1"/>
    <col min="1795" max="1795" width="12.7109375" style="283" customWidth="1"/>
    <col min="1796" max="1796" width="14.7109375" style="283" customWidth="1"/>
    <col min="1797" max="1797" width="6.140625" style="283" customWidth="1"/>
    <col min="1798" max="2045" width="9.140625" style="283"/>
    <col min="2046" max="2046" width="13.5703125" style="283" customWidth="1"/>
    <col min="2047" max="2047" width="55.7109375" style="283" customWidth="1"/>
    <col min="2048" max="2048" width="12" style="283" customWidth="1"/>
    <col min="2049" max="2050" width="8.7109375" style="283" customWidth="1"/>
    <col min="2051" max="2051" width="12.7109375" style="283" customWidth="1"/>
    <col min="2052" max="2052" width="14.7109375" style="283" customWidth="1"/>
    <col min="2053" max="2053" width="6.140625" style="283" customWidth="1"/>
    <col min="2054" max="2301" width="9.140625" style="283"/>
    <col min="2302" max="2302" width="13.5703125" style="283" customWidth="1"/>
    <col min="2303" max="2303" width="55.7109375" style="283" customWidth="1"/>
    <col min="2304" max="2304" width="12" style="283" customWidth="1"/>
    <col min="2305" max="2306" width="8.7109375" style="283" customWidth="1"/>
    <col min="2307" max="2307" width="12.7109375" style="283" customWidth="1"/>
    <col min="2308" max="2308" width="14.7109375" style="283" customWidth="1"/>
    <col min="2309" max="2309" width="6.140625" style="283" customWidth="1"/>
    <col min="2310" max="2557" width="9.140625" style="283"/>
    <col min="2558" max="2558" width="13.5703125" style="283" customWidth="1"/>
    <col min="2559" max="2559" width="55.7109375" style="283" customWidth="1"/>
    <col min="2560" max="2560" width="12" style="283" customWidth="1"/>
    <col min="2561" max="2562" width="8.7109375" style="283" customWidth="1"/>
    <col min="2563" max="2563" width="12.7109375" style="283" customWidth="1"/>
    <col min="2564" max="2564" width="14.7109375" style="283" customWidth="1"/>
    <col min="2565" max="2565" width="6.140625" style="283" customWidth="1"/>
    <col min="2566" max="2813" width="9.140625" style="283"/>
    <col min="2814" max="2814" width="13.5703125" style="283" customWidth="1"/>
    <col min="2815" max="2815" width="55.7109375" style="283" customWidth="1"/>
    <col min="2816" max="2816" width="12" style="283" customWidth="1"/>
    <col min="2817" max="2818" width="8.7109375" style="283" customWidth="1"/>
    <col min="2819" max="2819" width="12.7109375" style="283" customWidth="1"/>
    <col min="2820" max="2820" width="14.7109375" style="283" customWidth="1"/>
    <col min="2821" max="2821" width="6.140625" style="283" customWidth="1"/>
    <col min="2822" max="3069" width="9.140625" style="283"/>
    <col min="3070" max="3070" width="13.5703125" style="283" customWidth="1"/>
    <col min="3071" max="3071" width="55.7109375" style="283" customWidth="1"/>
    <col min="3072" max="3072" width="12" style="283" customWidth="1"/>
    <col min="3073" max="3074" width="8.7109375" style="283" customWidth="1"/>
    <col min="3075" max="3075" width="12.7109375" style="283" customWidth="1"/>
    <col min="3076" max="3076" width="14.7109375" style="283" customWidth="1"/>
    <col min="3077" max="3077" width="6.140625" style="283" customWidth="1"/>
    <col min="3078" max="3325" width="9.140625" style="283"/>
    <col min="3326" max="3326" width="13.5703125" style="283" customWidth="1"/>
    <col min="3327" max="3327" width="55.7109375" style="283" customWidth="1"/>
    <col min="3328" max="3328" width="12" style="283" customWidth="1"/>
    <col min="3329" max="3330" width="8.7109375" style="283" customWidth="1"/>
    <col min="3331" max="3331" width="12.7109375" style="283" customWidth="1"/>
    <col min="3332" max="3332" width="14.7109375" style="283" customWidth="1"/>
    <col min="3333" max="3333" width="6.140625" style="283" customWidth="1"/>
    <col min="3334" max="3581" width="9.140625" style="283"/>
    <col min="3582" max="3582" width="13.5703125" style="283" customWidth="1"/>
    <col min="3583" max="3583" width="55.7109375" style="283" customWidth="1"/>
    <col min="3584" max="3584" width="12" style="283" customWidth="1"/>
    <col min="3585" max="3586" width="8.7109375" style="283" customWidth="1"/>
    <col min="3587" max="3587" width="12.7109375" style="283" customWidth="1"/>
    <col min="3588" max="3588" width="14.7109375" style="283" customWidth="1"/>
    <col min="3589" max="3589" width="6.140625" style="283" customWidth="1"/>
    <col min="3590" max="3837" width="9.140625" style="283"/>
    <col min="3838" max="3838" width="13.5703125" style="283" customWidth="1"/>
    <col min="3839" max="3839" width="55.7109375" style="283" customWidth="1"/>
    <col min="3840" max="3840" width="12" style="283" customWidth="1"/>
    <col min="3841" max="3842" width="8.7109375" style="283" customWidth="1"/>
    <col min="3843" max="3843" width="12.7109375" style="283" customWidth="1"/>
    <col min="3844" max="3844" width="14.7109375" style="283" customWidth="1"/>
    <col min="3845" max="3845" width="6.140625" style="283" customWidth="1"/>
    <col min="3846" max="4093" width="9.140625" style="283"/>
    <col min="4094" max="4094" width="13.5703125" style="283" customWidth="1"/>
    <col min="4095" max="4095" width="55.7109375" style="283" customWidth="1"/>
    <col min="4096" max="4096" width="12" style="283" customWidth="1"/>
    <col min="4097" max="4098" width="8.7109375" style="283" customWidth="1"/>
    <col min="4099" max="4099" width="12.7109375" style="283" customWidth="1"/>
    <col min="4100" max="4100" width="14.7109375" style="283" customWidth="1"/>
    <col min="4101" max="4101" width="6.140625" style="283" customWidth="1"/>
    <col min="4102" max="4349" width="9.140625" style="283"/>
    <col min="4350" max="4350" width="13.5703125" style="283" customWidth="1"/>
    <col min="4351" max="4351" width="55.7109375" style="283" customWidth="1"/>
    <col min="4352" max="4352" width="12" style="283" customWidth="1"/>
    <col min="4353" max="4354" width="8.7109375" style="283" customWidth="1"/>
    <col min="4355" max="4355" width="12.7109375" style="283" customWidth="1"/>
    <col min="4356" max="4356" width="14.7109375" style="283" customWidth="1"/>
    <col min="4357" max="4357" width="6.140625" style="283" customWidth="1"/>
    <col min="4358" max="4605" width="9.140625" style="283"/>
    <col min="4606" max="4606" width="13.5703125" style="283" customWidth="1"/>
    <col min="4607" max="4607" width="55.7109375" style="283" customWidth="1"/>
    <col min="4608" max="4608" width="12" style="283" customWidth="1"/>
    <col min="4609" max="4610" width="8.7109375" style="283" customWidth="1"/>
    <col min="4611" max="4611" width="12.7109375" style="283" customWidth="1"/>
    <col min="4612" max="4612" width="14.7109375" style="283" customWidth="1"/>
    <col min="4613" max="4613" width="6.140625" style="283" customWidth="1"/>
    <col min="4614" max="4861" width="9.140625" style="283"/>
    <col min="4862" max="4862" width="13.5703125" style="283" customWidth="1"/>
    <col min="4863" max="4863" width="55.7109375" style="283" customWidth="1"/>
    <col min="4864" max="4864" width="12" style="283" customWidth="1"/>
    <col min="4865" max="4866" width="8.7109375" style="283" customWidth="1"/>
    <col min="4867" max="4867" width="12.7109375" style="283" customWidth="1"/>
    <col min="4868" max="4868" width="14.7109375" style="283" customWidth="1"/>
    <col min="4869" max="4869" width="6.140625" style="283" customWidth="1"/>
    <col min="4870" max="5117" width="9.140625" style="283"/>
    <col min="5118" max="5118" width="13.5703125" style="283" customWidth="1"/>
    <col min="5119" max="5119" width="55.7109375" style="283" customWidth="1"/>
    <col min="5120" max="5120" width="12" style="283" customWidth="1"/>
    <col min="5121" max="5122" width="8.7109375" style="283" customWidth="1"/>
    <col min="5123" max="5123" width="12.7109375" style="283" customWidth="1"/>
    <col min="5124" max="5124" width="14.7109375" style="283" customWidth="1"/>
    <col min="5125" max="5125" width="6.140625" style="283" customWidth="1"/>
    <col min="5126" max="5373" width="9.140625" style="283"/>
    <col min="5374" max="5374" width="13.5703125" style="283" customWidth="1"/>
    <col min="5375" max="5375" width="55.7109375" style="283" customWidth="1"/>
    <col min="5376" max="5376" width="12" style="283" customWidth="1"/>
    <col min="5377" max="5378" width="8.7109375" style="283" customWidth="1"/>
    <col min="5379" max="5379" width="12.7109375" style="283" customWidth="1"/>
    <col min="5380" max="5380" width="14.7109375" style="283" customWidth="1"/>
    <col min="5381" max="5381" width="6.140625" style="283" customWidth="1"/>
    <col min="5382" max="5629" width="9.140625" style="283"/>
    <col min="5630" max="5630" width="13.5703125" style="283" customWidth="1"/>
    <col min="5631" max="5631" width="55.7109375" style="283" customWidth="1"/>
    <col min="5632" max="5632" width="12" style="283" customWidth="1"/>
    <col min="5633" max="5634" width="8.7109375" style="283" customWidth="1"/>
    <col min="5635" max="5635" width="12.7109375" style="283" customWidth="1"/>
    <col min="5636" max="5636" width="14.7109375" style="283" customWidth="1"/>
    <col min="5637" max="5637" width="6.140625" style="283" customWidth="1"/>
    <col min="5638" max="5885" width="9.140625" style="283"/>
    <col min="5886" max="5886" width="13.5703125" style="283" customWidth="1"/>
    <col min="5887" max="5887" width="55.7109375" style="283" customWidth="1"/>
    <col min="5888" max="5888" width="12" style="283" customWidth="1"/>
    <col min="5889" max="5890" width="8.7109375" style="283" customWidth="1"/>
    <col min="5891" max="5891" width="12.7109375" style="283" customWidth="1"/>
    <col min="5892" max="5892" width="14.7109375" style="283" customWidth="1"/>
    <col min="5893" max="5893" width="6.140625" style="283" customWidth="1"/>
    <col min="5894" max="6141" width="9.140625" style="283"/>
    <col min="6142" max="6142" width="13.5703125" style="283" customWidth="1"/>
    <col min="6143" max="6143" width="55.7109375" style="283" customWidth="1"/>
    <col min="6144" max="6144" width="12" style="283" customWidth="1"/>
    <col min="6145" max="6146" width="8.7109375" style="283" customWidth="1"/>
    <col min="6147" max="6147" width="12.7109375" style="283" customWidth="1"/>
    <col min="6148" max="6148" width="14.7109375" style="283" customWidth="1"/>
    <col min="6149" max="6149" width="6.140625" style="283" customWidth="1"/>
    <col min="6150" max="6397" width="9.140625" style="283"/>
    <col min="6398" max="6398" width="13.5703125" style="283" customWidth="1"/>
    <col min="6399" max="6399" width="55.7109375" style="283" customWidth="1"/>
    <col min="6400" max="6400" width="12" style="283" customWidth="1"/>
    <col min="6401" max="6402" width="8.7109375" style="283" customWidth="1"/>
    <col min="6403" max="6403" width="12.7109375" style="283" customWidth="1"/>
    <col min="6404" max="6404" width="14.7109375" style="283" customWidth="1"/>
    <col min="6405" max="6405" width="6.140625" style="283" customWidth="1"/>
    <col min="6406" max="6653" width="9.140625" style="283"/>
    <col min="6654" max="6654" width="13.5703125" style="283" customWidth="1"/>
    <col min="6655" max="6655" width="55.7109375" style="283" customWidth="1"/>
    <col min="6656" max="6656" width="12" style="283" customWidth="1"/>
    <col min="6657" max="6658" width="8.7109375" style="283" customWidth="1"/>
    <col min="6659" max="6659" width="12.7109375" style="283" customWidth="1"/>
    <col min="6660" max="6660" width="14.7109375" style="283" customWidth="1"/>
    <col min="6661" max="6661" width="6.140625" style="283" customWidth="1"/>
    <col min="6662" max="6909" width="9.140625" style="283"/>
    <col min="6910" max="6910" width="13.5703125" style="283" customWidth="1"/>
    <col min="6911" max="6911" width="55.7109375" style="283" customWidth="1"/>
    <col min="6912" max="6912" width="12" style="283" customWidth="1"/>
    <col min="6913" max="6914" width="8.7109375" style="283" customWidth="1"/>
    <col min="6915" max="6915" width="12.7109375" style="283" customWidth="1"/>
    <col min="6916" max="6916" width="14.7109375" style="283" customWidth="1"/>
    <col min="6917" max="6917" width="6.140625" style="283" customWidth="1"/>
    <col min="6918" max="7165" width="9.140625" style="283"/>
    <col min="7166" max="7166" width="13.5703125" style="283" customWidth="1"/>
    <col min="7167" max="7167" width="55.7109375" style="283" customWidth="1"/>
    <col min="7168" max="7168" width="12" style="283" customWidth="1"/>
    <col min="7169" max="7170" width="8.7109375" style="283" customWidth="1"/>
    <col min="7171" max="7171" width="12.7109375" style="283" customWidth="1"/>
    <col min="7172" max="7172" width="14.7109375" style="283" customWidth="1"/>
    <col min="7173" max="7173" width="6.140625" style="283" customWidth="1"/>
    <col min="7174" max="7421" width="9.140625" style="283"/>
    <col min="7422" max="7422" width="13.5703125" style="283" customWidth="1"/>
    <col min="7423" max="7423" width="55.7109375" style="283" customWidth="1"/>
    <col min="7424" max="7424" width="12" style="283" customWidth="1"/>
    <col min="7425" max="7426" width="8.7109375" style="283" customWidth="1"/>
    <col min="7427" max="7427" width="12.7109375" style="283" customWidth="1"/>
    <col min="7428" max="7428" width="14.7109375" style="283" customWidth="1"/>
    <col min="7429" max="7429" width="6.140625" style="283" customWidth="1"/>
    <col min="7430" max="7677" width="9.140625" style="283"/>
    <col min="7678" max="7678" width="13.5703125" style="283" customWidth="1"/>
    <col min="7679" max="7679" width="55.7109375" style="283" customWidth="1"/>
    <col min="7680" max="7680" width="12" style="283" customWidth="1"/>
    <col min="7681" max="7682" width="8.7109375" style="283" customWidth="1"/>
    <col min="7683" max="7683" width="12.7109375" style="283" customWidth="1"/>
    <col min="7684" max="7684" width="14.7109375" style="283" customWidth="1"/>
    <col min="7685" max="7685" width="6.140625" style="283" customWidth="1"/>
    <col min="7686" max="7933" width="9.140625" style="283"/>
    <col min="7934" max="7934" width="13.5703125" style="283" customWidth="1"/>
    <col min="7935" max="7935" width="55.7109375" style="283" customWidth="1"/>
    <col min="7936" max="7936" width="12" style="283" customWidth="1"/>
    <col min="7937" max="7938" width="8.7109375" style="283" customWidth="1"/>
    <col min="7939" max="7939" width="12.7109375" style="283" customWidth="1"/>
    <col min="7940" max="7940" width="14.7109375" style="283" customWidth="1"/>
    <col min="7941" max="7941" width="6.140625" style="283" customWidth="1"/>
    <col min="7942" max="8189" width="9.140625" style="283"/>
    <col min="8190" max="8190" width="13.5703125" style="283" customWidth="1"/>
    <col min="8191" max="8191" width="55.7109375" style="283" customWidth="1"/>
    <col min="8192" max="8192" width="12" style="283" customWidth="1"/>
    <col min="8193" max="8194" width="8.7109375" style="283" customWidth="1"/>
    <col min="8195" max="8195" width="12.7109375" style="283" customWidth="1"/>
    <col min="8196" max="8196" width="14.7109375" style="283" customWidth="1"/>
    <col min="8197" max="8197" width="6.140625" style="283" customWidth="1"/>
    <col min="8198" max="8445" width="9.140625" style="283"/>
    <col min="8446" max="8446" width="13.5703125" style="283" customWidth="1"/>
    <col min="8447" max="8447" width="55.7109375" style="283" customWidth="1"/>
    <col min="8448" max="8448" width="12" style="283" customWidth="1"/>
    <col min="8449" max="8450" width="8.7109375" style="283" customWidth="1"/>
    <col min="8451" max="8451" width="12.7109375" style="283" customWidth="1"/>
    <col min="8452" max="8452" width="14.7109375" style="283" customWidth="1"/>
    <col min="8453" max="8453" width="6.140625" style="283" customWidth="1"/>
    <col min="8454" max="8701" width="9.140625" style="283"/>
    <col min="8702" max="8702" width="13.5703125" style="283" customWidth="1"/>
    <col min="8703" max="8703" width="55.7109375" style="283" customWidth="1"/>
    <col min="8704" max="8704" width="12" style="283" customWidth="1"/>
    <col min="8705" max="8706" width="8.7109375" style="283" customWidth="1"/>
    <col min="8707" max="8707" width="12.7109375" style="283" customWidth="1"/>
    <col min="8708" max="8708" width="14.7109375" style="283" customWidth="1"/>
    <col min="8709" max="8709" width="6.140625" style="283" customWidth="1"/>
    <col min="8710" max="8957" width="9.140625" style="283"/>
    <col min="8958" max="8958" width="13.5703125" style="283" customWidth="1"/>
    <col min="8959" max="8959" width="55.7109375" style="283" customWidth="1"/>
    <col min="8960" max="8960" width="12" style="283" customWidth="1"/>
    <col min="8961" max="8962" width="8.7109375" style="283" customWidth="1"/>
    <col min="8963" max="8963" width="12.7109375" style="283" customWidth="1"/>
    <col min="8964" max="8964" width="14.7109375" style="283" customWidth="1"/>
    <col min="8965" max="8965" width="6.140625" style="283" customWidth="1"/>
    <col min="8966" max="9213" width="9.140625" style="283"/>
    <col min="9214" max="9214" width="13.5703125" style="283" customWidth="1"/>
    <col min="9215" max="9215" width="55.7109375" style="283" customWidth="1"/>
    <col min="9216" max="9216" width="12" style="283" customWidth="1"/>
    <col min="9217" max="9218" width="8.7109375" style="283" customWidth="1"/>
    <col min="9219" max="9219" width="12.7109375" style="283" customWidth="1"/>
    <col min="9220" max="9220" width="14.7109375" style="283" customWidth="1"/>
    <col min="9221" max="9221" width="6.140625" style="283" customWidth="1"/>
    <col min="9222" max="9469" width="9.140625" style="283"/>
    <col min="9470" max="9470" width="13.5703125" style="283" customWidth="1"/>
    <col min="9471" max="9471" width="55.7109375" style="283" customWidth="1"/>
    <col min="9472" max="9472" width="12" style="283" customWidth="1"/>
    <col min="9473" max="9474" width="8.7109375" style="283" customWidth="1"/>
    <col min="9475" max="9475" width="12.7109375" style="283" customWidth="1"/>
    <col min="9476" max="9476" width="14.7109375" style="283" customWidth="1"/>
    <col min="9477" max="9477" width="6.140625" style="283" customWidth="1"/>
    <col min="9478" max="9725" width="9.140625" style="283"/>
    <col min="9726" max="9726" width="13.5703125" style="283" customWidth="1"/>
    <col min="9727" max="9727" width="55.7109375" style="283" customWidth="1"/>
    <col min="9728" max="9728" width="12" style="283" customWidth="1"/>
    <col min="9729" max="9730" width="8.7109375" style="283" customWidth="1"/>
    <col min="9731" max="9731" width="12.7109375" style="283" customWidth="1"/>
    <col min="9732" max="9732" width="14.7109375" style="283" customWidth="1"/>
    <col min="9733" max="9733" width="6.140625" style="283" customWidth="1"/>
    <col min="9734" max="9981" width="9.140625" style="283"/>
    <col min="9982" max="9982" width="13.5703125" style="283" customWidth="1"/>
    <col min="9983" max="9983" width="55.7109375" style="283" customWidth="1"/>
    <col min="9984" max="9984" width="12" style="283" customWidth="1"/>
    <col min="9985" max="9986" width="8.7109375" style="283" customWidth="1"/>
    <col min="9987" max="9987" width="12.7109375" style="283" customWidth="1"/>
    <col min="9988" max="9988" width="14.7109375" style="283" customWidth="1"/>
    <col min="9989" max="9989" width="6.140625" style="283" customWidth="1"/>
    <col min="9990" max="10237" width="9.140625" style="283"/>
    <col min="10238" max="10238" width="13.5703125" style="283" customWidth="1"/>
    <col min="10239" max="10239" width="55.7109375" style="283" customWidth="1"/>
    <col min="10240" max="10240" width="12" style="283" customWidth="1"/>
    <col min="10241" max="10242" width="8.7109375" style="283" customWidth="1"/>
    <col min="10243" max="10243" width="12.7109375" style="283" customWidth="1"/>
    <col min="10244" max="10244" width="14.7109375" style="283" customWidth="1"/>
    <col min="10245" max="10245" width="6.140625" style="283" customWidth="1"/>
    <col min="10246" max="10493" width="9.140625" style="283"/>
    <col min="10494" max="10494" width="13.5703125" style="283" customWidth="1"/>
    <col min="10495" max="10495" width="55.7109375" style="283" customWidth="1"/>
    <col min="10496" max="10496" width="12" style="283" customWidth="1"/>
    <col min="10497" max="10498" width="8.7109375" style="283" customWidth="1"/>
    <col min="10499" max="10499" width="12.7109375" style="283" customWidth="1"/>
    <col min="10500" max="10500" width="14.7109375" style="283" customWidth="1"/>
    <col min="10501" max="10501" width="6.140625" style="283" customWidth="1"/>
    <col min="10502" max="10749" width="9.140625" style="283"/>
    <col min="10750" max="10750" width="13.5703125" style="283" customWidth="1"/>
    <col min="10751" max="10751" width="55.7109375" style="283" customWidth="1"/>
    <col min="10752" max="10752" width="12" style="283" customWidth="1"/>
    <col min="10753" max="10754" width="8.7109375" style="283" customWidth="1"/>
    <col min="10755" max="10755" width="12.7109375" style="283" customWidth="1"/>
    <col min="10756" max="10756" width="14.7109375" style="283" customWidth="1"/>
    <col min="10757" max="10757" width="6.140625" style="283" customWidth="1"/>
    <col min="10758" max="11005" width="9.140625" style="283"/>
    <col min="11006" max="11006" width="13.5703125" style="283" customWidth="1"/>
    <col min="11007" max="11007" width="55.7109375" style="283" customWidth="1"/>
    <col min="11008" max="11008" width="12" style="283" customWidth="1"/>
    <col min="11009" max="11010" width="8.7109375" style="283" customWidth="1"/>
    <col min="11011" max="11011" width="12.7109375" style="283" customWidth="1"/>
    <col min="11012" max="11012" width="14.7109375" style="283" customWidth="1"/>
    <col min="11013" max="11013" width="6.140625" style="283" customWidth="1"/>
    <col min="11014" max="11261" width="9.140625" style="283"/>
    <col min="11262" max="11262" width="13.5703125" style="283" customWidth="1"/>
    <col min="11263" max="11263" width="55.7109375" style="283" customWidth="1"/>
    <col min="11264" max="11264" width="12" style="283" customWidth="1"/>
    <col min="11265" max="11266" width="8.7109375" style="283" customWidth="1"/>
    <col min="11267" max="11267" width="12.7109375" style="283" customWidth="1"/>
    <col min="11268" max="11268" width="14.7109375" style="283" customWidth="1"/>
    <col min="11269" max="11269" width="6.140625" style="283" customWidth="1"/>
    <col min="11270" max="11517" width="9.140625" style="283"/>
    <col min="11518" max="11518" width="13.5703125" style="283" customWidth="1"/>
    <col min="11519" max="11519" width="55.7109375" style="283" customWidth="1"/>
    <col min="11520" max="11520" width="12" style="283" customWidth="1"/>
    <col min="11521" max="11522" width="8.7109375" style="283" customWidth="1"/>
    <col min="11523" max="11523" width="12.7109375" style="283" customWidth="1"/>
    <col min="11524" max="11524" width="14.7109375" style="283" customWidth="1"/>
    <col min="11525" max="11525" width="6.140625" style="283" customWidth="1"/>
    <col min="11526" max="11773" width="9.140625" style="283"/>
    <col min="11774" max="11774" width="13.5703125" style="283" customWidth="1"/>
    <col min="11775" max="11775" width="55.7109375" style="283" customWidth="1"/>
    <col min="11776" max="11776" width="12" style="283" customWidth="1"/>
    <col min="11777" max="11778" width="8.7109375" style="283" customWidth="1"/>
    <col min="11779" max="11779" width="12.7109375" style="283" customWidth="1"/>
    <col min="11780" max="11780" width="14.7109375" style="283" customWidth="1"/>
    <col min="11781" max="11781" width="6.140625" style="283" customWidth="1"/>
    <col min="11782" max="12029" width="9.140625" style="283"/>
    <col min="12030" max="12030" width="13.5703125" style="283" customWidth="1"/>
    <col min="12031" max="12031" width="55.7109375" style="283" customWidth="1"/>
    <col min="12032" max="12032" width="12" style="283" customWidth="1"/>
    <col min="12033" max="12034" width="8.7109375" style="283" customWidth="1"/>
    <col min="12035" max="12035" width="12.7109375" style="283" customWidth="1"/>
    <col min="12036" max="12036" width="14.7109375" style="283" customWidth="1"/>
    <col min="12037" max="12037" width="6.140625" style="283" customWidth="1"/>
    <col min="12038" max="12285" width="9.140625" style="283"/>
    <col min="12286" max="12286" width="13.5703125" style="283" customWidth="1"/>
    <col min="12287" max="12287" width="55.7109375" style="283" customWidth="1"/>
    <col min="12288" max="12288" width="12" style="283" customWidth="1"/>
    <col min="12289" max="12290" width="8.7109375" style="283" customWidth="1"/>
    <col min="12291" max="12291" width="12.7109375" style="283" customWidth="1"/>
    <col min="12292" max="12292" width="14.7109375" style="283" customWidth="1"/>
    <col min="12293" max="12293" width="6.140625" style="283" customWidth="1"/>
    <col min="12294" max="12541" width="9.140625" style="283"/>
    <col min="12542" max="12542" width="13.5703125" style="283" customWidth="1"/>
    <col min="12543" max="12543" width="55.7109375" style="283" customWidth="1"/>
    <col min="12544" max="12544" width="12" style="283" customWidth="1"/>
    <col min="12545" max="12546" width="8.7109375" style="283" customWidth="1"/>
    <col min="12547" max="12547" width="12.7109375" style="283" customWidth="1"/>
    <col min="12548" max="12548" width="14.7109375" style="283" customWidth="1"/>
    <col min="12549" max="12549" width="6.140625" style="283" customWidth="1"/>
    <col min="12550" max="12797" width="9.140625" style="283"/>
    <col min="12798" max="12798" width="13.5703125" style="283" customWidth="1"/>
    <col min="12799" max="12799" width="55.7109375" style="283" customWidth="1"/>
    <col min="12800" max="12800" width="12" style="283" customWidth="1"/>
    <col min="12801" max="12802" width="8.7109375" style="283" customWidth="1"/>
    <col min="12803" max="12803" width="12.7109375" style="283" customWidth="1"/>
    <col min="12804" max="12804" width="14.7109375" style="283" customWidth="1"/>
    <col min="12805" max="12805" width="6.140625" style="283" customWidth="1"/>
    <col min="12806" max="13053" width="9.140625" style="283"/>
    <col min="13054" max="13054" width="13.5703125" style="283" customWidth="1"/>
    <col min="13055" max="13055" width="55.7109375" style="283" customWidth="1"/>
    <col min="13056" max="13056" width="12" style="283" customWidth="1"/>
    <col min="13057" max="13058" width="8.7109375" style="283" customWidth="1"/>
    <col min="13059" max="13059" width="12.7109375" style="283" customWidth="1"/>
    <col min="13060" max="13060" width="14.7109375" style="283" customWidth="1"/>
    <col min="13061" max="13061" width="6.140625" style="283" customWidth="1"/>
    <col min="13062" max="13309" width="9.140625" style="283"/>
    <col min="13310" max="13310" width="13.5703125" style="283" customWidth="1"/>
    <col min="13311" max="13311" width="55.7109375" style="283" customWidth="1"/>
    <col min="13312" max="13312" width="12" style="283" customWidth="1"/>
    <col min="13313" max="13314" width="8.7109375" style="283" customWidth="1"/>
    <col min="13315" max="13315" width="12.7109375" style="283" customWidth="1"/>
    <col min="13316" max="13316" width="14.7109375" style="283" customWidth="1"/>
    <col min="13317" max="13317" width="6.140625" style="283" customWidth="1"/>
    <col min="13318" max="13565" width="9.140625" style="283"/>
    <col min="13566" max="13566" width="13.5703125" style="283" customWidth="1"/>
    <col min="13567" max="13567" width="55.7109375" style="283" customWidth="1"/>
    <col min="13568" max="13568" width="12" style="283" customWidth="1"/>
    <col min="13569" max="13570" width="8.7109375" style="283" customWidth="1"/>
    <col min="13571" max="13571" width="12.7109375" style="283" customWidth="1"/>
    <col min="13572" max="13572" width="14.7109375" style="283" customWidth="1"/>
    <col min="13573" max="13573" width="6.140625" style="283" customWidth="1"/>
    <col min="13574" max="13821" width="9.140625" style="283"/>
    <col min="13822" max="13822" width="13.5703125" style="283" customWidth="1"/>
    <col min="13823" max="13823" width="55.7109375" style="283" customWidth="1"/>
    <col min="13824" max="13824" width="12" style="283" customWidth="1"/>
    <col min="13825" max="13826" width="8.7109375" style="283" customWidth="1"/>
    <col min="13827" max="13827" width="12.7109375" style="283" customWidth="1"/>
    <col min="13828" max="13828" width="14.7109375" style="283" customWidth="1"/>
    <col min="13829" max="13829" width="6.140625" style="283" customWidth="1"/>
    <col min="13830" max="14077" width="9.140625" style="283"/>
    <col min="14078" max="14078" width="13.5703125" style="283" customWidth="1"/>
    <col min="14079" max="14079" width="55.7109375" style="283" customWidth="1"/>
    <col min="14080" max="14080" width="12" style="283" customWidth="1"/>
    <col min="14081" max="14082" width="8.7109375" style="283" customWidth="1"/>
    <col min="14083" max="14083" width="12.7109375" style="283" customWidth="1"/>
    <col min="14084" max="14084" width="14.7109375" style="283" customWidth="1"/>
    <col min="14085" max="14085" width="6.140625" style="283" customWidth="1"/>
    <col min="14086" max="14333" width="9.140625" style="283"/>
    <col min="14334" max="14334" width="13.5703125" style="283" customWidth="1"/>
    <col min="14335" max="14335" width="55.7109375" style="283" customWidth="1"/>
    <col min="14336" max="14336" width="12" style="283" customWidth="1"/>
    <col min="14337" max="14338" width="8.7109375" style="283" customWidth="1"/>
    <col min="14339" max="14339" width="12.7109375" style="283" customWidth="1"/>
    <col min="14340" max="14340" width="14.7109375" style="283" customWidth="1"/>
    <col min="14341" max="14341" width="6.140625" style="283" customWidth="1"/>
    <col min="14342" max="14589" width="9.140625" style="283"/>
    <col min="14590" max="14590" width="13.5703125" style="283" customWidth="1"/>
    <col min="14591" max="14591" width="55.7109375" style="283" customWidth="1"/>
    <col min="14592" max="14592" width="12" style="283" customWidth="1"/>
    <col min="14593" max="14594" width="8.7109375" style="283" customWidth="1"/>
    <col min="14595" max="14595" width="12.7109375" style="283" customWidth="1"/>
    <col min="14596" max="14596" width="14.7109375" style="283" customWidth="1"/>
    <col min="14597" max="14597" width="6.140625" style="283" customWidth="1"/>
    <col min="14598" max="14845" width="9.140625" style="283"/>
    <col min="14846" max="14846" width="13.5703125" style="283" customWidth="1"/>
    <col min="14847" max="14847" width="55.7109375" style="283" customWidth="1"/>
    <col min="14848" max="14848" width="12" style="283" customWidth="1"/>
    <col min="14849" max="14850" width="8.7109375" style="283" customWidth="1"/>
    <col min="14851" max="14851" width="12.7109375" style="283" customWidth="1"/>
    <col min="14852" max="14852" width="14.7109375" style="283" customWidth="1"/>
    <col min="14853" max="14853" width="6.140625" style="283" customWidth="1"/>
    <col min="14854" max="15101" width="9.140625" style="283"/>
    <col min="15102" max="15102" width="13.5703125" style="283" customWidth="1"/>
    <col min="15103" max="15103" width="55.7109375" style="283" customWidth="1"/>
    <col min="15104" max="15104" width="12" style="283" customWidth="1"/>
    <col min="15105" max="15106" width="8.7109375" style="283" customWidth="1"/>
    <col min="15107" max="15107" width="12.7109375" style="283" customWidth="1"/>
    <col min="15108" max="15108" width="14.7109375" style="283" customWidth="1"/>
    <col min="15109" max="15109" width="6.140625" style="283" customWidth="1"/>
    <col min="15110" max="15357" width="9.140625" style="283"/>
    <col min="15358" max="15358" width="13.5703125" style="283" customWidth="1"/>
    <col min="15359" max="15359" width="55.7109375" style="283" customWidth="1"/>
    <col min="15360" max="15360" width="12" style="283" customWidth="1"/>
    <col min="15361" max="15362" width="8.7109375" style="283" customWidth="1"/>
    <col min="15363" max="15363" width="12.7109375" style="283" customWidth="1"/>
    <col min="15364" max="15364" width="14.7109375" style="283" customWidth="1"/>
    <col min="15365" max="15365" width="6.140625" style="283" customWidth="1"/>
    <col min="15366" max="15613" width="9.140625" style="283"/>
    <col min="15614" max="15614" width="13.5703125" style="283" customWidth="1"/>
    <col min="15615" max="15615" width="55.7109375" style="283" customWidth="1"/>
    <col min="15616" max="15616" width="12" style="283" customWidth="1"/>
    <col min="15617" max="15618" width="8.7109375" style="283" customWidth="1"/>
    <col min="15619" max="15619" width="12.7109375" style="283" customWidth="1"/>
    <col min="15620" max="15620" width="14.7109375" style="283" customWidth="1"/>
    <col min="15621" max="15621" width="6.140625" style="283" customWidth="1"/>
    <col min="15622" max="15869" width="9.140625" style="283"/>
    <col min="15870" max="15870" width="13.5703125" style="283" customWidth="1"/>
    <col min="15871" max="15871" width="55.7109375" style="283" customWidth="1"/>
    <col min="15872" max="15872" width="12" style="283" customWidth="1"/>
    <col min="15873" max="15874" width="8.7109375" style="283" customWidth="1"/>
    <col min="15875" max="15875" width="12.7109375" style="283" customWidth="1"/>
    <col min="15876" max="15876" width="14.7109375" style="283" customWidth="1"/>
    <col min="15877" max="15877" width="6.140625" style="283" customWidth="1"/>
    <col min="15878" max="16125" width="9.140625" style="283"/>
    <col min="16126" max="16126" width="13.5703125" style="283" customWidth="1"/>
    <col min="16127" max="16127" width="55.7109375" style="283" customWidth="1"/>
    <col min="16128" max="16128" width="12" style="283" customWidth="1"/>
    <col min="16129" max="16130" width="8.7109375" style="283" customWidth="1"/>
    <col min="16131" max="16131" width="12.7109375" style="283" customWidth="1"/>
    <col min="16132" max="16132" width="14.7109375" style="283" customWidth="1"/>
    <col min="16133" max="16133" width="6.140625" style="283" customWidth="1"/>
    <col min="16134" max="16384" width="9.140625" style="283"/>
  </cols>
  <sheetData>
    <row r="1" spans="1:8" s="202" customFormat="1" ht="18" customHeight="1">
      <c r="A1" s="350" t="s">
        <v>2141</v>
      </c>
      <c r="B1" s="351"/>
      <c r="C1" s="352"/>
      <c r="D1" s="353"/>
      <c r="E1" s="353"/>
      <c r="F1" s="353"/>
      <c r="G1" s="330"/>
      <c r="H1" s="367"/>
    </row>
    <row r="2" spans="1:8" s="202" customFormat="1" ht="18" customHeight="1">
      <c r="A2" s="354" t="s">
        <v>1045</v>
      </c>
      <c r="B2" s="365"/>
      <c r="C2" s="203"/>
      <c r="D2" s="204"/>
      <c r="E2" s="204"/>
      <c r="F2" s="204"/>
      <c r="H2" s="366"/>
    </row>
    <row r="3" spans="1:8" s="202" customFormat="1" ht="18" customHeight="1">
      <c r="A3" s="355" t="s">
        <v>2142</v>
      </c>
      <c r="B3" s="356"/>
      <c r="C3" s="200"/>
      <c r="D3" s="201"/>
      <c r="E3" s="201"/>
      <c r="F3" s="201"/>
      <c r="G3" s="201"/>
      <c r="H3" s="368"/>
    </row>
    <row r="4" spans="1:8" s="202" customFormat="1" ht="12">
      <c r="A4" s="205"/>
      <c r="B4" s="205"/>
      <c r="C4" s="206"/>
      <c r="D4" s="207"/>
      <c r="E4" s="207"/>
      <c r="F4" s="207"/>
      <c r="G4" s="207"/>
    </row>
    <row r="5" spans="1:8" s="197" customFormat="1" ht="18" customHeight="1">
      <c r="A5" s="212" t="s">
        <v>79</v>
      </c>
      <c r="B5" s="213" t="s">
        <v>1182</v>
      </c>
      <c r="C5" s="214"/>
      <c r="D5" s="215"/>
      <c r="E5" s="215"/>
      <c r="F5" s="216"/>
      <c r="G5" s="217"/>
      <c r="H5" s="217"/>
    </row>
    <row r="6" spans="1:8" s="32" customFormat="1" ht="8.1" customHeight="1">
      <c r="A6" s="218"/>
      <c r="B6" s="218"/>
      <c r="C6" s="219"/>
      <c r="D6" s="206"/>
      <c r="E6" s="206"/>
      <c r="F6" s="220"/>
      <c r="G6" s="221"/>
      <c r="H6" s="221"/>
    </row>
    <row r="7" spans="1:8" s="88" customFormat="1" ht="24">
      <c r="A7" s="222" t="s">
        <v>1047</v>
      </c>
      <c r="B7" s="223" t="s">
        <v>49</v>
      </c>
      <c r="C7" s="224"/>
      <c r="D7" s="225"/>
      <c r="E7" s="225"/>
      <c r="F7" s="225"/>
      <c r="G7" s="226"/>
      <c r="H7" s="227" t="s">
        <v>2388</v>
      </c>
    </row>
    <row r="8" spans="1:8" s="32" customFormat="1" ht="8.1" customHeight="1">
      <c r="A8" s="218"/>
      <c r="B8" s="218"/>
      <c r="C8" s="219"/>
      <c r="F8" s="220"/>
      <c r="G8" s="221"/>
      <c r="H8" s="206"/>
    </row>
    <row r="9" spans="1:8" s="17" customFormat="1" ht="18" customHeight="1">
      <c r="A9" s="228" t="str">
        <f>A32</f>
        <v>3.2.1</v>
      </c>
      <c r="B9" s="229" t="str">
        <f>B32</f>
        <v>Črpališče Č1</v>
      </c>
      <c r="C9" s="230"/>
      <c r="D9" s="231"/>
      <c r="E9" s="231"/>
      <c r="F9" s="232"/>
      <c r="G9" s="233"/>
      <c r="H9" s="234">
        <f>H32</f>
        <v>0</v>
      </c>
    </row>
    <row r="10" spans="1:8" s="32" customFormat="1" ht="8.1" customHeight="1">
      <c r="A10" s="218"/>
      <c r="B10" s="218"/>
      <c r="C10" s="219"/>
      <c r="F10" s="220"/>
      <c r="G10" s="221"/>
      <c r="H10" s="206"/>
    </row>
    <row r="11" spans="1:8" s="17" customFormat="1" ht="18" customHeight="1">
      <c r="A11" s="228" t="str">
        <f>A223</f>
        <v>3.2.2</v>
      </c>
      <c r="B11" s="229" t="str">
        <f>B223</f>
        <v>Črpališče Č2</v>
      </c>
      <c r="C11" s="230"/>
      <c r="D11" s="231"/>
      <c r="E11" s="231"/>
      <c r="F11" s="232"/>
      <c r="G11" s="233"/>
      <c r="H11" s="234">
        <f>H223</f>
        <v>0</v>
      </c>
    </row>
    <row r="12" spans="1:8" s="17" customFormat="1" ht="8.1" customHeight="1">
      <c r="A12" s="235"/>
      <c r="B12" s="235"/>
      <c r="C12" s="230"/>
      <c r="D12" s="231"/>
      <c r="E12" s="231"/>
      <c r="F12" s="232"/>
      <c r="G12" s="236"/>
      <c r="H12" s="237"/>
    </row>
    <row r="13" spans="1:8" s="3" customFormat="1" ht="18" customHeight="1">
      <c r="A13" s="228" t="str">
        <f>A414</f>
        <v>3.2.3</v>
      </c>
      <c r="B13" s="229" t="str">
        <f>B414</f>
        <v>Črpališče Č4</v>
      </c>
      <c r="C13" s="230"/>
      <c r="D13" s="231"/>
      <c r="E13" s="231"/>
      <c r="F13" s="232"/>
      <c r="G13" s="233"/>
      <c r="H13" s="234">
        <f>H414</f>
        <v>0</v>
      </c>
    </row>
    <row r="14" spans="1:8" s="32" customFormat="1" ht="8.1" customHeight="1">
      <c r="A14" s="218"/>
      <c r="B14" s="218"/>
      <c r="C14" s="207"/>
      <c r="F14" s="220"/>
      <c r="G14" s="221"/>
      <c r="H14" s="206"/>
    </row>
    <row r="15" spans="1:8" s="17" customFormat="1" ht="18" customHeight="1">
      <c r="A15" s="228" t="str">
        <f>A605</f>
        <v>3.2.4</v>
      </c>
      <c r="B15" s="229" t="str">
        <f>B605</f>
        <v>Črpališče Č6</v>
      </c>
      <c r="C15" s="230"/>
      <c r="D15" s="231"/>
      <c r="E15" s="231"/>
      <c r="F15" s="232"/>
      <c r="G15" s="233"/>
      <c r="H15" s="234">
        <f>H605</f>
        <v>0</v>
      </c>
    </row>
    <row r="16" spans="1:8" s="32" customFormat="1" ht="8.1" customHeight="1">
      <c r="A16" s="218"/>
      <c r="B16" s="218"/>
      <c r="C16" s="207"/>
      <c r="F16" s="220"/>
      <c r="G16" s="221"/>
      <c r="H16" s="206"/>
    </row>
    <row r="17" spans="1:8" s="17" customFormat="1" ht="18" customHeight="1">
      <c r="A17" s="228" t="str">
        <f>A794</f>
        <v>3.2.5</v>
      </c>
      <c r="B17" s="229" t="str">
        <f>B794</f>
        <v>Črpališče Č7</v>
      </c>
      <c r="C17" s="230"/>
      <c r="D17" s="231"/>
      <c r="E17" s="231"/>
      <c r="F17" s="232"/>
      <c r="G17" s="233"/>
      <c r="H17" s="234">
        <f>H794</f>
        <v>0</v>
      </c>
    </row>
    <row r="18" spans="1:8" s="32" customFormat="1" ht="8.1" customHeight="1">
      <c r="A18" s="218"/>
      <c r="B18" s="218"/>
      <c r="C18" s="207"/>
      <c r="F18" s="220"/>
      <c r="G18" s="221"/>
      <c r="H18" s="206"/>
    </row>
    <row r="19" spans="1:8" s="17" customFormat="1" ht="18" customHeight="1">
      <c r="A19" s="228" t="str">
        <f>A983</f>
        <v>3.2.6</v>
      </c>
      <c r="B19" s="229" t="str">
        <f>B983</f>
        <v>Črpališče Č8</v>
      </c>
      <c r="C19" s="230"/>
      <c r="D19" s="231"/>
      <c r="E19" s="231"/>
      <c r="F19" s="232"/>
      <c r="G19" s="233"/>
      <c r="H19" s="234">
        <f>H983</f>
        <v>0</v>
      </c>
    </row>
    <row r="20" spans="1:8" s="32" customFormat="1" ht="8.1" customHeight="1">
      <c r="A20" s="218"/>
      <c r="B20" s="218"/>
      <c r="C20" s="207"/>
      <c r="F20" s="220"/>
      <c r="G20" s="221"/>
      <c r="H20" s="206"/>
    </row>
    <row r="21" spans="1:8" s="17" customFormat="1" ht="18" customHeight="1">
      <c r="A21" s="228" t="str">
        <f>A1174</f>
        <v>3.2.7</v>
      </c>
      <c r="B21" s="229" t="str">
        <f>B1174</f>
        <v>Črpališče Č9</v>
      </c>
      <c r="C21" s="230"/>
      <c r="D21" s="231"/>
      <c r="E21" s="231"/>
      <c r="F21" s="232"/>
      <c r="G21" s="233"/>
      <c r="H21" s="234">
        <f>H1174</f>
        <v>0</v>
      </c>
    </row>
    <row r="22" spans="1:8" s="32" customFormat="1" ht="8.1" customHeight="1">
      <c r="A22" s="218"/>
      <c r="B22" s="218"/>
      <c r="C22" s="207"/>
      <c r="F22" s="220"/>
      <c r="G22" s="221"/>
      <c r="H22" s="206"/>
    </row>
    <row r="23" spans="1:8" s="17" customFormat="1" ht="18" customHeight="1">
      <c r="A23" s="228" t="str">
        <f>A1365</f>
        <v>3.2.8</v>
      </c>
      <c r="B23" s="229" t="str">
        <f>B1365</f>
        <v>Ureditev priključkov za priključna črpališča</v>
      </c>
      <c r="C23" s="230"/>
      <c r="D23" s="231"/>
      <c r="E23" s="231"/>
      <c r="F23" s="232"/>
      <c r="G23" s="233"/>
      <c r="H23" s="234">
        <f>H1365</f>
        <v>0</v>
      </c>
    </row>
    <row r="24" spans="1:8" s="32" customFormat="1" ht="8.1" customHeight="1">
      <c r="A24" s="218"/>
      <c r="B24" s="218"/>
      <c r="C24" s="207"/>
      <c r="F24" s="220"/>
      <c r="G24" s="221"/>
      <c r="H24" s="206"/>
    </row>
    <row r="25" spans="1:8" s="17" customFormat="1" ht="18" customHeight="1">
      <c r="A25" s="228" t="str">
        <f>A1388</f>
        <v>3.2.9</v>
      </c>
      <c r="B25" s="229" t="str">
        <f>B1388</f>
        <v>Splošna dela</v>
      </c>
      <c r="C25" s="230"/>
      <c r="D25" s="231"/>
      <c r="E25" s="231"/>
      <c r="F25" s="232"/>
      <c r="G25" s="233"/>
      <c r="H25" s="234">
        <f>H1388</f>
        <v>0</v>
      </c>
    </row>
    <row r="26" spans="1:8" s="32" customFormat="1" ht="8.1" customHeight="1">
      <c r="A26" s="218"/>
      <c r="B26" s="218"/>
      <c r="C26" s="207"/>
      <c r="F26" s="220"/>
      <c r="G26" s="221"/>
      <c r="H26" s="206"/>
    </row>
    <row r="27" spans="1:8" s="88" customFormat="1" ht="18" customHeight="1">
      <c r="A27" s="238"/>
      <c r="B27" s="239" t="s">
        <v>1048</v>
      </c>
      <c r="C27" s="240"/>
      <c r="D27" s="241"/>
      <c r="E27" s="241"/>
      <c r="F27" s="241"/>
      <c r="G27" s="242"/>
      <c r="H27" s="243">
        <f>SUM(H9:H25)</f>
        <v>0</v>
      </c>
    </row>
    <row r="28" spans="1:8" s="202" customFormat="1" ht="11.25">
      <c r="A28" s="246"/>
      <c r="B28" s="246"/>
      <c r="C28" s="247"/>
      <c r="D28" s="248"/>
      <c r="E28" s="248"/>
      <c r="F28" s="248"/>
      <c r="G28" s="247"/>
      <c r="H28" s="247"/>
    </row>
    <row r="29" spans="1:8" s="202" customFormat="1" ht="14.25">
      <c r="A29" s="244"/>
      <c r="B29" s="244"/>
      <c r="C29" s="207"/>
      <c r="D29" s="206"/>
      <c r="E29" s="206"/>
      <c r="F29" s="206"/>
      <c r="G29" s="207"/>
      <c r="H29" s="207"/>
    </row>
    <row r="30" spans="1:8" s="363" customFormat="1" ht="48">
      <c r="A30" s="362" t="s">
        <v>1047</v>
      </c>
      <c r="B30" s="364" t="s">
        <v>1049</v>
      </c>
      <c r="C30" s="245" t="s">
        <v>49</v>
      </c>
      <c r="D30" s="245" t="s">
        <v>1050</v>
      </c>
      <c r="E30" s="245" t="s">
        <v>1</v>
      </c>
      <c r="F30" s="245" t="s">
        <v>0</v>
      </c>
      <c r="G30" s="227" t="s">
        <v>2387</v>
      </c>
      <c r="H30" s="227" t="s">
        <v>2388</v>
      </c>
    </row>
    <row r="31" spans="1:8" s="202" customFormat="1" ht="12" thickBot="1">
      <c r="A31" s="246"/>
      <c r="B31" s="246"/>
      <c r="C31" s="247"/>
      <c r="D31" s="248"/>
      <c r="E31" s="248"/>
      <c r="F31" s="248"/>
      <c r="G31" s="247"/>
      <c r="H31" s="247"/>
    </row>
    <row r="32" spans="1:8" s="286" customFormat="1" ht="16.5" thickBot="1">
      <c r="A32" s="285" t="s">
        <v>917</v>
      </c>
      <c r="B32" s="250" t="s">
        <v>1183</v>
      </c>
      <c r="C32" s="250"/>
      <c r="D32" s="251"/>
      <c r="E32" s="251"/>
      <c r="F32" s="251"/>
      <c r="G32" s="252"/>
      <c r="H32" s="369">
        <f>SUM(H34,H44,H54,H189,H198,H213)</f>
        <v>0</v>
      </c>
    </row>
    <row r="33" spans="1:8" s="286" customFormat="1" ht="12.75">
      <c r="A33" s="271"/>
      <c r="B33" s="271"/>
      <c r="C33" s="287"/>
      <c r="D33" s="273"/>
      <c r="E33" s="273"/>
      <c r="F33" s="273"/>
      <c r="G33" s="287"/>
      <c r="H33" s="287"/>
    </row>
    <row r="34" spans="1:8" s="202" customFormat="1" ht="16.5" thickBot="1">
      <c r="A34" s="257" t="s">
        <v>1184</v>
      </c>
      <c r="B34" s="258" t="s">
        <v>1060</v>
      </c>
      <c r="C34" s="259"/>
      <c r="D34" s="260"/>
      <c r="E34" s="260"/>
      <c r="F34" s="260"/>
      <c r="G34" s="261"/>
      <c r="H34" s="262">
        <f>SUM(H35:H42)</f>
        <v>0</v>
      </c>
    </row>
    <row r="35" spans="1:8" s="202" customFormat="1" ht="13.5" thickTop="1">
      <c r="A35" s="263"/>
      <c r="B35" s="263"/>
      <c r="C35" s="207"/>
      <c r="D35" s="264"/>
      <c r="E35" s="264"/>
      <c r="F35" s="264"/>
      <c r="G35" s="265"/>
      <c r="H35" s="265"/>
    </row>
    <row r="36" spans="1:8" s="202" customFormat="1" ht="84">
      <c r="A36" s="266" t="s">
        <v>1185</v>
      </c>
      <c r="B36" s="266"/>
      <c r="C36" s="270" t="s">
        <v>1186</v>
      </c>
      <c r="D36" s="267"/>
      <c r="E36" s="267">
        <f>2*1*1</f>
        <v>2</v>
      </c>
      <c r="F36" s="267" t="s">
        <v>1063</v>
      </c>
      <c r="G36" s="268"/>
      <c r="H36" s="269" t="str">
        <f>IF(G36&lt;&gt;"",E36*G36,"")</f>
        <v/>
      </c>
    </row>
    <row r="37" spans="1:8" s="202" customFormat="1" ht="12.75">
      <c r="A37" s="263"/>
      <c r="B37" s="263"/>
      <c r="C37" s="207"/>
      <c r="D37" s="264"/>
      <c r="E37" s="264"/>
      <c r="F37" s="264"/>
      <c r="G37" s="265"/>
      <c r="H37" s="265"/>
    </row>
    <row r="38" spans="1:8" s="202" customFormat="1" ht="48">
      <c r="A38" s="266" t="s">
        <v>1187</v>
      </c>
      <c r="B38" s="266"/>
      <c r="C38" s="270" t="s">
        <v>1188</v>
      </c>
      <c r="D38" s="267"/>
      <c r="E38" s="267">
        <v>1</v>
      </c>
      <c r="F38" s="267" t="s">
        <v>5</v>
      </c>
      <c r="G38" s="268"/>
      <c r="H38" s="269" t="str">
        <f>IF(G38&lt;&gt;"",E38*G38,"")</f>
        <v/>
      </c>
    </row>
    <row r="39" spans="1:8" s="288" customFormat="1" ht="15.75">
      <c r="A39" s="263"/>
      <c r="B39" s="271"/>
      <c r="C39" s="204"/>
      <c r="D39" s="203"/>
      <c r="E39" s="203"/>
      <c r="F39" s="203"/>
      <c r="G39" s="204"/>
      <c r="H39" s="204"/>
    </row>
    <row r="40" spans="1:8" s="202" customFormat="1" ht="36">
      <c r="A40" s="266" t="s">
        <v>1189</v>
      </c>
      <c r="B40" s="266"/>
      <c r="C40" s="270" t="s">
        <v>1190</v>
      </c>
      <c r="D40" s="267"/>
      <c r="E40" s="267">
        <v>1</v>
      </c>
      <c r="F40" s="267" t="s">
        <v>5</v>
      </c>
      <c r="G40" s="268"/>
      <c r="H40" s="269" t="str">
        <f>IF(G40&lt;&gt;"",E40*G40,"")</f>
        <v/>
      </c>
    </row>
    <row r="41" spans="1:8" s="288" customFormat="1" ht="15.75">
      <c r="A41" s="263"/>
      <c r="B41" s="271"/>
      <c r="C41" s="204"/>
      <c r="D41" s="203"/>
      <c r="E41" s="203"/>
      <c r="F41" s="203"/>
      <c r="G41" s="204"/>
      <c r="H41" s="204"/>
    </row>
    <row r="42" spans="1:8" s="202" customFormat="1" ht="36">
      <c r="A42" s="266" t="s">
        <v>1191</v>
      </c>
      <c r="B42" s="266"/>
      <c r="C42" s="270" t="s">
        <v>1192</v>
      </c>
      <c r="D42" s="267"/>
      <c r="E42" s="267">
        <v>1</v>
      </c>
      <c r="F42" s="267" t="s">
        <v>5</v>
      </c>
      <c r="G42" s="268"/>
      <c r="H42" s="269" t="str">
        <f>IF(G42&lt;&gt;"",E42*G42,"")</f>
        <v/>
      </c>
    </row>
    <row r="43" spans="1:8" s="286" customFormat="1" ht="12.75">
      <c r="A43" s="271"/>
      <c r="B43" s="271"/>
      <c r="C43" s="287"/>
      <c r="D43" s="273"/>
      <c r="E43" s="273"/>
      <c r="F43" s="273"/>
      <c r="G43" s="287"/>
      <c r="H43" s="287"/>
    </row>
    <row r="44" spans="1:8" s="286" customFormat="1" ht="16.5" thickBot="1">
      <c r="A44" s="257" t="s">
        <v>1193</v>
      </c>
      <c r="B44" s="258" t="s">
        <v>1067</v>
      </c>
      <c r="C44" s="259"/>
      <c r="D44" s="260"/>
      <c r="E44" s="260"/>
      <c r="F44" s="260"/>
      <c r="G44" s="261"/>
      <c r="H44" s="262">
        <f>SUM(H45:H52)</f>
        <v>0</v>
      </c>
    </row>
    <row r="45" spans="1:8" s="286" customFormat="1" ht="13.5" thickTop="1">
      <c r="A45" s="289"/>
      <c r="B45" s="290" t="s">
        <v>1194</v>
      </c>
      <c r="C45" s="291"/>
      <c r="D45" s="292"/>
      <c r="E45" s="292"/>
      <c r="F45" s="292"/>
      <c r="G45" s="291"/>
      <c r="H45" s="291"/>
    </row>
    <row r="46" spans="1:8" s="286" customFormat="1" ht="12.75">
      <c r="A46" s="293"/>
      <c r="B46" s="290" t="s">
        <v>1195</v>
      </c>
      <c r="C46" s="291"/>
      <c r="D46" s="292"/>
      <c r="E46" s="292"/>
      <c r="F46" s="292"/>
      <c r="G46" s="291"/>
      <c r="H46" s="291"/>
    </row>
    <row r="47" spans="1:8" s="288" customFormat="1" ht="15.75">
      <c r="A47" s="271"/>
      <c r="B47" s="271"/>
      <c r="C47" s="272"/>
      <c r="D47" s="273"/>
      <c r="E47" s="273"/>
      <c r="F47" s="273"/>
      <c r="G47" s="272"/>
      <c r="H47" s="272"/>
    </row>
    <row r="48" spans="1:8" s="288" customFormat="1" ht="36">
      <c r="A48" s="266" t="s">
        <v>1196</v>
      </c>
      <c r="B48" s="266"/>
      <c r="C48" s="270" t="s">
        <v>1070</v>
      </c>
      <c r="D48" s="267"/>
      <c r="E48" s="267">
        <v>10</v>
      </c>
      <c r="F48" s="267" t="s">
        <v>47</v>
      </c>
      <c r="G48" s="268"/>
      <c r="H48" s="269" t="str">
        <f>IF(G48&lt;&gt;"",E48*G48,"")</f>
        <v/>
      </c>
    </row>
    <row r="49" spans="1:8" s="288" customFormat="1" ht="15.75">
      <c r="A49" s="271"/>
      <c r="B49" s="205"/>
      <c r="C49" s="272"/>
      <c r="D49" s="273"/>
      <c r="E49" s="273"/>
      <c r="F49" s="273"/>
      <c r="G49" s="272"/>
      <c r="H49" s="272"/>
    </row>
    <row r="50" spans="1:8" s="288" customFormat="1" ht="24">
      <c r="A50" s="266" t="s">
        <v>1197</v>
      </c>
      <c r="B50" s="266"/>
      <c r="C50" s="270" t="s">
        <v>1072</v>
      </c>
      <c r="D50" s="267"/>
      <c r="E50" s="267">
        <v>5</v>
      </c>
      <c r="F50" s="267" t="s">
        <v>47</v>
      </c>
      <c r="G50" s="268"/>
      <c r="H50" s="269" t="str">
        <f>IF(G50&lt;&gt;"",E50*G50,"")</f>
        <v/>
      </c>
    </row>
    <row r="51" spans="1:8" s="288" customFormat="1" ht="15.75">
      <c r="A51" s="271"/>
      <c r="B51" s="205"/>
      <c r="C51" s="272"/>
      <c r="D51" s="273"/>
      <c r="E51" s="273"/>
      <c r="F51" s="273"/>
      <c r="G51" s="272"/>
      <c r="H51" s="272"/>
    </row>
    <row r="52" spans="1:8" s="288" customFormat="1" ht="24">
      <c r="A52" s="266" t="s">
        <v>1198</v>
      </c>
      <c r="B52" s="266"/>
      <c r="C52" s="270" t="s">
        <v>1199</v>
      </c>
      <c r="D52" s="267"/>
      <c r="E52" s="267">
        <v>4</v>
      </c>
      <c r="F52" s="267" t="s">
        <v>47</v>
      </c>
      <c r="G52" s="268"/>
      <c r="H52" s="269" t="str">
        <f>IF(G52&lt;&gt;"",E52*G52,"")</f>
        <v/>
      </c>
    </row>
    <row r="53" spans="1:8" s="286" customFormat="1" ht="12.75">
      <c r="A53" s="271"/>
      <c r="B53" s="271"/>
      <c r="C53" s="287"/>
      <c r="D53" s="273"/>
      <c r="E53" s="273"/>
      <c r="F53" s="273"/>
      <c r="G53" s="287"/>
      <c r="H53" s="287"/>
    </row>
    <row r="54" spans="1:8" s="286" customFormat="1" ht="16.5" thickBot="1">
      <c r="A54" s="257" t="s">
        <v>1200</v>
      </c>
      <c r="B54" s="258" t="s">
        <v>1201</v>
      </c>
      <c r="C54" s="259"/>
      <c r="D54" s="260"/>
      <c r="E54" s="260"/>
      <c r="F54" s="260"/>
      <c r="G54" s="261"/>
      <c r="H54" s="262">
        <f>SUM(H55:H187)</f>
        <v>0</v>
      </c>
    </row>
    <row r="55" spans="1:8" s="286" customFormat="1" ht="13.5" thickTop="1">
      <c r="A55" s="289"/>
      <c r="B55" s="290" t="s">
        <v>1194</v>
      </c>
      <c r="C55" s="291"/>
      <c r="D55" s="292"/>
      <c r="E55" s="292"/>
      <c r="F55" s="292"/>
      <c r="G55" s="291"/>
      <c r="H55" s="291"/>
    </row>
    <row r="56" spans="1:8" s="288" customFormat="1" ht="15.75">
      <c r="A56" s="271"/>
      <c r="B56" s="271"/>
      <c r="C56" s="272"/>
      <c r="D56" s="273"/>
      <c r="E56" s="273"/>
      <c r="F56" s="273"/>
      <c r="G56" s="272"/>
      <c r="H56" s="272"/>
    </row>
    <row r="57" spans="1:8" s="277" customFormat="1" ht="144">
      <c r="A57" s="266" t="s">
        <v>1202</v>
      </c>
      <c r="B57" s="266"/>
      <c r="C57" s="270" t="s">
        <v>1203</v>
      </c>
      <c r="D57" s="267"/>
      <c r="E57" s="267">
        <v>1</v>
      </c>
      <c r="F57" s="267" t="s">
        <v>5</v>
      </c>
      <c r="G57" s="268"/>
      <c r="H57" s="269" t="str">
        <f>IF(G57&lt;&gt;"",E57*G57,"")</f>
        <v/>
      </c>
    </row>
    <row r="58" spans="1:8" s="288" customFormat="1" ht="15.75">
      <c r="A58" s="271"/>
      <c r="B58" s="271"/>
      <c r="C58" s="272"/>
      <c r="D58" s="273"/>
      <c r="E58" s="273"/>
      <c r="F58" s="273"/>
      <c r="G58" s="272"/>
      <c r="H58" s="272"/>
    </row>
    <row r="59" spans="1:8" s="202" customFormat="1" ht="12">
      <c r="A59" s="218"/>
      <c r="B59" s="246"/>
      <c r="C59" s="294" t="s">
        <v>1204</v>
      </c>
      <c r="D59" s="275"/>
      <c r="E59" s="275"/>
      <c r="F59" s="275"/>
      <c r="G59" s="276"/>
      <c r="H59" s="276"/>
    </row>
    <row r="60" spans="1:8" s="202" customFormat="1" ht="12">
      <c r="A60" s="218"/>
      <c r="B60" s="246"/>
      <c r="C60" s="274"/>
      <c r="D60" s="275"/>
      <c r="E60" s="275"/>
      <c r="F60" s="275"/>
      <c r="G60" s="276"/>
      <c r="H60" s="276"/>
    </row>
    <row r="61" spans="1:8" s="277" customFormat="1" ht="60">
      <c r="A61" s="266" t="s">
        <v>1205</v>
      </c>
      <c r="B61" s="295" t="s">
        <v>1206</v>
      </c>
      <c r="C61" s="270" t="s">
        <v>1437</v>
      </c>
      <c r="D61" s="267" t="s">
        <v>1208</v>
      </c>
      <c r="E61" s="267">
        <v>1</v>
      </c>
      <c r="F61" s="267" t="s">
        <v>5</v>
      </c>
      <c r="G61" s="268"/>
      <c r="H61" s="269" t="str">
        <f>IF(G61&lt;&gt;"",E61*G61,"")</f>
        <v/>
      </c>
    </row>
    <row r="62" spans="1:8" s="277" customFormat="1" ht="12">
      <c r="A62" s="218"/>
      <c r="B62" s="246"/>
      <c r="C62" s="296"/>
      <c r="D62" s="297"/>
      <c r="E62" s="297"/>
      <c r="F62" s="297"/>
      <c r="G62" s="298"/>
      <c r="H62" s="298"/>
    </row>
    <row r="63" spans="1:8" s="277" customFormat="1" ht="36">
      <c r="A63" s="266" t="s">
        <v>1209</v>
      </c>
      <c r="B63" s="295" t="s">
        <v>1210</v>
      </c>
      <c r="C63" s="270" t="s">
        <v>1211</v>
      </c>
      <c r="D63" s="267" t="s">
        <v>1208</v>
      </c>
      <c r="E63" s="267">
        <v>1</v>
      </c>
      <c r="F63" s="267" t="s">
        <v>5</v>
      </c>
      <c r="G63" s="268"/>
      <c r="H63" s="269" t="str">
        <f>IF(G63&lt;&gt;"",E63*G63,"")</f>
        <v/>
      </c>
    </row>
    <row r="64" spans="1:8" s="277" customFormat="1" ht="12">
      <c r="A64" s="218"/>
      <c r="B64" s="246"/>
      <c r="C64" s="274"/>
      <c r="D64" s="275"/>
      <c r="E64" s="275"/>
      <c r="F64" s="275"/>
      <c r="G64" s="276"/>
      <c r="H64" s="276"/>
    </row>
    <row r="65" spans="1:8" s="277" customFormat="1" ht="48">
      <c r="A65" s="266" t="s">
        <v>1212</v>
      </c>
      <c r="B65" s="299" t="s">
        <v>1213</v>
      </c>
      <c r="C65" s="270" t="s">
        <v>1214</v>
      </c>
      <c r="D65" s="267"/>
      <c r="E65" s="267">
        <v>1</v>
      </c>
      <c r="F65" s="267" t="s">
        <v>5</v>
      </c>
      <c r="G65" s="268"/>
      <c r="H65" s="269" t="str">
        <f>IF(G65&lt;&gt;"",E65*G65,"")</f>
        <v/>
      </c>
    </row>
    <row r="66" spans="1:8" s="277" customFormat="1" ht="12">
      <c r="A66" s="218"/>
      <c r="B66" s="246"/>
      <c r="C66" s="274"/>
      <c r="D66" s="275"/>
      <c r="E66" s="275"/>
      <c r="F66" s="275"/>
      <c r="G66" s="276"/>
      <c r="H66" s="276"/>
    </row>
    <row r="67" spans="1:8" s="277" customFormat="1" ht="48">
      <c r="A67" s="266" t="s">
        <v>1215</v>
      </c>
      <c r="B67" s="299" t="s">
        <v>1216</v>
      </c>
      <c r="C67" s="270" t="s">
        <v>1217</v>
      </c>
      <c r="D67" s="267" t="s">
        <v>1218</v>
      </c>
      <c r="E67" s="267">
        <v>4</v>
      </c>
      <c r="F67" s="267" t="s">
        <v>5</v>
      </c>
      <c r="G67" s="268"/>
      <c r="H67" s="269" t="str">
        <f>IF(G67&lt;&gt;"",E67*G67,"")</f>
        <v/>
      </c>
    </row>
    <row r="68" spans="1:8" s="277" customFormat="1" ht="12">
      <c r="A68" s="218"/>
      <c r="B68" s="246"/>
      <c r="C68" s="274"/>
      <c r="D68" s="275"/>
      <c r="E68" s="275"/>
      <c r="F68" s="275"/>
      <c r="G68" s="276"/>
      <c r="H68" s="276"/>
    </row>
    <row r="69" spans="1:8" s="277" customFormat="1" ht="24">
      <c r="A69" s="266" t="s">
        <v>1219</v>
      </c>
      <c r="B69" s="295" t="s">
        <v>1220</v>
      </c>
      <c r="C69" s="300" t="s">
        <v>1221</v>
      </c>
      <c r="D69" s="267" t="s">
        <v>1218</v>
      </c>
      <c r="E69" s="267">
        <v>5</v>
      </c>
      <c r="F69" s="280" t="s">
        <v>5</v>
      </c>
      <c r="G69" s="301"/>
      <c r="H69" s="269" t="str">
        <f>IF(G69&lt;&gt;"",E69*G69,"")</f>
        <v/>
      </c>
    </row>
    <row r="70" spans="1:8" s="277" customFormat="1" ht="12">
      <c r="A70" s="218"/>
      <c r="B70" s="246"/>
      <c r="C70" s="274"/>
      <c r="D70" s="275"/>
      <c r="E70" s="275"/>
      <c r="F70" s="275"/>
      <c r="G70" s="276"/>
      <c r="H70" s="276"/>
    </row>
    <row r="71" spans="1:8" s="277" customFormat="1" ht="24">
      <c r="A71" s="266" t="s">
        <v>1222</v>
      </c>
      <c r="B71" s="299"/>
      <c r="C71" s="270" t="s">
        <v>1223</v>
      </c>
      <c r="D71" s="267"/>
      <c r="E71" s="267">
        <v>1</v>
      </c>
      <c r="F71" s="267" t="s">
        <v>1054</v>
      </c>
      <c r="G71" s="268"/>
      <c r="H71" s="269" t="str">
        <f>IF(G71&lt;&gt;"",E71*G71,"")</f>
        <v/>
      </c>
    </row>
    <row r="72" spans="1:8" s="277" customFormat="1" ht="12">
      <c r="A72" s="218"/>
      <c r="B72" s="246"/>
      <c r="C72" s="274"/>
      <c r="D72" s="275"/>
      <c r="E72" s="275"/>
      <c r="F72" s="275"/>
      <c r="G72" s="276"/>
      <c r="H72" s="276"/>
    </row>
    <row r="73" spans="1:8" s="277" customFormat="1" ht="60">
      <c r="A73" s="266" t="s">
        <v>1224</v>
      </c>
      <c r="B73" s="299"/>
      <c r="C73" s="270" t="s">
        <v>1225</v>
      </c>
      <c r="D73" s="267"/>
      <c r="E73" s="267">
        <v>2</v>
      </c>
      <c r="F73" s="267" t="s">
        <v>5</v>
      </c>
      <c r="G73" s="268"/>
      <c r="H73" s="269" t="str">
        <f>IF(G73&lt;&gt;"",E73*G73,"")</f>
        <v/>
      </c>
    </row>
    <row r="74" spans="1:8" s="277" customFormat="1" ht="12">
      <c r="A74" s="218"/>
      <c r="B74" s="246"/>
      <c r="C74" s="274"/>
      <c r="D74" s="275"/>
      <c r="E74" s="275"/>
      <c r="F74" s="275"/>
      <c r="G74" s="276"/>
      <c r="H74" s="276"/>
    </row>
    <row r="75" spans="1:8" s="277" customFormat="1" ht="72">
      <c r="A75" s="266" t="s">
        <v>1226</v>
      </c>
      <c r="B75" s="299"/>
      <c r="C75" s="270" t="s">
        <v>1227</v>
      </c>
      <c r="D75" s="267"/>
      <c r="E75" s="267">
        <v>1</v>
      </c>
      <c r="F75" s="267" t="s">
        <v>1054</v>
      </c>
      <c r="G75" s="268"/>
      <c r="H75" s="269" t="str">
        <f>IF(G75&lt;&gt;"",E75*G75,"")</f>
        <v/>
      </c>
    </row>
    <row r="76" spans="1:8" s="288" customFormat="1" ht="15.75">
      <c r="A76" s="218"/>
      <c r="B76" s="246"/>
      <c r="C76" s="272"/>
      <c r="D76" s="273"/>
      <c r="E76" s="273"/>
      <c r="F76" s="273"/>
      <c r="G76" s="272"/>
      <c r="H76" s="272"/>
    </row>
    <row r="77" spans="1:8" s="202" customFormat="1" ht="12">
      <c r="A77" s="266"/>
      <c r="B77" s="246"/>
      <c r="C77" s="294" t="s">
        <v>1228</v>
      </c>
      <c r="D77" s="275"/>
      <c r="E77" s="275"/>
      <c r="F77" s="275"/>
      <c r="G77" s="276"/>
      <c r="H77" s="276"/>
    </row>
    <row r="78" spans="1:8" s="288" customFormat="1" ht="15.75">
      <c r="A78" s="218"/>
      <c r="B78" s="246"/>
      <c r="C78" s="272"/>
      <c r="D78" s="273"/>
      <c r="E78" s="273"/>
      <c r="F78" s="273"/>
      <c r="G78" s="272"/>
      <c r="H78" s="272"/>
    </row>
    <row r="79" spans="1:8" s="277" customFormat="1" ht="36">
      <c r="A79" s="266" t="s">
        <v>1229</v>
      </c>
      <c r="B79" s="295" t="s">
        <v>1230</v>
      </c>
      <c r="C79" s="270" t="s">
        <v>1231</v>
      </c>
      <c r="D79" s="267" t="s">
        <v>1208</v>
      </c>
      <c r="E79" s="267">
        <v>1</v>
      </c>
      <c r="F79" s="267" t="s">
        <v>5</v>
      </c>
      <c r="G79" s="268"/>
      <c r="H79" s="269" t="str">
        <f>IF(G79&lt;&gt;"",E79*G79,"")</f>
        <v/>
      </c>
    </row>
    <row r="80" spans="1:8" s="288" customFormat="1" ht="15.75">
      <c r="A80" s="218"/>
      <c r="B80" s="271"/>
      <c r="C80" s="272"/>
      <c r="D80" s="273"/>
      <c r="E80" s="273"/>
      <c r="F80" s="273"/>
      <c r="G80" s="272"/>
      <c r="H80" s="272"/>
    </row>
    <row r="81" spans="1:8" s="288" customFormat="1" ht="36">
      <c r="A81" s="266" t="s">
        <v>1232</v>
      </c>
      <c r="B81" s="295" t="s">
        <v>1233</v>
      </c>
      <c r="C81" s="270" t="s">
        <v>1234</v>
      </c>
      <c r="D81" s="267" t="s">
        <v>1235</v>
      </c>
      <c r="E81" s="267">
        <v>1</v>
      </c>
      <c r="F81" s="267" t="s">
        <v>5</v>
      </c>
      <c r="G81" s="268"/>
      <c r="H81" s="269" t="str">
        <f>IF(G81&lt;&gt;"",E81*G81,"")</f>
        <v/>
      </c>
    </row>
    <row r="82" spans="1:8" s="288" customFormat="1" ht="15.75">
      <c r="A82" s="218"/>
      <c r="B82" s="271"/>
      <c r="C82" s="272"/>
      <c r="D82" s="273"/>
      <c r="E82" s="273"/>
      <c r="F82" s="273"/>
      <c r="G82" s="272"/>
      <c r="H82" s="272"/>
    </row>
    <row r="83" spans="1:8" s="288" customFormat="1" ht="36">
      <c r="A83" s="266" t="s">
        <v>1236</v>
      </c>
      <c r="B83" s="295" t="s">
        <v>1237</v>
      </c>
      <c r="C83" s="270" t="s">
        <v>1238</v>
      </c>
      <c r="D83" s="267" t="s">
        <v>1235</v>
      </c>
      <c r="E83" s="267">
        <v>1</v>
      </c>
      <c r="F83" s="267" t="s">
        <v>5</v>
      </c>
      <c r="G83" s="268"/>
      <c r="H83" s="269" t="str">
        <f>IF(G83&lt;&gt;"",E83*G83,"")</f>
        <v/>
      </c>
    </row>
    <row r="84" spans="1:8" s="288" customFormat="1" ht="15.75">
      <c r="A84" s="218"/>
      <c r="B84" s="271"/>
      <c r="C84" s="272"/>
      <c r="D84" s="273"/>
      <c r="E84" s="273"/>
      <c r="F84" s="273"/>
      <c r="G84" s="272"/>
      <c r="H84" s="272"/>
    </row>
    <row r="85" spans="1:8" s="288" customFormat="1" ht="48">
      <c r="A85" s="266" t="s">
        <v>1239</v>
      </c>
      <c r="B85" s="295" t="s">
        <v>1240</v>
      </c>
      <c r="C85" s="300" t="s">
        <v>1241</v>
      </c>
      <c r="D85" s="267" t="s">
        <v>1208</v>
      </c>
      <c r="E85" s="267">
        <v>1</v>
      </c>
      <c r="F85" s="280" t="s">
        <v>5</v>
      </c>
      <c r="G85" s="301"/>
      <c r="H85" s="269" t="str">
        <f>IF(G85&lt;&gt;"",E85*G85,"")</f>
        <v/>
      </c>
    </row>
    <row r="86" spans="1:8" s="288" customFormat="1" ht="15.75">
      <c r="A86" s="218"/>
      <c r="B86" s="271"/>
      <c r="C86" s="272"/>
      <c r="D86" s="273"/>
      <c r="E86" s="273"/>
      <c r="F86" s="273"/>
      <c r="G86" s="272"/>
      <c r="H86" s="272"/>
    </row>
    <row r="87" spans="1:8" s="288" customFormat="1" ht="36">
      <c r="A87" s="266" t="s">
        <v>1242</v>
      </c>
      <c r="B87" s="295" t="s">
        <v>1243</v>
      </c>
      <c r="C87" s="300" t="s">
        <v>1244</v>
      </c>
      <c r="D87" s="267" t="s">
        <v>1208</v>
      </c>
      <c r="E87" s="267">
        <v>2</v>
      </c>
      <c r="F87" s="280" t="s">
        <v>5</v>
      </c>
      <c r="G87" s="301"/>
      <c r="H87" s="269" t="str">
        <f>IF(G87&lt;&gt;"",E87*G87,"")</f>
        <v/>
      </c>
    </row>
    <row r="88" spans="1:8" s="288" customFormat="1" ht="15.75">
      <c r="A88" s="218"/>
      <c r="B88" s="271"/>
      <c r="C88" s="272"/>
      <c r="D88" s="273"/>
      <c r="E88" s="273"/>
      <c r="F88" s="273"/>
      <c r="G88" s="272"/>
      <c r="H88" s="272"/>
    </row>
    <row r="89" spans="1:8" s="288" customFormat="1" ht="24">
      <c r="A89" s="266" t="s">
        <v>1245</v>
      </c>
      <c r="B89" s="295" t="s">
        <v>1246</v>
      </c>
      <c r="C89" s="300" t="s">
        <v>1247</v>
      </c>
      <c r="D89" s="267" t="s">
        <v>1208</v>
      </c>
      <c r="E89" s="267">
        <v>1</v>
      </c>
      <c r="F89" s="280" t="s">
        <v>5</v>
      </c>
      <c r="G89" s="301"/>
      <c r="H89" s="269" t="str">
        <f>IF(G89&lt;&gt;"",E89*G89,"")</f>
        <v/>
      </c>
    </row>
    <row r="90" spans="1:8" s="288" customFormat="1" ht="15.75">
      <c r="A90" s="218"/>
      <c r="B90" s="271"/>
      <c r="C90" s="272"/>
      <c r="D90" s="273"/>
      <c r="E90" s="273"/>
      <c r="F90" s="273"/>
      <c r="G90" s="272"/>
      <c r="H90" s="272"/>
    </row>
    <row r="91" spans="1:8" s="286" customFormat="1" ht="36">
      <c r="A91" s="266" t="s">
        <v>1248</v>
      </c>
      <c r="B91" s="295" t="s">
        <v>1249</v>
      </c>
      <c r="C91" s="300" t="s">
        <v>1250</v>
      </c>
      <c r="D91" s="267" t="s">
        <v>1208</v>
      </c>
      <c r="E91" s="267">
        <v>1</v>
      </c>
      <c r="F91" s="280" t="s">
        <v>5</v>
      </c>
      <c r="G91" s="301"/>
      <c r="H91" s="269" t="str">
        <f>IF(G91&lt;&gt;"",E91*G91,"")</f>
        <v/>
      </c>
    </row>
    <row r="92" spans="1:8" s="288" customFormat="1" ht="15.75">
      <c r="A92" s="218"/>
      <c r="B92" s="271"/>
      <c r="C92" s="272"/>
      <c r="D92" s="273"/>
      <c r="E92" s="273"/>
      <c r="F92" s="273"/>
      <c r="G92" s="272"/>
      <c r="H92" s="272"/>
    </row>
    <row r="93" spans="1:8" s="288" customFormat="1" ht="36">
      <c r="A93" s="266" t="s">
        <v>1251</v>
      </c>
      <c r="B93" s="295"/>
      <c r="C93" s="300" t="s">
        <v>1252</v>
      </c>
      <c r="D93" s="267" t="s">
        <v>1208</v>
      </c>
      <c r="E93" s="267">
        <v>1</v>
      </c>
      <c r="F93" s="280" t="s">
        <v>5</v>
      </c>
      <c r="G93" s="301"/>
      <c r="H93" s="269" t="str">
        <f>IF(G93&lt;&gt;"",E93*G93,"")</f>
        <v/>
      </c>
    </row>
    <row r="94" spans="1:8" s="288" customFormat="1" ht="15.75">
      <c r="A94" s="218"/>
      <c r="B94" s="271"/>
      <c r="C94" s="272"/>
      <c r="D94" s="273"/>
      <c r="E94" s="273"/>
      <c r="F94" s="273"/>
      <c r="G94" s="272"/>
      <c r="H94" s="272"/>
    </row>
    <row r="95" spans="1:8" s="288" customFormat="1" ht="24">
      <c r="A95" s="266" t="s">
        <v>1253</v>
      </c>
      <c r="B95" s="295" t="s">
        <v>1254</v>
      </c>
      <c r="C95" s="300" t="s">
        <v>1255</v>
      </c>
      <c r="D95" s="267" t="s">
        <v>1208</v>
      </c>
      <c r="E95" s="267">
        <v>1</v>
      </c>
      <c r="F95" s="280" t="s">
        <v>5</v>
      </c>
      <c r="G95" s="301"/>
      <c r="H95" s="269" t="str">
        <f>IF(G95&lt;&gt;"",E95*G95,"")</f>
        <v/>
      </c>
    </row>
    <row r="96" spans="1:8" s="288" customFormat="1" ht="15.75">
      <c r="A96" s="218"/>
      <c r="B96" s="271"/>
      <c r="C96" s="272"/>
      <c r="D96" s="273"/>
      <c r="E96" s="273"/>
      <c r="F96" s="273"/>
      <c r="G96" s="272"/>
      <c r="H96" s="272"/>
    </row>
    <row r="97" spans="1:8" s="288" customFormat="1" ht="48">
      <c r="A97" s="266" t="s">
        <v>1256</v>
      </c>
      <c r="B97" s="295" t="s">
        <v>1257</v>
      </c>
      <c r="C97" s="270" t="s">
        <v>1258</v>
      </c>
      <c r="D97" s="267" t="s">
        <v>1208</v>
      </c>
      <c r="E97" s="267">
        <v>1</v>
      </c>
      <c r="F97" s="267" t="s">
        <v>5</v>
      </c>
      <c r="G97" s="268"/>
      <c r="H97" s="269" t="str">
        <f>IF(G97&lt;&gt;"",E97*G97,"")</f>
        <v/>
      </c>
    </row>
    <row r="98" spans="1:8" s="288" customFormat="1" ht="15.75">
      <c r="A98" s="218"/>
      <c r="B98" s="271"/>
      <c r="C98" s="272"/>
      <c r="D98" s="273"/>
      <c r="E98" s="273"/>
      <c r="F98" s="273"/>
      <c r="G98" s="272"/>
      <c r="H98" s="272"/>
    </row>
    <row r="99" spans="1:8" s="288" customFormat="1" ht="36">
      <c r="A99" s="266" t="s">
        <v>1259</v>
      </c>
      <c r="B99" s="295" t="s">
        <v>1260</v>
      </c>
      <c r="C99" s="300" t="s">
        <v>1261</v>
      </c>
      <c r="D99" s="267" t="s">
        <v>1208</v>
      </c>
      <c r="E99" s="267">
        <v>1</v>
      </c>
      <c r="F99" s="267" t="s">
        <v>5</v>
      </c>
      <c r="G99" s="268"/>
      <c r="H99" s="269" t="str">
        <f>IF(G99&lt;&gt;"",E99*G99,"")</f>
        <v/>
      </c>
    </row>
    <row r="100" spans="1:8" s="288" customFormat="1" ht="15.75">
      <c r="A100" s="218"/>
      <c r="B100" s="271"/>
      <c r="C100" s="272"/>
      <c r="D100" s="273"/>
      <c r="E100" s="273"/>
      <c r="F100" s="273"/>
      <c r="G100" s="272"/>
      <c r="H100" s="272"/>
    </row>
    <row r="101" spans="1:8" s="286" customFormat="1" ht="36">
      <c r="A101" s="266" t="s">
        <v>1262</v>
      </c>
      <c r="B101" s="295" t="s">
        <v>1263</v>
      </c>
      <c r="C101" s="300" t="s">
        <v>1264</v>
      </c>
      <c r="D101" s="267" t="s">
        <v>1208</v>
      </c>
      <c r="E101" s="267">
        <v>1</v>
      </c>
      <c r="F101" s="280" t="s">
        <v>5</v>
      </c>
      <c r="G101" s="301"/>
      <c r="H101" s="269" t="str">
        <f>IF(G101&lt;&gt;"",E101*G101,"")</f>
        <v/>
      </c>
    </row>
    <row r="102" spans="1:8" s="288" customFormat="1" ht="15.75">
      <c r="A102" s="218"/>
      <c r="B102" s="271"/>
      <c r="C102" s="272"/>
      <c r="D102" s="273"/>
      <c r="E102" s="273"/>
      <c r="F102" s="273"/>
      <c r="G102" s="272"/>
      <c r="H102" s="272"/>
    </row>
    <row r="103" spans="1:8" s="288" customFormat="1" ht="36">
      <c r="A103" s="266" t="s">
        <v>1265</v>
      </c>
      <c r="B103" s="295" t="s">
        <v>1266</v>
      </c>
      <c r="C103" s="300" t="s">
        <v>1267</v>
      </c>
      <c r="D103" s="267" t="s">
        <v>1208</v>
      </c>
      <c r="E103" s="267">
        <v>1</v>
      </c>
      <c r="F103" s="280" t="s">
        <v>5</v>
      </c>
      <c r="G103" s="301"/>
      <c r="H103" s="269" t="str">
        <f>IF(G103&lt;&gt;"",E103*G103,"")</f>
        <v/>
      </c>
    </row>
    <row r="104" spans="1:8" s="288" customFormat="1" ht="15.75">
      <c r="A104" s="218"/>
      <c r="B104" s="271"/>
      <c r="C104" s="272"/>
      <c r="D104" s="273"/>
      <c r="E104" s="273"/>
      <c r="F104" s="273"/>
      <c r="G104" s="272"/>
      <c r="H104" s="272"/>
    </row>
    <row r="105" spans="1:8" s="288" customFormat="1" ht="36">
      <c r="A105" s="266" t="s">
        <v>1268</v>
      </c>
      <c r="B105" s="295" t="s">
        <v>1269</v>
      </c>
      <c r="C105" s="300" t="s">
        <v>1270</v>
      </c>
      <c r="D105" s="267" t="s">
        <v>1208</v>
      </c>
      <c r="E105" s="267">
        <v>3</v>
      </c>
      <c r="F105" s="280" t="s">
        <v>5</v>
      </c>
      <c r="G105" s="301"/>
      <c r="H105" s="269" t="str">
        <f>IF(G105&lt;&gt;"",E105*G105,"")</f>
        <v/>
      </c>
    </row>
    <row r="106" spans="1:8" s="288" customFormat="1" ht="15.75">
      <c r="A106" s="218"/>
      <c r="B106" s="271"/>
      <c r="C106" s="272"/>
      <c r="D106" s="273"/>
      <c r="E106" s="273"/>
      <c r="F106" s="273"/>
      <c r="G106" s="272"/>
      <c r="H106" s="272"/>
    </row>
    <row r="107" spans="1:8" s="288" customFormat="1" ht="36">
      <c r="A107" s="266" t="s">
        <v>1271</v>
      </c>
      <c r="B107" s="295" t="s">
        <v>1272</v>
      </c>
      <c r="C107" s="300" t="s">
        <v>1273</v>
      </c>
      <c r="D107" s="267" t="s">
        <v>1208</v>
      </c>
      <c r="E107" s="267">
        <v>2</v>
      </c>
      <c r="F107" s="280" t="s">
        <v>5</v>
      </c>
      <c r="G107" s="301"/>
      <c r="H107" s="269" t="str">
        <f>IF(G107&lt;&gt;"",E107*G107,"")</f>
        <v/>
      </c>
    </row>
    <row r="108" spans="1:8" s="288" customFormat="1" ht="15.75">
      <c r="A108" s="218"/>
      <c r="B108" s="271"/>
      <c r="C108" s="272"/>
      <c r="D108" s="273"/>
      <c r="E108" s="273"/>
      <c r="F108" s="273"/>
      <c r="G108" s="272"/>
      <c r="H108" s="272"/>
    </row>
    <row r="109" spans="1:8" s="288" customFormat="1" ht="36">
      <c r="A109" s="266" t="s">
        <v>1274</v>
      </c>
      <c r="B109" s="295" t="s">
        <v>1275</v>
      </c>
      <c r="C109" s="300" t="s">
        <v>1276</v>
      </c>
      <c r="D109" s="267" t="s">
        <v>1208</v>
      </c>
      <c r="E109" s="267">
        <v>3</v>
      </c>
      <c r="F109" s="280" t="s">
        <v>5</v>
      </c>
      <c r="G109" s="301"/>
      <c r="H109" s="269" t="str">
        <f>IF(G109&lt;&gt;"",E109*G109,"")</f>
        <v/>
      </c>
    </row>
    <row r="110" spans="1:8" s="288" customFormat="1" ht="15.75">
      <c r="A110" s="218"/>
      <c r="B110" s="271"/>
      <c r="C110" s="272"/>
      <c r="D110" s="273"/>
      <c r="E110" s="273"/>
      <c r="F110" s="273"/>
      <c r="G110" s="272"/>
      <c r="H110" s="272"/>
    </row>
    <row r="111" spans="1:8" s="288" customFormat="1" ht="36">
      <c r="A111" s="266" t="s">
        <v>1277</v>
      </c>
      <c r="B111" s="295" t="s">
        <v>1278</v>
      </c>
      <c r="C111" s="300" t="s">
        <v>1279</v>
      </c>
      <c r="D111" s="267" t="s">
        <v>1208</v>
      </c>
      <c r="E111" s="267">
        <v>1</v>
      </c>
      <c r="F111" s="280" t="s">
        <v>5</v>
      </c>
      <c r="G111" s="301"/>
      <c r="H111" s="269" t="str">
        <f>IF(G111&lt;&gt;"",E111*G111,"")</f>
        <v/>
      </c>
    </row>
    <row r="112" spans="1:8" s="288" customFormat="1" ht="15.75">
      <c r="A112" s="218"/>
      <c r="B112" s="271"/>
      <c r="C112" s="272"/>
      <c r="D112" s="273"/>
      <c r="E112" s="273"/>
      <c r="F112" s="273"/>
      <c r="G112" s="272"/>
      <c r="H112" s="272"/>
    </row>
    <row r="113" spans="1:8" s="288" customFormat="1" ht="36">
      <c r="A113" s="266" t="s">
        <v>1280</v>
      </c>
      <c r="B113" s="295" t="s">
        <v>1272</v>
      </c>
      <c r="C113" s="300" t="s">
        <v>1281</v>
      </c>
      <c r="D113" s="267" t="s">
        <v>1208</v>
      </c>
      <c r="E113" s="267">
        <v>2</v>
      </c>
      <c r="F113" s="280" t="s">
        <v>5</v>
      </c>
      <c r="G113" s="301"/>
      <c r="H113" s="269" t="str">
        <f>IF(G113&lt;&gt;"",E113*G113,"")</f>
        <v/>
      </c>
    </row>
    <row r="114" spans="1:8" s="288" customFormat="1" ht="15.75">
      <c r="A114" s="218"/>
      <c r="B114" s="271"/>
      <c r="C114" s="272"/>
      <c r="D114" s="273"/>
      <c r="E114" s="273"/>
      <c r="F114" s="273"/>
      <c r="G114" s="272"/>
      <c r="H114" s="272"/>
    </row>
    <row r="115" spans="1:8" s="288" customFormat="1" ht="24">
      <c r="A115" s="266" t="s">
        <v>1282</v>
      </c>
      <c r="B115" s="295" t="s">
        <v>1283</v>
      </c>
      <c r="C115" s="300" t="s">
        <v>1284</v>
      </c>
      <c r="D115" s="267" t="s">
        <v>1208</v>
      </c>
      <c r="E115" s="267">
        <v>1</v>
      </c>
      <c r="F115" s="280" t="s">
        <v>5</v>
      </c>
      <c r="G115" s="301"/>
      <c r="H115" s="269" t="str">
        <f>IF(G115&lt;&gt;"",E115*G115,"")</f>
        <v/>
      </c>
    </row>
    <row r="116" spans="1:8" s="288" customFormat="1" ht="15.75">
      <c r="A116" s="218"/>
      <c r="B116" s="271"/>
      <c r="C116" s="272"/>
      <c r="D116" s="273"/>
      <c r="E116" s="273"/>
      <c r="F116" s="273"/>
      <c r="G116" s="272"/>
      <c r="H116" s="272"/>
    </row>
    <row r="117" spans="1:8" s="288" customFormat="1" ht="36">
      <c r="A117" s="266" t="s">
        <v>1285</v>
      </c>
      <c r="B117" s="295" t="s">
        <v>1286</v>
      </c>
      <c r="C117" s="300" t="s">
        <v>1287</v>
      </c>
      <c r="D117" s="267" t="s">
        <v>1208</v>
      </c>
      <c r="E117" s="267">
        <v>2</v>
      </c>
      <c r="F117" s="280" t="s">
        <v>5</v>
      </c>
      <c r="G117" s="301"/>
      <c r="H117" s="269" t="str">
        <f>IF(G117&lt;&gt;"",E117*G117,"")</f>
        <v/>
      </c>
    </row>
    <row r="118" spans="1:8" s="288" customFormat="1" ht="15.75">
      <c r="A118" s="218"/>
      <c r="B118" s="271"/>
      <c r="C118" s="272"/>
      <c r="D118" s="273"/>
      <c r="E118" s="273"/>
      <c r="F118" s="273"/>
      <c r="G118" s="272"/>
      <c r="H118" s="272"/>
    </row>
    <row r="119" spans="1:8" s="288" customFormat="1" ht="24">
      <c r="A119" s="266" t="s">
        <v>1288</v>
      </c>
      <c r="B119" s="295" t="s">
        <v>1289</v>
      </c>
      <c r="C119" s="300" t="s">
        <v>1290</v>
      </c>
      <c r="D119" s="267" t="s">
        <v>1208</v>
      </c>
      <c r="E119" s="267">
        <v>1</v>
      </c>
      <c r="F119" s="280" t="s">
        <v>5</v>
      </c>
      <c r="G119" s="301"/>
      <c r="H119" s="269" t="str">
        <f>IF(G119&lt;&gt;"",E119*G119,"")</f>
        <v/>
      </c>
    </row>
    <row r="120" spans="1:8" s="288" customFormat="1" ht="15.75">
      <c r="A120" s="218"/>
      <c r="B120" s="271"/>
      <c r="C120" s="272"/>
      <c r="D120" s="273"/>
      <c r="E120" s="273"/>
      <c r="F120" s="273"/>
      <c r="G120" s="272"/>
      <c r="H120" s="272"/>
    </row>
    <row r="121" spans="1:8" s="288" customFormat="1" ht="36">
      <c r="A121" s="266" t="s">
        <v>1291</v>
      </c>
      <c r="B121" s="295" t="s">
        <v>1289</v>
      </c>
      <c r="C121" s="300" t="s">
        <v>1292</v>
      </c>
      <c r="D121" s="267" t="s">
        <v>1208</v>
      </c>
      <c r="E121" s="267">
        <v>2</v>
      </c>
      <c r="F121" s="280" t="s">
        <v>5</v>
      </c>
      <c r="G121" s="301"/>
      <c r="H121" s="269" t="str">
        <f>IF(G121&lt;&gt;"",E121*G121,"")</f>
        <v/>
      </c>
    </row>
    <row r="122" spans="1:8" s="288" customFormat="1" ht="15.75">
      <c r="A122" s="218"/>
      <c r="B122" s="271"/>
      <c r="C122" s="272"/>
      <c r="D122" s="273"/>
      <c r="E122" s="273"/>
      <c r="F122" s="273"/>
      <c r="G122" s="272"/>
      <c r="H122" s="272"/>
    </row>
    <row r="123" spans="1:8" s="288" customFormat="1" ht="24">
      <c r="A123" s="266" t="s">
        <v>1293</v>
      </c>
      <c r="B123" s="295" t="s">
        <v>1289</v>
      </c>
      <c r="C123" s="300" t="s">
        <v>1294</v>
      </c>
      <c r="D123" s="267" t="s">
        <v>1208</v>
      </c>
      <c r="E123" s="267">
        <v>1</v>
      </c>
      <c r="F123" s="280" t="s">
        <v>5</v>
      </c>
      <c r="G123" s="301"/>
      <c r="H123" s="269" t="str">
        <f>IF(G123&lt;&gt;"",E123*G123,"")</f>
        <v/>
      </c>
    </row>
    <row r="124" spans="1:8" s="288" customFormat="1" ht="15.75">
      <c r="A124" s="218"/>
      <c r="B124" s="271"/>
      <c r="C124" s="272"/>
      <c r="D124" s="273"/>
      <c r="E124" s="273"/>
      <c r="F124" s="273"/>
      <c r="G124" s="272"/>
      <c r="H124" s="272"/>
    </row>
    <row r="125" spans="1:8" s="288" customFormat="1" ht="24">
      <c r="A125" s="266" t="s">
        <v>1295</v>
      </c>
      <c r="B125" s="295" t="s">
        <v>1296</v>
      </c>
      <c r="C125" s="300" t="s">
        <v>1297</v>
      </c>
      <c r="D125" s="267" t="s">
        <v>1208</v>
      </c>
      <c r="E125" s="267">
        <v>2</v>
      </c>
      <c r="F125" s="280" t="s">
        <v>5</v>
      </c>
      <c r="G125" s="301"/>
      <c r="H125" s="269" t="str">
        <f>IF(G125&lt;&gt;"",E125*G125,"")</f>
        <v/>
      </c>
    </row>
    <row r="126" spans="1:8" s="288" customFormat="1" ht="15.75">
      <c r="A126" s="218"/>
      <c r="B126" s="271"/>
      <c r="C126" s="272"/>
      <c r="D126" s="273"/>
      <c r="E126" s="273"/>
      <c r="F126" s="273"/>
      <c r="G126" s="272"/>
      <c r="H126" s="272"/>
    </row>
    <row r="127" spans="1:8" s="288" customFormat="1" ht="24">
      <c r="A127" s="266" t="s">
        <v>1298</v>
      </c>
      <c r="B127" s="295" t="s">
        <v>1299</v>
      </c>
      <c r="C127" s="300" t="s">
        <v>1300</v>
      </c>
      <c r="D127" s="267" t="s">
        <v>1208</v>
      </c>
      <c r="E127" s="267">
        <v>4</v>
      </c>
      <c r="F127" s="280" t="s">
        <v>5</v>
      </c>
      <c r="G127" s="301"/>
      <c r="H127" s="269" t="str">
        <f>IF(G127&lt;&gt;"",E127*G127,"")</f>
        <v/>
      </c>
    </row>
    <row r="128" spans="1:8" s="288" customFormat="1" ht="15.75">
      <c r="A128" s="218"/>
      <c r="B128" s="271"/>
      <c r="C128" s="272"/>
      <c r="D128" s="273"/>
      <c r="E128" s="273"/>
      <c r="F128" s="273"/>
      <c r="G128" s="272"/>
      <c r="H128" s="272"/>
    </row>
    <row r="129" spans="1:8" s="288" customFormat="1" ht="45">
      <c r="A129" s="266" t="s">
        <v>1301</v>
      </c>
      <c r="B129" s="295" t="s">
        <v>1302</v>
      </c>
      <c r="C129" s="300" t="s">
        <v>1303</v>
      </c>
      <c r="D129" s="267" t="s">
        <v>1208</v>
      </c>
      <c r="E129" s="267">
        <v>7</v>
      </c>
      <c r="F129" s="280" t="s">
        <v>5</v>
      </c>
      <c r="G129" s="301"/>
      <c r="H129" s="269" t="str">
        <f>IF(G129&lt;&gt;"",E129*G129,"")</f>
        <v/>
      </c>
    </row>
    <row r="130" spans="1:8" s="288" customFormat="1" ht="15.75">
      <c r="A130" s="218"/>
      <c r="B130" s="271"/>
      <c r="C130" s="272"/>
      <c r="D130" s="273"/>
      <c r="E130" s="273"/>
      <c r="F130" s="273"/>
      <c r="G130" s="272"/>
      <c r="H130" s="272"/>
    </row>
    <row r="131" spans="1:8" s="288" customFormat="1" ht="36">
      <c r="A131" s="266" t="s">
        <v>1304</v>
      </c>
      <c r="B131" s="295" t="s">
        <v>1305</v>
      </c>
      <c r="C131" s="300" t="s">
        <v>1306</v>
      </c>
      <c r="D131" s="267" t="s">
        <v>1208</v>
      </c>
      <c r="E131" s="267">
        <v>2</v>
      </c>
      <c r="F131" s="280" t="s">
        <v>5</v>
      </c>
      <c r="G131" s="301"/>
      <c r="H131" s="269" t="str">
        <f>IF(G131&lt;&gt;"",E131*G131,"")</f>
        <v/>
      </c>
    </row>
    <row r="132" spans="1:8" s="288" customFormat="1" ht="15.75">
      <c r="A132" s="218"/>
      <c r="B132" s="271"/>
      <c r="C132" s="272"/>
      <c r="D132" s="273"/>
      <c r="E132" s="273"/>
      <c r="F132" s="273"/>
      <c r="G132" s="272"/>
      <c r="H132" s="272"/>
    </row>
    <row r="133" spans="1:8" s="288" customFormat="1" ht="36">
      <c r="A133" s="266" t="s">
        <v>1307</v>
      </c>
      <c r="B133" s="295" t="s">
        <v>1308</v>
      </c>
      <c r="C133" s="300" t="s">
        <v>1309</v>
      </c>
      <c r="D133" s="267" t="s">
        <v>1208</v>
      </c>
      <c r="E133" s="267">
        <v>5</v>
      </c>
      <c r="F133" s="280" t="s">
        <v>5</v>
      </c>
      <c r="G133" s="301"/>
      <c r="H133" s="269" t="str">
        <f>IF(G133&lt;&gt;"",E133*G133,"")</f>
        <v/>
      </c>
    </row>
    <row r="134" spans="1:8" s="288" customFormat="1" ht="15.75">
      <c r="A134" s="218"/>
      <c r="B134" s="271"/>
      <c r="C134" s="272"/>
      <c r="D134" s="273"/>
      <c r="E134" s="273"/>
      <c r="F134" s="273"/>
      <c r="G134" s="272"/>
      <c r="H134" s="272"/>
    </row>
    <row r="135" spans="1:8" s="288" customFormat="1" ht="36">
      <c r="A135" s="266" t="s">
        <v>1310</v>
      </c>
      <c r="B135" s="295" t="s">
        <v>1311</v>
      </c>
      <c r="C135" s="300" t="s">
        <v>1312</v>
      </c>
      <c r="D135" s="267" t="s">
        <v>1208</v>
      </c>
      <c r="E135" s="267">
        <v>1</v>
      </c>
      <c r="F135" s="280" t="s">
        <v>5</v>
      </c>
      <c r="G135" s="301"/>
      <c r="H135" s="269" t="str">
        <f>IF(G135&lt;&gt;"",E135*G135,"")</f>
        <v/>
      </c>
    </row>
    <row r="136" spans="1:8" s="288" customFormat="1" ht="15.75">
      <c r="A136" s="218"/>
      <c r="B136" s="271"/>
      <c r="C136" s="272"/>
      <c r="D136" s="273"/>
      <c r="E136" s="273"/>
      <c r="F136" s="273"/>
      <c r="G136" s="272"/>
      <c r="H136" s="272"/>
    </row>
    <row r="137" spans="1:8" s="288" customFormat="1" ht="90">
      <c r="A137" s="266" t="s">
        <v>1313</v>
      </c>
      <c r="B137" s="295" t="s">
        <v>1314</v>
      </c>
      <c r="C137" s="300" t="s">
        <v>1315</v>
      </c>
      <c r="D137" s="267" t="s">
        <v>1208</v>
      </c>
      <c r="E137" s="267">
        <v>10</v>
      </c>
      <c r="F137" s="280" t="s">
        <v>5</v>
      </c>
      <c r="G137" s="301"/>
      <c r="H137" s="269" t="str">
        <f>IF(G137&lt;&gt;"",E137*G137,"")</f>
        <v/>
      </c>
    </row>
    <row r="138" spans="1:8" s="288" customFormat="1" ht="15.75">
      <c r="A138" s="218"/>
      <c r="B138" s="271"/>
      <c r="C138" s="272"/>
      <c r="D138" s="273"/>
      <c r="E138" s="273"/>
      <c r="F138" s="273"/>
      <c r="G138" s="272"/>
      <c r="H138" s="272"/>
    </row>
    <row r="139" spans="1:8" s="288" customFormat="1" ht="45">
      <c r="A139" s="266" t="s">
        <v>1316</v>
      </c>
      <c r="B139" s="295" t="s">
        <v>1317</v>
      </c>
      <c r="C139" s="300" t="s">
        <v>1318</v>
      </c>
      <c r="D139" s="267" t="s">
        <v>1208</v>
      </c>
      <c r="E139" s="267">
        <v>4</v>
      </c>
      <c r="F139" s="280" t="s">
        <v>5</v>
      </c>
      <c r="G139" s="301"/>
      <c r="H139" s="269" t="str">
        <f>IF(G139&lt;&gt;"",E139*G139,"")</f>
        <v/>
      </c>
    </row>
    <row r="140" spans="1:8" s="288" customFormat="1" ht="15.75">
      <c r="A140" s="218"/>
      <c r="B140" s="271"/>
      <c r="C140" s="272"/>
      <c r="D140" s="273"/>
      <c r="E140" s="273"/>
      <c r="F140" s="273"/>
      <c r="G140" s="272"/>
      <c r="H140" s="272"/>
    </row>
    <row r="141" spans="1:8" s="288" customFormat="1" ht="24">
      <c r="A141" s="266" t="s">
        <v>1319</v>
      </c>
      <c r="B141" s="295" t="s">
        <v>1320</v>
      </c>
      <c r="C141" s="300" t="s">
        <v>1321</v>
      </c>
      <c r="D141" s="267" t="s">
        <v>1208</v>
      </c>
      <c r="E141" s="267">
        <v>2</v>
      </c>
      <c r="F141" s="280" t="s">
        <v>5</v>
      </c>
      <c r="G141" s="301"/>
      <c r="H141" s="269" t="str">
        <f>IF(G141&lt;&gt;"",E141*G141,"")</f>
        <v/>
      </c>
    </row>
    <row r="142" spans="1:8" s="288" customFormat="1" ht="15.75">
      <c r="A142" s="218"/>
      <c r="B142" s="271"/>
      <c r="C142" s="272"/>
      <c r="D142" s="273"/>
      <c r="E142" s="273"/>
      <c r="F142" s="273"/>
      <c r="G142" s="272"/>
      <c r="H142" s="272"/>
    </row>
    <row r="143" spans="1:8" s="288" customFormat="1" ht="33.75">
      <c r="A143" s="266" t="s">
        <v>1322</v>
      </c>
      <c r="B143" s="295" t="s">
        <v>1323</v>
      </c>
      <c r="C143" s="300" t="s">
        <v>1324</v>
      </c>
      <c r="D143" s="267" t="s">
        <v>1208</v>
      </c>
      <c r="E143" s="267">
        <v>4</v>
      </c>
      <c r="F143" s="280" t="s">
        <v>5</v>
      </c>
      <c r="G143" s="301"/>
      <c r="H143" s="269" t="str">
        <f>IF(G143&lt;&gt;"",E143*G143,"")</f>
        <v/>
      </c>
    </row>
    <row r="144" spans="1:8" s="288" customFormat="1" ht="15.75">
      <c r="A144" s="218"/>
      <c r="B144" s="271"/>
      <c r="C144" s="272"/>
      <c r="D144" s="273"/>
      <c r="E144" s="273"/>
      <c r="F144" s="273"/>
      <c r="G144" s="272"/>
      <c r="H144" s="272"/>
    </row>
    <row r="145" spans="1:8" s="288" customFormat="1" ht="24">
      <c r="A145" s="266" t="s">
        <v>1325</v>
      </c>
      <c r="B145" s="295" t="s">
        <v>1326</v>
      </c>
      <c r="C145" s="300" t="s">
        <v>1327</v>
      </c>
      <c r="D145" s="267" t="s">
        <v>1208</v>
      </c>
      <c r="E145" s="267">
        <v>4</v>
      </c>
      <c r="F145" s="280" t="s">
        <v>5</v>
      </c>
      <c r="G145" s="301"/>
      <c r="H145" s="269" t="str">
        <f>IF(G145&lt;&gt;"",E145*G145,"")</f>
        <v/>
      </c>
    </row>
    <row r="146" spans="1:8" s="288" customFormat="1" ht="15.75">
      <c r="A146" s="218"/>
      <c r="B146" s="271"/>
      <c r="C146" s="272"/>
      <c r="D146" s="273"/>
      <c r="E146" s="273"/>
      <c r="F146" s="273"/>
      <c r="G146" s="272"/>
      <c r="H146" s="272"/>
    </row>
    <row r="147" spans="1:8" s="288" customFormat="1" ht="36">
      <c r="A147" s="266" t="s">
        <v>1328</v>
      </c>
      <c r="B147" s="295" t="s">
        <v>1329</v>
      </c>
      <c r="C147" s="300" t="s">
        <v>1330</v>
      </c>
      <c r="D147" s="267" t="s">
        <v>1331</v>
      </c>
      <c r="E147" s="267">
        <v>2</v>
      </c>
      <c r="F147" s="280" t="s">
        <v>5</v>
      </c>
      <c r="G147" s="301"/>
      <c r="H147" s="269" t="str">
        <f>IF(G147&lt;&gt;"",E147*G147,"")</f>
        <v/>
      </c>
    </row>
    <row r="148" spans="1:8" s="288" customFormat="1" ht="15.75">
      <c r="A148" s="218"/>
      <c r="B148" s="271"/>
      <c r="C148" s="272"/>
      <c r="D148" s="273"/>
      <c r="E148" s="273"/>
      <c r="F148" s="273"/>
      <c r="G148" s="272"/>
      <c r="H148" s="272"/>
    </row>
    <row r="149" spans="1:8" s="288" customFormat="1" ht="36">
      <c r="A149" s="266" t="s">
        <v>1332</v>
      </c>
      <c r="B149" s="295" t="s">
        <v>1333</v>
      </c>
      <c r="C149" s="300" t="s">
        <v>1334</v>
      </c>
      <c r="D149" s="267" t="s">
        <v>1335</v>
      </c>
      <c r="E149" s="267">
        <v>2</v>
      </c>
      <c r="F149" s="280" t="s">
        <v>5</v>
      </c>
      <c r="G149" s="301"/>
      <c r="H149" s="269" t="str">
        <f>IF(G149&lt;&gt;"",E149*G149,"")</f>
        <v/>
      </c>
    </row>
    <row r="150" spans="1:8" s="288" customFormat="1" ht="15.75">
      <c r="A150" s="218"/>
      <c r="B150" s="271"/>
      <c r="C150" s="272"/>
      <c r="D150" s="273"/>
      <c r="E150" s="273"/>
      <c r="F150" s="273"/>
      <c r="G150" s="272"/>
      <c r="H150" s="272"/>
    </row>
    <row r="151" spans="1:8" s="288" customFormat="1" ht="132">
      <c r="A151" s="266" t="s">
        <v>1336</v>
      </c>
      <c r="B151" s="295" t="s">
        <v>1337</v>
      </c>
      <c r="C151" s="300" t="s">
        <v>1338</v>
      </c>
      <c r="D151" s="267" t="s">
        <v>1339</v>
      </c>
      <c r="E151" s="267">
        <v>1</v>
      </c>
      <c r="F151" s="280" t="s">
        <v>5</v>
      </c>
      <c r="G151" s="301"/>
      <c r="H151" s="269" t="str">
        <f>IF(G151&lt;&gt;"",E151*G151,"")</f>
        <v/>
      </c>
    </row>
    <row r="152" spans="1:8" s="288" customFormat="1" ht="15.75">
      <c r="A152" s="218"/>
      <c r="B152" s="271"/>
      <c r="C152" s="272"/>
      <c r="D152" s="273"/>
      <c r="E152" s="273"/>
      <c r="F152" s="273"/>
      <c r="G152" s="272"/>
      <c r="H152" s="272"/>
    </row>
    <row r="153" spans="1:8" s="288" customFormat="1" ht="36">
      <c r="A153" s="266" t="s">
        <v>1340</v>
      </c>
      <c r="B153" s="295" t="s">
        <v>1341</v>
      </c>
      <c r="C153" s="300" t="s">
        <v>1342</v>
      </c>
      <c r="D153" s="267" t="s">
        <v>1343</v>
      </c>
      <c r="E153" s="267">
        <v>1</v>
      </c>
      <c r="F153" s="280" t="s">
        <v>5</v>
      </c>
      <c r="G153" s="301"/>
      <c r="H153" s="269" t="str">
        <f>IF(G153&lt;&gt;"",E153*G153,"")</f>
        <v/>
      </c>
    </row>
    <row r="154" spans="1:8" s="288" customFormat="1" ht="15.75">
      <c r="A154" s="218"/>
      <c r="B154" s="271"/>
      <c r="C154" s="272"/>
      <c r="D154" s="273"/>
      <c r="E154" s="273"/>
      <c r="F154" s="273"/>
      <c r="G154" s="272"/>
      <c r="H154" s="272"/>
    </row>
    <row r="155" spans="1:8" s="288" customFormat="1" ht="24">
      <c r="A155" s="266" t="s">
        <v>1344</v>
      </c>
      <c r="B155" s="295" t="s">
        <v>1345</v>
      </c>
      <c r="C155" s="300" t="s">
        <v>1346</v>
      </c>
      <c r="D155" s="267" t="s">
        <v>1347</v>
      </c>
      <c r="E155" s="267">
        <v>1</v>
      </c>
      <c r="F155" s="280" t="s">
        <v>5</v>
      </c>
      <c r="G155" s="301"/>
      <c r="H155" s="269" t="str">
        <f>IF(G155&lt;&gt;"",E155*G155,"")</f>
        <v/>
      </c>
    </row>
    <row r="156" spans="1:8" s="288" customFormat="1" ht="15.75">
      <c r="A156" s="218"/>
      <c r="B156" s="271"/>
      <c r="C156" s="272"/>
      <c r="D156" s="273"/>
      <c r="E156" s="273"/>
      <c r="F156" s="273"/>
      <c r="G156" s="272"/>
      <c r="H156" s="272"/>
    </row>
    <row r="157" spans="1:8" s="288" customFormat="1" ht="24">
      <c r="A157" s="266" t="s">
        <v>1348</v>
      </c>
      <c r="B157" s="295" t="s">
        <v>1349</v>
      </c>
      <c r="C157" s="300" t="s">
        <v>1350</v>
      </c>
      <c r="D157" s="267" t="s">
        <v>1351</v>
      </c>
      <c r="E157" s="267">
        <v>1</v>
      </c>
      <c r="F157" s="280" t="s">
        <v>5</v>
      </c>
      <c r="G157" s="301"/>
      <c r="H157" s="269" t="str">
        <f>IF(G157&lt;&gt;"",E157*G157,"")</f>
        <v/>
      </c>
    </row>
    <row r="158" spans="1:8" s="288" customFormat="1" ht="15.75">
      <c r="A158" s="218"/>
      <c r="B158" s="271"/>
      <c r="C158" s="272"/>
      <c r="D158" s="273"/>
      <c r="E158" s="273"/>
      <c r="F158" s="273"/>
      <c r="G158" s="272"/>
      <c r="H158" s="272"/>
    </row>
    <row r="159" spans="1:8" s="288" customFormat="1" ht="24">
      <c r="A159" s="266" t="s">
        <v>1352</v>
      </c>
      <c r="B159" s="295" t="s">
        <v>1353</v>
      </c>
      <c r="C159" s="300" t="s">
        <v>1354</v>
      </c>
      <c r="D159" s="267" t="s">
        <v>1355</v>
      </c>
      <c r="E159" s="267">
        <v>1</v>
      </c>
      <c r="F159" s="280" t="s">
        <v>5</v>
      </c>
      <c r="G159" s="301"/>
      <c r="H159" s="269" t="str">
        <f>IF(G159&lt;&gt;"",E159*G159,"")</f>
        <v/>
      </c>
    </row>
    <row r="160" spans="1:8" s="288" customFormat="1" ht="15.75">
      <c r="A160" s="218"/>
      <c r="B160" s="271"/>
      <c r="C160" s="272"/>
      <c r="D160" s="273"/>
      <c r="E160" s="273"/>
      <c r="F160" s="273"/>
      <c r="G160" s="272"/>
      <c r="H160" s="272"/>
    </row>
    <row r="161" spans="1:8" s="288" customFormat="1" ht="24">
      <c r="A161" s="266" t="s">
        <v>1356</v>
      </c>
      <c r="B161" s="295" t="s">
        <v>1357</v>
      </c>
      <c r="C161" s="300" t="s">
        <v>1358</v>
      </c>
      <c r="D161" s="267" t="s">
        <v>1359</v>
      </c>
      <c r="E161" s="267">
        <v>2</v>
      </c>
      <c r="F161" s="280" t="s">
        <v>5</v>
      </c>
      <c r="G161" s="301"/>
      <c r="H161" s="269" t="str">
        <f>IF(G161&lt;&gt;"",E161*G161,"")</f>
        <v/>
      </c>
    </row>
    <row r="162" spans="1:8" s="288" customFormat="1" ht="15.75">
      <c r="A162" s="218"/>
      <c r="B162" s="271"/>
      <c r="C162" s="272"/>
      <c r="D162" s="273"/>
      <c r="E162" s="273"/>
      <c r="F162" s="273"/>
      <c r="G162" s="272"/>
      <c r="H162" s="272"/>
    </row>
    <row r="163" spans="1:8" s="288" customFormat="1" ht="24">
      <c r="A163" s="266" t="s">
        <v>1360</v>
      </c>
      <c r="B163" s="295" t="s">
        <v>1220</v>
      </c>
      <c r="C163" s="300" t="s">
        <v>1361</v>
      </c>
      <c r="D163" s="267" t="s">
        <v>1362</v>
      </c>
      <c r="E163" s="267">
        <v>3</v>
      </c>
      <c r="F163" s="280" t="s">
        <v>5</v>
      </c>
      <c r="G163" s="301"/>
      <c r="H163" s="269" t="str">
        <f>IF(G163&lt;&gt;"",E163*G163,"")</f>
        <v/>
      </c>
    </row>
    <row r="164" spans="1:8" s="288" customFormat="1" ht="15.75">
      <c r="A164" s="218"/>
      <c r="B164" s="271"/>
      <c r="C164" s="272"/>
      <c r="D164" s="273"/>
      <c r="E164" s="273"/>
      <c r="F164" s="273"/>
      <c r="G164" s="272"/>
      <c r="H164" s="272"/>
    </row>
    <row r="165" spans="1:8" s="288" customFormat="1" ht="24">
      <c r="A165" s="266" t="s">
        <v>1363</v>
      </c>
      <c r="B165" s="295" t="s">
        <v>1220</v>
      </c>
      <c r="C165" s="300" t="s">
        <v>1364</v>
      </c>
      <c r="D165" s="267" t="s">
        <v>1362</v>
      </c>
      <c r="E165" s="267">
        <v>1</v>
      </c>
      <c r="F165" s="280" t="s">
        <v>5</v>
      </c>
      <c r="G165" s="301"/>
      <c r="H165" s="269" t="str">
        <f>IF(G165&lt;&gt;"",E165*G165,"")</f>
        <v/>
      </c>
    </row>
    <row r="166" spans="1:8" s="288" customFormat="1" ht="15.75">
      <c r="A166" s="218"/>
      <c r="B166" s="271"/>
      <c r="C166" s="272"/>
      <c r="D166" s="273"/>
      <c r="E166" s="273"/>
      <c r="F166" s="273"/>
      <c r="G166" s="272"/>
      <c r="H166" s="272"/>
    </row>
    <row r="167" spans="1:8" s="288" customFormat="1" ht="24">
      <c r="A167" s="266" t="s">
        <v>1365</v>
      </c>
      <c r="B167" s="295" t="s">
        <v>1220</v>
      </c>
      <c r="C167" s="300" t="s">
        <v>1366</v>
      </c>
      <c r="D167" s="267" t="s">
        <v>1362</v>
      </c>
      <c r="E167" s="267">
        <v>1</v>
      </c>
      <c r="F167" s="280" t="s">
        <v>5</v>
      </c>
      <c r="G167" s="301"/>
      <c r="H167" s="269" t="str">
        <f>IF(G167&lt;&gt;"",E167*G167,"")</f>
        <v/>
      </c>
    </row>
    <row r="168" spans="1:8" s="288" customFormat="1" ht="15.75">
      <c r="A168" s="218"/>
      <c r="B168" s="271"/>
      <c r="C168" s="272"/>
      <c r="D168" s="273"/>
      <c r="E168" s="273"/>
      <c r="F168" s="273"/>
      <c r="G168" s="272"/>
      <c r="H168" s="272"/>
    </row>
    <row r="169" spans="1:8" s="288" customFormat="1" ht="15.75">
      <c r="A169" s="266" t="s">
        <v>1367</v>
      </c>
      <c r="B169" s="295" t="s">
        <v>1220</v>
      </c>
      <c r="C169" s="300" t="s">
        <v>1368</v>
      </c>
      <c r="D169" s="267" t="s">
        <v>1362</v>
      </c>
      <c r="E169" s="267">
        <v>4</v>
      </c>
      <c r="F169" s="280" t="s">
        <v>5</v>
      </c>
      <c r="G169" s="301"/>
      <c r="H169" s="269" t="str">
        <f>IF(G169&lt;&gt;"",E169*G169,"")</f>
        <v/>
      </c>
    </row>
    <row r="170" spans="1:8" s="288" customFormat="1" ht="15.75">
      <c r="A170" s="218"/>
      <c r="B170" s="271"/>
      <c r="C170" s="272"/>
      <c r="D170" s="273"/>
      <c r="E170" s="273"/>
      <c r="F170" s="273"/>
      <c r="G170" s="272"/>
      <c r="H170" s="272"/>
    </row>
    <row r="171" spans="1:8" s="288" customFormat="1" ht="15.75">
      <c r="A171" s="266" t="s">
        <v>1369</v>
      </c>
      <c r="B171" s="295" t="s">
        <v>1220</v>
      </c>
      <c r="C171" s="300" t="s">
        <v>1370</v>
      </c>
      <c r="D171" s="267" t="s">
        <v>1362</v>
      </c>
      <c r="E171" s="267">
        <v>4</v>
      </c>
      <c r="F171" s="280" t="s">
        <v>5</v>
      </c>
      <c r="G171" s="301"/>
      <c r="H171" s="269" t="str">
        <f>IF(G171&lt;&gt;"",E171*G171,"")</f>
        <v/>
      </c>
    </row>
    <row r="172" spans="1:8" s="288" customFormat="1" ht="15.75">
      <c r="A172" s="218"/>
      <c r="B172" s="271"/>
      <c r="C172" s="272"/>
      <c r="D172" s="273"/>
      <c r="E172" s="273"/>
      <c r="F172" s="273"/>
      <c r="G172" s="272"/>
      <c r="H172" s="272"/>
    </row>
    <row r="173" spans="1:8" s="288" customFormat="1" ht="15.75">
      <c r="A173" s="266" t="s">
        <v>1371</v>
      </c>
      <c r="B173" s="295" t="s">
        <v>1220</v>
      </c>
      <c r="C173" s="300" t="s">
        <v>1372</v>
      </c>
      <c r="D173" s="267" t="s">
        <v>1362</v>
      </c>
      <c r="E173" s="267">
        <v>6</v>
      </c>
      <c r="F173" s="280" t="s">
        <v>5</v>
      </c>
      <c r="G173" s="301"/>
      <c r="H173" s="269" t="str">
        <f>IF(G173&lt;&gt;"",E173*G173,"")</f>
        <v/>
      </c>
    </row>
    <row r="174" spans="1:8" s="288" customFormat="1" ht="15.75">
      <c r="A174" s="218"/>
      <c r="B174" s="271"/>
      <c r="C174" s="272"/>
      <c r="D174" s="273"/>
      <c r="E174" s="273"/>
      <c r="F174" s="273"/>
      <c r="G174" s="272"/>
      <c r="H174" s="272"/>
    </row>
    <row r="175" spans="1:8" s="288" customFormat="1" ht="24">
      <c r="A175" s="266" t="s">
        <v>1373</v>
      </c>
      <c r="B175" s="295" t="s">
        <v>1374</v>
      </c>
      <c r="C175" s="300" t="s">
        <v>1375</v>
      </c>
      <c r="D175" s="267" t="s">
        <v>1362</v>
      </c>
      <c r="E175" s="267">
        <v>18</v>
      </c>
      <c r="F175" s="280" t="s">
        <v>5</v>
      </c>
      <c r="G175" s="301"/>
      <c r="H175" s="269" t="str">
        <f>IF(G175&lt;&gt;"",E175*G175,"")</f>
        <v/>
      </c>
    </row>
    <row r="176" spans="1:8" s="288" customFormat="1" ht="15.75">
      <c r="A176" s="218"/>
      <c r="B176" s="271"/>
      <c r="C176" s="272"/>
      <c r="D176" s="273"/>
      <c r="E176" s="273"/>
      <c r="F176" s="273"/>
      <c r="G176" s="272"/>
      <c r="H176" s="272"/>
    </row>
    <row r="177" spans="1:8" s="288" customFormat="1" ht="24">
      <c r="A177" s="266" t="s">
        <v>1376</v>
      </c>
      <c r="B177" s="295" t="s">
        <v>1377</v>
      </c>
      <c r="C177" s="300" t="s">
        <v>1378</v>
      </c>
      <c r="D177" s="267" t="s">
        <v>1362</v>
      </c>
      <c r="E177" s="267">
        <v>13</v>
      </c>
      <c r="F177" s="280" t="s">
        <v>5</v>
      </c>
      <c r="G177" s="301"/>
      <c r="H177" s="269" t="str">
        <f>IF(G177&lt;&gt;"",E177*G177,"")</f>
        <v/>
      </c>
    </row>
    <row r="178" spans="1:8" s="288" customFormat="1" ht="15.75">
      <c r="A178" s="218"/>
      <c r="B178" s="271"/>
      <c r="C178" s="272"/>
      <c r="D178" s="273"/>
      <c r="E178" s="273"/>
      <c r="F178" s="273"/>
      <c r="G178" s="272"/>
      <c r="H178" s="272"/>
    </row>
    <row r="179" spans="1:8" s="288" customFormat="1" ht="15.75">
      <c r="A179" s="266" t="s">
        <v>1379</v>
      </c>
      <c r="B179" s="295"/>
      <c r="C179" s="300" t="s">
        <v>1380</v>
      </c>
      <c r="D179" s="267" t="s">
        <v>1362</v>
      </c>
      <c r="E179" s="267">
        <v>9</v>
      </c>
      <c r="F179" s="280" t="s">
        <v>5</v>
      </c>
      <c r="G179" s="301"/>
      <c r="H179" s="269" t="str">
        <f>IF(G179&lt;&gt;"",E179*G179,"")</f>
        <v/>
      </c>
    </row>
    <row r="180" spans="1:8" s="288" customFormat="1" ht="15.75">
      <c r="A180" s="218"/>
      <c r="B180" s="271"/>
      <c r="C180" s="272"/>
      <c r="D180" s="273"/>
      <c r="E180" s="273"/>
      <c r="F180" s="273"/>
      <c r="G180" s="272"/>
      <c r="H180" s="272"/>
    </row>
    <row r="181" spans="1:8" s="288" customFormat="1" ht="15.75">
      <c r="A181" s="266" t="s">
        <v>1381</v>
      </c>
      <c r="B181" s="295" t="s">
        <v>1382</v>
      </c>
      <c r="C181" s="300" t="s">
        <v>1383</v>
      </c>
      <c r="D181" s="267" t="s">
        <v>1362</v>
      </c>
      <c r="E181" s="267">
        <v>1</v>
      </c>
      <c r="F181" s="280" t="s">
        <v>5</v>
      </c>
      <c r="G181" s="301"/>
      <c r="H181" s="269" t="str">
        <f>IF(G181&lt;&gt;"",E181*G181,"")</f>
        <v/>
      </c>
    </row>
    <row r="182" spans="1:8" s="288" customFormat="1" ht="15.75">
      <c r="A182" s="218"/>
      <c r="B182" s="271"/>
      <c r="C182" s="272"/>
      <c r="D182" s="273"/>
      <c r="E182" s="273"/>
      <c r="F182" s="273"/>
      <c r="G182" s="272"/>
      <c r="H182" s="272"/>
    </row>
    <row r="183" spans="1:8" s="288" customFormat="1" ht="15.75">
      <c r="A183" s="266" t="s">
        <v>1384</v>
      </c>
      <c r="B183" s="295"/>
      <c r="C183" s="300" t="s">
        <v>1380</v>
      </c>
      <c r="D183" s="267" t="s">
        <v>1362</v>
      </c>
      <c r="E183" s="267">
        <v>9</v>
      </c>
      <c r="F183" s="280" t="s">
        <v>5</v>
      </c>
      <c r="G183" s="301"/>
      <c r="H183" s="269" t="str">
        <f>IF(G183&lt;&gt;"",E183*G183,"")</f>
        <v/>
      </c>
    </row>
    <row r="184" spans="1:8" s="288" customFormat="1" ht="15.75">
      <c r="A184" s="218"/>
      <c r="B184" s="271"/>
      <c r="C184" s="272"/>
      <c r="D184" s="273"/>
      <c r="E184" s="273"/>
      <c r="F184" s="273"/>
      <c r="G184" s="272"/>
      <c r="H184" s="272"/>
    </row>
    <row r="185" spans="1:8" s="277" customFormat="1" ht="48">
      <c r="A185" s="266" t="s">
        <v>1385</v>
      </c>
      <c r="B185" s="266"/>
      <c r="C185" s="270" t="s">
        <v>1386</v>
      </c>
      <c r="D185" s="267"/>
      <c r="E185" s="267">
        <v>1</v>
      </c>
      <c r="F185" s="267" t="s">
        <v>5</v>
      </c>
      <c r="G185" s="268"/>
      <c r="H185" s="269" t="str">
        <f>IF(G185&lt;&gt;"",E185*G185,"")</f>
        <v/>
      </c>
    </row>
    <row r="186" spans="1:8" s="288" customFormat="1" ht="15.75">
      <c r="A186" s="218"/>
      <c r="B186" s="271"/>
      <c r="C186" s="272"/>
      <c r="D186" s="273"/>
      <c r="E186" s="273"/>
      <c r="F186" s="273"/>
      <c r="G186" s="272"/>
      <c r="H186" s="272"/>
    </row>
    <row r="187" spans="1:8" s="277" customFormat="1" ht="84">
      <c r="A187" s="266" t="s">
        <v>1387</v>
      </c>
      <c r="B187" s="266"/>
      <c r="C187" s="270" t="s">
        <v>1388</v>
      </c>
      <c r="D187" s="267"/>
      <c r="E187" s="267">
        <v>5</v>
      </c>
      <c r="F187" s="267" t="s">
        <v>5</v>
      </c>
      <c r="G187" s="268"/>
      <c r="H187" s="269" t="str">
        <f>IF(G187&lt;&gt;"",E187*G187,"")</f>
        <v/>
      </c>
    </row>
    <row r="188" spans="1:8" s="288" customFormat="1" ht="15.75">
      <c r="A188" s="271"/>
      <c r="B188" s="271"/>
      <c r="C188" s="287"/>
      <c r="D188" s="273"/>
      <c r="E188" s="273"/>
      <c r="F188" s="273"/>
      <c r="G188" s="287"/>
      <c r="H188" s="287"/>
    </row>
    <row r="189" spans="1:8" s="286" customFormat="1" ht="16.5" thickBot="1">
      <c r="A189" s="257" t="s">
        <v>1389</v>
      </c>
      <c r="B189" s="258" t="s">
        <v>1390</v>
      </c>
      <c r="C189" s="259"/>
      <c r="D189" s="260"/>
      <c r="E189" s="260"/>
      <c r="F189" s="260"/>
      <c r="G189" s="261"/>
      <c r="H189" s="262">
        <f>SUM(H190:H196)</f>
        <v>0</v>
      </c>
    </row>
    <row r="190" spans="1:8" s="286" customFormat="1" ht="13.5" thickTop="1">
      <c r="A190" s="289"/>
      <c r="B190" s="290" t="s">
        <v>1194</v>
      </c>
      <c r="C190" s="291"/>
      <c r="D190" s="292"/>
      <c r="E190" s="292"/>
      <c r="F190" s="292"/>
      <c r="G190" s="291"/>
      <c r="H190" s="291"/>
    </row>
    <row r="191" spans="1:8" s="288" customFormat="1" ht="15.75">
      <c r="A191" s="271"/>
      <c r="B191" s="271"/>
      <c r="C191" s="272"/>
      <c r="D191" s="273"/>
      <c r="E191" s="273"/>
      <c r="F191" s="273"/>
      <c r="G191" s="272"/>
      <c r="H191" s="272"/>
    </row>
    <row r="192" spans="1:8" s="288" customFormat="1" ht="36">
      <c r="A192" s="266" t="s">
        <v>1391</v>
      </c>
      <c r="B192" s="266"/>
      <c r="C192" s="270" t="s">
        <v>1392</v>
      </c>
      <c r="D192" s="267"/>
      <c r="E192" s="267">
        <v>1</v>
      </c>
      <c r="F192" s="267" t="s">
        <v>5</v>
      </c>
      <c r="G192" s="268"/>
      <c r="H192" s="269" t="str">
        <f>IF(G192&lt;&gt;"",E192*G192,"")</f>
        <v/>
      </c>
    </row>
    <row r="193" spans="1:8" s="288" customFormat="1" ht="15.75">
      <c r="A193" s="271"/>
      <c r="B193" s="205"/>
      <c r="C193" s="272"/>
      <c r="D193" s="273"/>
      <c r="E193" s="273"/>
      <c r="F193" s="273"/>
      <c r="G193" s="272"/>
      <c r="H193" s="272"/>
    </row>
    <row r="194" spans="1:8" s="288" customFormat="1" ht="36">
      <c r="A194" s="266" t="s">
        <v>1393</v>
      </c>
      <c r="B194" s="266"/>
      <c r="C194" s="270" t="s">
        <v>1394</v>
      </c>
      <c r="D194" s="267"/>
      <c r="E194" s="267">
        <v>2</v>
      </c>
      <c r="F194" s="267" t="s">
        <v>5</v>
      </c>
      <c r="G194" s="268"/>
      <c r="H194" s="269" t="str">
        <f>IF(G194&lt;&gt;"",E194*G194,"")</f>
        <v/>
      </c>
    </row>
    <row r="195" spans="1:8" s="288" customFormat="1" ht="15.75">
      <c r="A195" s="271"/>
      <c r="B195" s="205"/>
      <c r="C195" s="272"/>
      <c r="D195" s="273"/>
      <c r="E195" s="273"/>
      <c r="F195" s="273"/>
      <c r="G195" s="272"/>
      <c r="H195" s="272"/>
    </row>
    <row r="196" spans="1:8" s="288" customFormat="1" ht="24">
      <c r="A196" s="266" t="s">
        <v>1395</v>
      </c>
      <c r="B196" s="266"/>
      <c r="C196" s="270" t="s">
        <v>1396</v>
      </c>
      <c r="D196" s="267"/>
      <c r="E196" s="267">
        <v>3</v>
      </c>
      <c r="F196" s="267" t="s">
        <v>5</v>
      </c>
      <c r="G196" s="268"/>
      <c r="H196" s="269" t="str">
        <f>IF(G196&lt;&gt;"",E196*G196,"")</f>
        <v/>
      </c>
    </row>
    <row r="197" spans="1:8" s="288" customFormat="1" ht="15.75">
      <c r="A197" s="271"/>
      <c r="B197" s="271"/>
      <c r="C197" s="272"/>
      <c r="D197" s="273"/>
      <c r="E197" s="273"/>
      <c r="F197" s="273"/>
      <c r="G197" s="272"/>
      <c r="H197" s="272"/>
    </row>
    <row r="198" spans="1:8" s="286" customFormat="1" ht="16.5" thickBot="1">
      <c r="A198" s="257" t="s">
        <v>1397</v>
      </c>
      <c r="B198" s="258" t="s">
        <v>1398</v>
      </c>
      <c r="C198" s="259"/>
      <c r="D198" s="260"/>
      <c r="E198" s="260"/>
      <c r="F198" s="260"/>
      <c r="G198" s="261"/>
      <c r="H198" s="262">
        <f>SUM(H199:H211)</f>
        <v>0</v>
      </c>
    </row>
    <row r="199" spans="1:8" s="286" customFormat="1" ht="13.5" thickTop="1">
      <c r="A199" s="271"/>
      <c r="B199" s="205" t="s">
        <v>1399</v>
      </c>
      <c r="C199" s="272"/>
      <c r="D199" s="273"/>
      <c r="E199" s="273"/>
      <c r="F199" s="273"/>
      <c r="G199" s="272"/>
      <c r="H199" s="272"/>
    </row>
    <row r="200" spans="1:8" s="288" customFormat="1" ht="15.75">
      <c r="A200" s="271"/>
      <c r="B200" s="271"/>
      <c r="C200" s="272"/>
      <c r="D200" s="273"/>
      <c r="E200" s="273"/>
      <c r="F200" s="273"/>
      <c r="G200" s="272"/>
      <c r="H200" s="272"/>
    </row>
    <row r="201" spans="1:8" s="286" customFormat="1" ht="36">
      <c r="A201" s="278" t="s">
        <v>1400</v>
      </c>
      <c r="B201" s="278"/>
      <c r="C201" s="300" t="s">
        <v>1401</v>
      </c>
      <c r="D201" s="267" t="s">
        <v>1402</v>
      </c>
      <c r="E201" s="267">
        <v>15</v>
      </c>
      <c r="F201" s="280" t="s">
        <v>47</v>
      </c>
      <c r="G201" s="268"/>
      <c r="H201" s="269" t="str">
        <f>IF(G201&lt;&gt;"",E201*G201,"")</f>
        <v/>
      </c>
    </row>
    <row r="202" spans="1:8" s="286" customFormat="1" ht="12.75">
      <c r="A202" s="271"/>
      <c r="B202" s="271"/>
      <c r="C202" s="272"/>
      <c r="D202" s="273"/>
      <c r="E202" s="273"/>
      <c r="F202" s="273"/>
      <c r="G202" s="272"/>
      <c r="H202" s="272"/>
    </row>
    <row r="203" spans="1:8" s="286" customFormat="1" ht="36">
      <c r="A203" s="278" t="s">
        <v>1403</v>
      </c>
      <c r="B203" s="278"/>
      <c r="C203" s="300" t="s">
        <v>1404</v>
      </c>
      <c r="D203" s="267" t="s">
        <v>1402</v>
      </c>
      <c r="E203" s="267">
        <v>4</v>
      </c>
      <c r="F203" s="280" t="s">
        <v>5</v>
      </c>
      <c r="G203" s="268"/>
      <c r="H203" s="269" t="str">
        <f>IF(G203&lt;&gt;"",E203*G203,"")</f>
        <v/>
      </c>
    </row>
    <row r="204" spans="1:8" s="286" customFormat="1" ht="12.75">
      <c r="A204" s="271"/>
      <c r="B204" s="271"/>
      <c r="C204" s="302"/>
      <c r="D204" s="275"/>
      <c r="E204" s="275"/>
      <c r="F204" s="292"/>
      <c r="G204" s="276"/>
      <c r="H204" s="276"/>
    </row>
    <row r="205" spans="1:8" s="286" customFormat="1" ht="24">
      <c r="A205" s="278" t="s">
        <v>1405</v>
      </c>
      <c r="B205" s="278"/>
      <c r="C205" s="300" t="s">
        <v>1406</v>
      </c>
      <c r="D205" s="267"/>
      <c r="E205" s="267">
        <v>20</v>
      </c>
      <c r="F205" s="280" t="s">
        <v>47</v>
      </c>
      <c r="G205" s="268"/>
      <c r="H205" s="269" t="str">
        <f>IF(G205&lt;&gt;"",E205*G205,"")</f>
        <v/>
      </c>
    </row>
    <row r="206" spans="1:8" s="286" customFormat="1" ht="12.75">
      <c r="A206" s="271"/>
      <c r="B206" s="303"/>
      <c r="C206" s="304"/>
      <c r="D206" s="275"/>
      <c r="E206" s="275"/>
      <c r="F206" s="292"/>
      <c r="G206" s="276"/>
      <c r="H206" s="276"/>
    </row>
    <row r="207" spans="1:8" s="286" customFormat="1" ht="48">
      <c r="A207" s="278" t="s">
        <v>1407</v>
      </c>
      <c r="B207" s="278"/>
      <c r="C207" s="300" t="s">
        <v>1408</v>
      </c>
      <c r="D207" s="267"/>
      <c r="E207" s="267">
        <v>20</v>
      </c>
      <c r="F207" s="280" t="s">
        <v>5</v>
      </c>
      <c r="G207" s="268"/>
      <c r="H207" s="269" t="str">
        <f>IF(G207&lt;&gt;"",E207*G207,"")</f>
        <v/>
      </c>
    </row>
    <row r="208" spans="1:8" s="286" customFormat="1" ht="12.75">
      <c r="A208" s="271"/>
      <c r="B208" s="303"/>
      <c r="C208" s="304"/>
      <c r="D208" s="275"/>
      <c r="E208" s="275"/>
      <c r="F208" s="292"/>
      <c r="G208" s="276"/>
      <c r="H208" s="276"/>
    </row>
    <row r="209" spans="1:8" s="286" customFormat="1" ht="24">
      <c r="A209" s="278" t="s">
        <v>1409</v>
      </c>
      <c r="B209" s="278"/>
      <c r="C209" s="300" t="s">
        <v>1410</v>
      </c>
      <c r="D209" s="267"/>
      <c r="E209" s="267">
        <v>3</v>
      </c>
      <c r="F209" s="280" t="s">
        <v>858</v>
      </c>
      <c r="G209" s="268"/>
      <c r="H209" s="269" t="str">
        <f>IF(G209&lt;&gt;"",E209*G209,"")</f>
        <v/>
      </c>
    </row>
    <row r="210" spans="1:8" s="286" customFormat="1" ht="12.75">
      <c r="A210" s="271"/>
      <c r="B210" s="271"/>
      <c r="C210" s="272"/>
      <c r="D210" s="273"/>
      <c r="E210" s="273"/>
      <c r="F210" s="273"/>
      <c r="G210" s="272"/>
      <c r="H210" s="272"/>
    </row>
    <row r="211" spans="1:8" s="286" customFormat="1" ht="12.75">
      <c r="A211" s="278" t="s">
        <v>1411</v>
      </c>
      <c r="B211" s="278"/>
      <c r="C211" s="305" t="s">
        <v>1412</v>
      </c>
      <c r="D211" s="267"/>
      <c r="E211" s="267">
        <v>6</v>
      </c>
      <c r="F211" s="280" t="s">
        <v>5</v>
      </c>
      <c r="G211" s="268"/>
      <c r="H211" s="269" t="str">
        <f>IF(G211&lt;&gt;"",E211*G211,"")</f>
        <v/>
      </c>
    </row>
    <row r="212" spans="1:8" s="288" customFormat="1" ht="15.75">
      <c r="A212" s="271"/>
      <c r="B212" s="271"/>
      <c r="C212" s="204"/>
      <c r="D212" s="203"/>
      <c r="E212" s="203"/>
      <c r="F212" s="203"/>
      <c r="G212" s="204"/>
      <c r="H212" s="204"/>
    </row>
    <row r="213" spans="1:8" s="286" customFormat="1" ht="16.5" thickBot="1">
      <c r="A213" s="257" t="s">
        <v>1413</v>
      </c>
      <c r="B213" s="258" t="s">
        <v>1414</v>
      </c>
      <c r="C213" s="259"/>
      <c r="D213" s="260"/>
      <c r="E213" s="260"/>
      <c r="F213" s="260"/>
      <c r="G213" s="261"/>
      <c r="H213" s="262">
        <f>SUM(H214:H221)</f>
        <v>0</v>
      </c>
    </row>
    <row r="214" spans="1:8" s="288" customFormat="1" ht="16.5" thickTop="1">
      <c r="A214" s="271"/>
      <c r="B214" s="271"/>
      <c r="C214" s="204"/>
      <c r="D214" s="203"/>
      <c r="E214" s="203"/>
      <c r="F214" s="203"/>
      <c r="G214" s="204"/>
      <c r="H214" s="204"/>
    </row>
    <row r="215" spans="1:8" s="288" customFormat="1" ht="180">
      <c r="A215" s="278" t="s">
        <v>1415</v>
      </c>
      <c r="B215" s="278"/>
      <c r="C215" s="305" t="s">
        <v>1416</v>
      </c>
      <c r="D215" s="267"/>
      <c r="E215" s="267">
        <v>1</v>
      </c>
      <c r="F215" s="280" t="s">
        <v>5</v>
      </c>
      <c r="G215" s="268"/>
      <c r="H215" s="269" t="str">
        <f>IF(G215&lt;&gt;"",E215*G215,"")</f>
        <v/>
      </c>
    </row>
    <row r="216" spans="1:8" s="288" customFormat="1" ht="15.75">
      <c r="A216" s="271"/>
      <c r="B216" s="271"/>
      <c r="C216" s="204"/>
      <c r="D216" s="203"/>
      <c r="E216" s="203"/>
      <c r="F216" s="203"/>
      <c r="G216" s="204"/>
      <c r="H216" s="204"/>
    </row>
    <row r="217" spans="1:8" s="288" customFormat="1" ht="192">
      <c r="A217" s="278" t="s">
        <v>1417</v>
      </c>
      <c r="B217" s="278"/>
      <c r="C217" s="305" t="s">
        <v>1418</v>
      </c>
      <c r="D217" s="267"/>
      <c r="E217" s="267">
        <v>1</v>
      </c>
      <c r="F217" s="280" t="s">
        <v>5</v>
      </c>
      <c r="G217" s="268"/>
      <c r="H217" s="269" t="str">
        <f>IF(G217&lt;&gt;"",E217*G217,"")</f>
        <v/>
      </c>
    </row>
    <row r="218" spans="1:8" s="288" customFormat="1" ht="15.75">
      <c r="A218" s="271"/>
      <c r="B218" s="271"/>
      <c r="C218" s="204"/>
      <c r="D218" s="203"/>
      <c r="E218" s="203"/>
      <c r="F218" s="203"/>
      <c r="G218" s="204"/>
      <c r="H218" s="204"/>
    </row>
    <row r="219" spans="1:8" s="288" customFormat="1" ht="36">
      <c r="A219" s="278" t="s">
        <v>1419</v>
      </c>
      <c r="B219" s="278"/>
      <c r="C219" s="305" t="s">
        <v>1420</v>
      </c>
      <c r="D219" s="267"/>
      <c r="E219" s="267">
        <v>1</v>
      </c>
      <c r="F219" s="280" t="s">
        <v>5</v>
      </c>
      <c r="G219" s="268"/>
      <c r="H219" s="269" t="str">
        <f>IF(G219&lt;&gt;"",E219*G219,"")</f>
        <v/>
      </c>
    </row>
    <row r="220" spans="1:8" s="286" customFormat="1" ht="12.75">
      <c r="A220" s="271"/>
      <c r="B220" s="303"/>
      <c r="C220" s="302"/>
      <c r="D220" s="275"/>
      <c r="E220" s="275"/>
      <c r="F220" s="292"/>
      <c r="G220" s="276"/>
      <c r="H220" s="276"/>
    </row>
    <row r="221" spans="1:8" s="288" customFormat="1" ht="24">
      <c r="A221" s="278" t="s">
        <v>1421</v>
      </c>
      <c r="B221" s="278"/>
      <c r="C221" s="270" t="s">
        <v>1422</v>
      </c>
      <c r="D221" s="267"/>
      <c r="E221" s="267">
        <v>8</v>
      </c>
      <c r="F221" s="280" t="s">
        <v>1089</v>
      </c>
      <c r="G221" s="268"/>
      <c r="H221" s="269" t="str">
        <f>IF(G221&lt;&gt;"",E221*G221,"")</f>
        <v/>
      </c>
    </row>
    <row r="222" spans="1:8" s="286" customFormat="1" ht="13.5" thickBot="1">
      <c r="A222" s="303"/>
      <c r="B222" s="303"/>
      <c r="C222" s="302"/>
      <c r="D222" s="275"/>
      <c r="E222" s="275"/>
      <c r="F222" s="292"/>
      <c r="G222" s="276"/>
      <c r="H222" s="276"/>
    </row>
    <row r="223" spans="1:8" s="286" customFormat="1" ht="16.5" thickBot="1">
      <c r="A223" s="285" t="s">
        <v>919</v>
      </c>
      <c r="B223" s="250" t="s">
        <v>1423</v>
      </c>
      <c r="C223" s="250"/>
      <c r="D223" s="251"/>
      <c r="E223" s="251"/>
      <c r="F223" s="251"/>
      <c r="G223" s="252"/>
      <c r="H223" s="369">
        <f>SUM(H225,H235,H245,H380,H389,H404)</f>
        <v>0</v>
      </c>
    </row>
    <row r="224" spans="1:8" s="286" customFormat="1" ht="12.75">
      <c r="A224" s="271"/>
      <c r="B224" s="271"/>
      <c r="C224" s="287"/>
      <c r="D224" s="273"/>
      <c r="E224" s="273"/>
      <c r="F224" s="273"/>
      <c r="G224" s="287"/>
      <c r="H224" s="287"/>
    </row>
    <row r="225" spans="1:8" s="202" customFormat="1" ht="16.5" thickBot="1">
      <c r="A225" s="257" t="s">
        <v>1424</v>
      </c>
      <c r="B225" s="258" t="s">
        <v>1060</v>
      </c>
      <c r="C225" s="259"/>
      <c r="D225" s="260"/>
      <c r="E225" s="260"/>
      <c r="F225" s="260"/>
      <c r="G225" s="261"/>
      <c r="H225" s="262">
        <f>SUM(H226:H233)</f>
        <v>0</v>
      </c>
    </row>
    <row r="226" spans="1:8" s="202" customFormat="1" ht="13.5" thickTop="1">
      <c r="A226" s="263"/>
      <c r="B226" s="263"/>
      <c r="C226" s="207"/>
      <c r="D226" s="264"/>
      <c r="E226" s="264"/>
      <c r="F226" s="264"/>
      <c r="G226" s="265"/>
      <c r="H226" s="265"/>
    </row>
    <row r="227" spans="1:8" s="202" customFormat="1" ht="84">
      <c r="A227" s="266" t="s">
        <v>1425</v>
      </c>
      <c r="B227" s="266"/>
      <c r="C227" s="270" t="s">
        <v>1186</v>
      </c>
      <c r="D227" s="267"/>
      <c r="E227" s="267">
        <f>2*1*1</f>
        <v>2</v>
      </c>
      <c r="F227" s="267" t="s">
        <v>1063</v>
      </c>
      <c r="G227" s="268"/>
      <c r="H227" s="269" t="str">
        <f>IF(G227&lt;&gt;"",E227*G227,"")</f>
        <v/>
      </c>
    </row>
    <row r="228" spans="1:8" s="202" customFormat="1" ht="12.75">
      <c r="A228" s="263"/>
      <c r="B228" s="263"/>
      <c r="C228" s="207"/>
      <c r="D228" s="264"/>
      <c r="E228" s="264"/>
      <c r="F228" s="264"/>
      <c r="G228" s="265"/>
      <c r="H228" s="265"/>
    </row>
    <row r="229" spans="1:8" s="202" customFormat="1" ht="48">
      <c r="A229" s="266" t="s">
        <v>1426</v>
      </c>
      <c r="B229" s="266"/>
      <c r="C229" s="270" t="s">
        <v>1188</v>
      </c>
      <c r="D229" s="267"/>
      <c r="E229" s="267">
        <v>1</v>
      </c>
      <c r="F229" s="267" t="s">
        <v>5</v>
      </c>
      <c r="G229" s="268"/>
      <c r="H229" s="269" t="str">
        <f>IF(G229&lt;&gt;"",E229*G229,"")</f>
        <v/>
      </c>
    </row>
    <row r="230" spans="1:8" s="288" customFormat="1" ht="15.75">
      <c r="A230" s="263"/>
      <c r="B230" s="271"/>
      <c r="C230" s="204"/>
      <c r="D230" s="203"/>
      <c r="E230" s="203"/>
      <c r="F230" s="203"/>
      <c r="G230" s="204"/>
      <c r="H230" s="204"/>
    </row>
    <row r="231" spans="1:8" s="202" customFormat="1" ht="36">
      <c r="A231" s="266" t="s">
        <v>1427</v>
      </c>
      <c r="B231" s="266"/>
      <c r="C231" s="270" t="s">
        <v>1190</v>
      </c>
      <c r="D231" s="267"/>
      <c r="E231" s="267">
        <v>1</v>
      </c>
      <c r="F231" s="267" t="s">
        <v>5</v>
      </c>
      <c r="G231" s="268"/>
      <c r="H231" s="269" t="str">
        <f>IF(G231&lt;&gt;"",E231*G231,"")</f>
        <v/>
      </c>
    </row>
    <row r="232" spans="1:8" s="288" customFormat="1" ht="15.75">
      <c r="A232" s="263"/>
      <c r="B232" s="271"/>
      <c r="C232" s="204"/>
      <c r="D232" s="203"/>
      <c r="E232" s="203"/>
      <c r="F232" s="203"/>
      <c r="G232" s="204"/>
      <c r="H232" s="204"/>
    </row>
    <row r="233" spans="1:8" s="202" customFormat="1" ht="36">
      <c r="A233" s="266" t="s">
        <v>1428</v>
      </c>
      <c r="B233" s="266"/>
      <c r="C233" s="270" t="s">
        <v>1192</v>
      </c>
      <c r="D233" s="267"/>
      <c r="E233" s="267">
        <v>1</v>
      </c>
      <c r="F233" s="267" t="s">
        <v>5</v>
      </c>
      <c r="G233" s="268"/>
      <c r="H233" s="269" t="str">
        <f>IF(G233&lt;&gt;"",E233*G233,"")</f>
        <v/>
      </c>
    </row>
    <row r="234" spans="1:8" s="286" customFormat="1" ht="12.75">
      <c r="A234" s="271"/>
      <c r="B234" s="271"/>
      <c r="C234" s="287"/>
      <c r="D234" s="273"/>
      <c r="E234" s="273"/>
      <c r="F234" s="273"/>
      <c r="G234" s="287"/>
      <c r="H234" s="287"/>
    </row>
    <row r="235" spans="1:8" s="286" customFormat="1" ht="16.5" thickBot="1">
      <c r="A235" s="257" t="s">
        <v>1429</v>
      </c>
      <c r="B235" s="258" t="s">
        <v>1067</v>
      </c>
      <c r="C235" s="259"/>
      <c r="D235" s="260"/>
      <c r="E235" s="260"/>
      <c r="F235" s="260"/>
      <c r="G235" s="261"/>
      <c r="H235" s="262">
        <f>SUM(H236:H243)</f>
        <v>0</v>
      </c>
    </row>
    <row r="236" spans="1:8" s="286" customFormat="1" ht="13.5" thickTop="1">
      <c r="A236" s="289"/>
      <c r="B236" s="290" t="s">
        <v>1194</v>
      </c>
      <c r="C236" s="291"/>
      <c r="D236" s="292"/>
      <c r="E236" s="292"/>
      <c r="F236" s="292"/>
      <c r="G236" s="291"/>
      <c r="H236" s="291"/>
    </row>
    <row r="237" spans="1:8" s="286" customFormat="1" ht="12.75">
      <c r="A237" s="293"/>
      <c r="B237" s="290" t="s">
        <v>1195</v>
      </c>
      <c r="C237" s="291"/>
      <c r="D237" s="292"/>
      <c r="E237" s="292"/>
      <c r="F237" s="292"/>
      <c r="G237" s="291"/>
      <c r="H237" s="291"/>
    </row>
    <row r="238" spans="1:8" s="288" customFormat="1" ht="15.75">
      <c r="A238" s="271"/>
      <c r="B238" s="271"/>
      <c r="C238" s="272"/>
      <c r="D238" s="273"/>
      <c r="E238" s="273"/>
      <c r="F238" s="273"/>
      <c r="G238" s="272"/>
      <c r="H238" s="272"/>
    </row>
    <row r="239" spans="1:8" s="288" customFormat="1" ht="36">
      <c r="A239" s="266" t="s">
        <v>1430</v>
      </c>
      <c r="B239" s="266"/>
      <c r="C239" s="270" t="s">
        <v>1070</v>
      </c>
      <c r="D239" s="267"/>
      <c r="E239" s="267">
        <v>10</v>
      </c>
      <c r="F239" s="267" t="s">
        <v>47</v>
      </c>
      <c r="G239" s="268"/>
      <c r="H239" s="269" t="str">
        <f>IF(G239&lt;&gt;"",E239*G239,"")</f>
        <v/>
      </c>
    </row>
    <row r="240" spans="1:8" s="288" customFormat="1" ht="15.75">
      <c r="A240" s="271"/>
      <c r="B240" s="205"/>
      <c r="C240" s="272"/>
      <c r="D240" s="273"/>
      <c r="E240" s="273"/>
      <c r="F240" s="273"/>
      <c r="G240" s="272"/>
      <c r="H240" s="272"/>
    </row>
    <row r="241" spans="1:8" s="288" customFormat="1" ht="24">
      <c r="A241" s="266" t="s">
        <v>1431</v>
      </c>
      <c r="B241" s="266"/>
      <c r="C241" s="270" t="s">
        <v>1072</v>
      </c>
      <c r="D241" s="267"/>
      <c r="E241" s="267">
        <v>5</v>
      </c>
      <c r="F241" s="267" t="s">
        <v>47</v>
      </c>
      <c r="G241" s="268"/>
      <c r="H241" s="269" t="str">
        <f>IF(G241&lt;&gt;"",E241*G241,"")</f>
        <v/>
      </c>
    </row>
    <row r="242" spans="1:8" s="288" customFormat="1" ht="15.75">
      <c r="A242" s="271"/>
      <c r="B242" s="205"/>
      <c r="C242" s="272"/>
      <c r="D242" s="273"/>
      <c r="E242" s="273"/>
      <c r="F242" s="273"/>
      <c r="G242" s="272"/>
      <c r="H242" s="272"/>
    </row>
    <row r="243" spans="1:8" s="288" customFormat="1" ht="24">
      <c r="A243" s="266" t="s">
        <v>1432</v>
      </c>
      <c r="B243" s="266"/>
      <c r="C243" s="270" t="s">
        <v>1199</v>
      </c>
      <c r="D243" s="267"/>
      <c r="E243" s="267">
        <v>4</v>
      </c>
      <c r="F243" s="267" t="s">
        <v>47</v>
      </c>
      <c r="G243" s="268"/>
      <c r="H243" s="269" t="str">
        <f>IF(G243&lt;&gt;"",E243*G243,"")</f>
        <v/>
      </c>
    </row>
    <row r="244" spans="1:8" s="286" customFormat="1" ht="12.75">
      <c r="A244" s="271"/>
      <c r="B244" s="271"/>
      <c r="C244" s="287"/>
      <c r="D244" s="273"/>
      <c r="E244" s="273"/>
      <c r="F244" s="273"/>
      <c r="G244" s="287"/>
      <c r="H244" s="287"/>
    </row>
    <row r="245" spans="1:8" s="286" customFormat="1" ht="16.5" thickBot="1">
      <c r="A245" s="257" t="s">
        <v>1433</v>
      </c>
      <c r="B245" s="258" t="s">
        <v>1434</v>
      </c>
      <c r="C245" s="259"/>
      <c r="D245" s="260"/>
      <c r="E245" s="260"/>
      <c r="F245" s="260"/>
      <c r="G245" s="261"/>
      <c r="H245" s="262">
        <f>SUM(H246:H378)</f>
        <v>0</v>
      </c>
    </row>
    <row r="246" spans="1:8" s="286" customFormat="1" ht="13.5" thickTop="1">
      <c r="A246" s="289"/>
      <c r="B246" s="290" t="s">
        <v>1194</v>
      </c>
      <c r="C246" s="291"/>
      <c r="D246" s="292"/>
      <c r="E246" s="292"/>
      <c r="F246" s="292"/>
      <c r="G246" s="291"/>
      <c r="H246" s="291"/>
    </row>
    <row r="247" spans="1:8" s="288" customFormat="1" ht="15.75">
      <c r="A247" s="271"/>
      <c r="B247" s="271"/>
      <c r="C247" s="272"/>
      <c r="D247" s="273"/>
      <c r="E247" s="273"/>
      <c r="F247" s="273"/>
      <c r="G247" s="272"/>
      <c r="H247" s="272"/>
    </row>
    <row r="248" spans="1:8" s="277" customFormat="1" ht="144">
      <c r="A248" s="266" t="s">
        <v>1435</v>
      </c>
      <c r="B248" s="266"/>
      <c r="C248" s="270" t="s">
        <v>1203</v>
      </c>
      <c r="D248" s="267"/>
      <c r="E248" s="267">
        <v>1</v>
      </c>
      <c r="F248" s="267" t="s">
        <v>5</v>
      </c>
      <c r="G248" s="268"/>
      <c r="H248" s="269" t="str">
        <f>IF(G248&lt;&gt;"",E248*G248,"")</f>
        <v/>
      </c>
    </row>
    <row r="249" spans="1:8" s="288" customFormat="1" ht="15.75">
      <c r="A249" s="271"/>
      <c r="B249" s="271"/>
      <c r="C249" s="272"/>
      <c r="D249" s="273"/>
      <c r="E249" s="273"/>
      <c r="F249" s="273"/>
      <c r="G249" s="272"/>
      <c r="H249" s="272"/>
    </row>
    <row r="250" spans="1:8" s="202" customFormat="1" ht="12">
      <c r="A250" s="218"/>
      <c r="B250" s="246"/>
      <c r="C250" s="294" t="s">
        <v>1204</v>
      </c>
      <c r="D250" s="275"/>
      <c r="E250" s="275"/>
      <c r="F250" s="275"/>
      <c r="G250" s="276"/>
      <c r="H250" s="276"/>
    </row>
    <row r="251" spans="1:8" s="202" customFormat="1" ht="12">
      <c r="A251" s="218"/>
      <c r="B251" s="246"/>
      <c r="C251" s="274"/>
      <c r="D251" s="275"/>
      <c r="E251" s="275"/>
      <c r="F251" s="275"/>
      <c r="G251" s="276"/>
      <c r="H251" s="276"/>
    </row>
    <row r="252" spans="1:8" s="277" customFormat="1" ht="60">
      <c r="A252" s="266" t="s">
        <v>1436</v>
      </c>
      <c r="B252" s="295"/>
      <c r="C252" s="270" t="s">
        <v>1437</v>
      </c>
      <c r="D252" s="267" t="s">
        <v>1208</v>
      </c>
      <c r="E252" s="267">
        <v>1</v>
      </c>
      <c r="F252" s="267" t="s">
        <v>5</v>
      </c>
      <c r="G252" s="268"/>
      <c r="H252" s="269" t="str">
        <f>IF(G252&lt;&gt;"",E252*G252,"")</f>
        <v/>
      </c>
    </row>
    <row r="253" spans="1:8" s="277" customFormat="1" ht="12">
      <c r="A253" s="218"/>
      <c r="B253" s="218"/>
      <c r="C253" s="296"/>
      <c r="D253" s="297"/>
      <c r="E253" s="297"/>
      <c r="F253" s="297"/>
      <c r="G253" s="298"/>
      <c r="H253" s="298"/>
    </row>
    <row r="254" spans="1:8" s="277" customFormat="1" ht="36">
      <c r="A254" s="266" t="s">
        <v>1438</v>
      </c>
      <c r="B254" s="295"/>
      <c r="C254" s="270" t="s">
        <v>1211</v>
      </c>
      <c r="D254" s="267" t="s">
        <v>1208</v>
      </c>
      <c r="E254" s="267">
        <v>1</v>
      </c>
      <c r="F254" s="267" t="s">
        <v>5</v>
      </c>
      <c r="G254" s="268"/>
      <c r="H254" s="269" t="str">
        <f>IF(G254&lt;&gt;"",E254*G254,"")</f>
        <v/>
      </c>
    </row>
    <row r="255" spans="1:8" s="277" customFormat="1" ht="12">
      <c r="A255" s="218"/>
      <c r="B255" s="218"/>
      <c r="C255" s="274"/>
      <c r="D255" s="275"/>
      <c r="E255" s="275"/>
      <c r="F255" s="275"/>
      <c r="G255" s="276"/>
      <c r="H255" s="276"/>
    </row>
    <row r="256" spans="1:8" s="277" customFormat="1" ht="48">
      <c r="A256" s="266" t="s">
        <v>1439</v>
      </c>
      <c r="B256" s="266"/>
      <c r="C256" s="270" t="s">
        <v>1214</v>
      </c>
      <c r="D256" s="267"/>
      <c r="E256" s="267">
        <v>1</v>
      </c>
      <c r="F256" s="267" t="s">
        <v>5</v>
      </c>
      <c r="G256" s="268"/>
      <c r="H256" s="269" t="str">
        <f>IF(G256&lt;&gt;"",E256*G256,"")</f>
        <v/>
      </c>
    </row>
    <row r="257" spans="1:8" s="277" customFormat="1" ht="12">
      <c r="A257" s="218"/>
      <c r="B257" s="218"/>
      <c r="C257" s="274"/>
      <c r="D257" s="275"/>
      <c r="E257" s="275"/>
      <c r="F257" s="275"/>
      <c r="G257" s="276"/>
      <c r="H257" s="276"/>
    </row>
    <row r="258" spans="1:8" s="277" customFormat="1" ht="48">
      <c r="A258" s="266" t="s">
        <v>1440</v>
      </c>
      <c r="B258" s="266"/>
      <c r="C258" s="270" t="s">
        <v>1217</v>
      </c>
      <c r="D258" s="267" t="s">
        <v>1218</v>
      </c>
      <c r="E258" s="267">
        <v>4</v>
      </c>
      <c r="F258" s="267" t="s">
        <v>5</v>
      </c>
      <c r="G258" s="268"/>
      <c r="H258" s="269" t="str">
        <f>IF(G258&lt;&gt;"",E258*G258,"")</f>
        <v/>
      </c>
    </row>
    <row r="259" spans="1:8" s="277" customFormat="1" ht="12">
      <c r="A259" s="218"/>
      <c r="B259" s="218"/>
      <c r="C259" s="274"/>
      <c r="D259" s="275"/>
      <c r="E259" s="275"/>
      <c r="F259" s="275"/>
      <c r="G259" s="276"/>
      <c r="H259" s="276"/>
    </row>
    <row r="260" spans="1:8" s="277" customFormat="1" ht="24">
      <c r="A260" s="266" t="s">
        <v>1441</v>
      </c>
      <c r="B260" s="278"/>
      <c r="C260" s="300" t="s">
        <v>1221</v>
      </c>
      <c r="D260" s="267" t="s">
        <v>1218</v>
      </c>
      <c r="E260" s="267">
        <v>5</v>
      </c>
      <c r="F260" s="280" t="s">
        <v>5</v>
      </c>
      <c r="G260" s="301"/>
      <c r="H260" s="269" t="str">
        <f>IF(G260&lt;&gt;"",E260*G260,"")</f>
        <v/>
      </c>
    </row>
    <row r="261" spans="1:8" s="277" customFormat="1" ht="12">
      <c r="A261" s="218"/>
      <c r="B261" s="218"/>
      <c r="C261" s="274"/>
      <c r="D261" s="275"/>
      <c r="E261" s="275"/>
      <c r="F261" s="275"/>
      <c r="G261" s="276"/>
      <c r="H261" s="276"/>
    </row>
    <row r="262" spans="1:8" s="277" customFormat="1" ht="24">
      <c r="A262" s="266" t="s">
        <v>1442</v>
      </c>
      <c r="B262" s="266"/>
      <c r="C262" s="270" t="s">
        <v>1223</v>
      </c>
      <c r="D262" s="267"/>
      <c r="E262" s="267">
        <v>1</v>
      </c>
      <c r="F262" s="267" t="s">
        <v>1054</v>
      </c>
      <c r="G262" s="268"/>
      <c r="H262" s="269" t="str">
        <f>IF(G262&lt;&gt;"",E262*G262,"")</f>
        <v/>
      </c>
    </row>
    <row r="263" spans="1:8" s="277" customFormat="1" ht="12">
      <c r="A263" s="218"/>
      <c r="B263" s="218"/>
      <c r="C263" s="274"/>
      <c r="D263" s="275"/>
      <c r="E263" s="275"/>
      <c r="F263" s="275"/>
      <c r="G263" s="276"/>
      <c r="H263" s="276"/>
    </row>
    <row r="264" spans="1:8" s="277" customFormat="1" ht="60">
      <c r="A264" s="266" t="s">
        <v>1443</v>
      </c>
      <c r="B264" s="266"/>
      <c r="C264" s="270" t="s">
        <v>1225</v>
      </c>
      <c r="D264" s="267"/>
      <c r="E264" s="267">
        <v>2</v>
      </c>
      <c r="F264" s="267" t="s">
        <v>5</v>
      </c>
      <c r="G264" s="268"/>
      <c r="H264" s="269" t="str">
        <f>IF(G264&lt;&gt;"",E264*G264,"")</f>
        <v/>
      </c>
    </row>
    <row r="265" spans="1:8" s="277" customFormat="1" ht="12">
      <c r="A265" s="218"/>
      <c r="B265" s="218"/>
      <c r="C265" s="274"/>
      <c r="D265" s="275"/>
      <c r="E265" s="275"/>
      <c r="F265" s="275"/>
      <c r="G265" s="276"/>
      <c r="H265" s="276"/>
    </row>
    <row r="266" spans="1:8" s="277" customFormat="1" ht="72">
      <c r="A266" s="266" t="s">
        <v>1444</v>
      </c>
      <c r="B266" s="266"/>
      <c r="C266" s="270" t="s">
        <v>1227</v>
      </c>
      <c r="D266" s="267"/>
      <c r="E266" s="267">
        <v>1</v>
      </c>
      <c r="F266" s="267" t="s">
        <v>1054</v>
      </c>
      <c r="G266" s="268"/>
      <c r="H266" s="269" t="str">
        <f>IF(G266&lt;&gt;"",E266*G266,"")</f>
        <v/>
      </c>
    </row>
    <row r="267" spans="1:8" s="288" customFormat="1" ht="15.75">
      <c r="A267" s="271"/>
      <c r="B267" s="271"/>
      <c r="C267" s="272"/>
      <c r="D267" s="273"/>
      <c r="E267" s="273"/>
      <c r="F267" s="273"/>
      <c r="G267" s="272"/>
      <c r="H267" s="272"/>
    </row>
    <row r="268" spans="1:8" s="202" customFormat="1" ht="12">
      <c r="A268" s="218"/>
      <c r="B268" s="246"/>
      <c r="C268" s="294" t="s">
        <v>1228</v>
      </c>
      <c r="D268" s="275"/>
      <c r="E268" s="275"/>
      <c r="F268" s="275"/>
      <c r="G268" s="276"/>
      <c r="H268" s="276"/>
    </row>
    <row r="269" spans="1:8" s="288" customFormat="1" ht="15.75">
      <c r="A269" s="271"/>
      <c r="B269" s="271"/>
      <c r="C269" s="272"/>
      <c r="D269" s="273"/>
      <c r="E269" s="273"/>
      <c r="F269" s="273"/>
      <c r="G269" s="272"/>
      <c r="H269" s="272"/>
    </row>
    <row r="270" spans="1:8" s="277" customFormat="1" ht="36">
      <c r="A270" s="266" t="s">
        <v>1445</v>
      </c>
      <c r="B270" s="295" t="s">
        <v>1230</v>
      </c>
      <c r="C270" s="270" t="s">
        <v>1231</v>
      </c>
      <c r="D270" s="267" t="s">
        <v>1208</v>
      </c>
      <c r="E270" s="267">
        <v>1</v>
      </c>
      <c r="F270" s="267" t="s">
        <v>5</v>
      </c>
      <c r="G270" s="268"/>
      <c r="H270" s="269" t="str">
        <f>IF(G270&lt;&gt;"",E270*G270,"")</f>
        <v/>
      </c>
    </row>
    <row r="271" spans="1:8" s="288" customFormat="1" ht="15.75">
      <c r="A271" s="271"/>
      <c r="B271" s="271"/>
      <c r="C271" s="272"/>
      <c r="D271" s="273"/>
      <c r="E271" s="273"/>
      <c r="F271" s="273"/>
      <c r="G271" s="272"/>
      <c r="H271" s="272"/>
    </row>
    <row r="272" spans="1:8" s="288" customFormat="1" ht="36">
      <c r="A272" s="266" t="s">
        <v>1446</v>
      </c>
      <c r="B272" s="295" t="s">
        <v>1233</v>
      </c>
      <c r="C272" s="270" t="s">
        <v>1234</v>
      </c>
      <c r="D272" s="267" t="s">
        <v>1235</v>
      </c>
      <c r="E272" s="267">
        <v>1</v>
      </c>
      <c r="F272" s="267" t="s">
        <v>5</v>
      </c>
      <c r="G272" s="268"/>
      <c r="H272" s="269" t="str">
        <f>IF(G272&lt;&gt;"",E272*G272,"")</f>
        <v/>
      </c>
    </row>
    <row r="273" spans="1:8" s="288" customFormat="1" ht="15.75">
      <c r="A273" s="271"/>
      <c r="B273" s="271"/>
      <c r="C273" s="272"/>
      <c r="D273" s="273"/>
      <c r="E273" s="273"/>
      <c r="F273" s="273"/>
      <c r="G273" s="272"/>
      <c r="H273" s="272"/>
    </row>
    <row r="274" spans="1:8" s="288" customFormat="1" ht="36">
      <c r="A274" s="266" t="s">
        <v>1447</v>
      </c>
      <c r="B274" s="295" t="s">
        <v>1237</v>
      </c>
      <c r="C274" s="270" t="s">
        <v>1238</v>
      </c>
      <c r="D274" s="267" t="s">
        <v>1235</v>
      </c>
      <c r="E274" s="267">
        <v>1</v>
      </c>
      <c r="F274" s="267" t="s">
        <v>5</v>
      </c>
      <c r="G274" s="268"/>
      <c r="H274" s="269" t="str">
        <f>IF(G274&lt;&gt;"",E274*G274,"")</f>
        <v/>
      </c>
    </row>
    <row r="275" spans="1:8" s="288" customFormat="1" ht="15.75">
      <c r="A275" s="271"/>
      <c r="B275" s="271"/>
      <c r="C275" s="272"/>
      <c r="D275" s="273"/>
      <c r="E275" s="273"/>
      <c r="F275" s="273"/>
      <c r="G275" s="272"/>
      <c r="H275" s="272"/>
    </row>
    <row r="276" spans="1:8" s="288" customFormat="1" ht="48">
      <c r="A276" s="266" t="s">
        <v>1448</v>
      </c>
      <c r="B276" s="295" t="s">
        <v>1240</v>
      </c>
      <c r="C276" s="300" t="s">
        <v>1241</v>
      </c>
      <c r="D276" s="267" t="s">
        <v>1208</v>
      </c>
      <c r="E276" s="267">
        <v>1</v>
      </c>
      <c r="F276" s="280" t="s">
        <v>5</v>
      </c>
      <c r="G276" s="301"/>
      <c r="H276" s="269" t="str">
        <f>IF(G276&lt;&gt;"",E276*G276,"")</f>
        <v/>
      </c>
    </row>
    <row r="277" spans="1:8" s="288" customFormat="1" ht="15.75">
      <c r="A277" s="271"/>
      <c r="B277" s="271"/>
      <c r="C277" s="272"/>
      <c r="D277" s="273"/>
      <c r="E277" s="273"/>
      <c r="F277" s="273"/>
      <c r="G277" s="272"/>
      <c r="H277" s="272"/>
    </row>
    <row r="278" spans="1:8" s="288" customFormat="1" ht="36">
      <c r="A278" s="266" t="s">
        <v>1449</v>
      </c>
      <c r="B278" s="295" t="s">
        <v>1243</v>
      </c>
      <c r="C278" s="300" t="s">
        <v>1244</v>
      </c>
      <c r="D278" s="267" t="s">
        <v>1208</v>
      </c>
      <c r="E278" s="267">
        <v>2</v>
      </c>
      <c r="F278" s="280" t="s">
        <v>5</v>
      </c>
      <c r="G278" s="301"/>
      <c r="H278" s="269" t="str">
        <f>IF(G278&lt;&gt;"",E278*G278,"")</f>
        <v/>
      </c>
    </row>
    <row r="279" spans="1:8" s="288" customFormat="1" ht="15.75">
      <c r="A279" s="271"/>
      <c r="B279" s="271"/>
      <c r="C279" s="272"/>
      <c r="D279" s="273"/>
      <c r="E279" s="273"/>
      <c r="F279" s="273"/>
      <c r="G279" s="272"/>
      <c r="H279" s="272"/>
    </row>
    <row r="280" spans="1:8" s="288" customFormat="1" ht="24">
      <c r="A280" s="266" t="s">
        <v>1450</v>
      </c>
      <c r="B280" s="295" t="s">
        <v>1246</v>
      </c>
      <c r="C280" s="300" t="s">
        <v>1247</v>
      </c>
      <c r="D280" s="267" t="s">
        <v>1208</v>
      </c>
      <c r="E280" s="267">
        <v>1</v>
      </c>
      <c r="F280" s="280" t="s">
        <v>5</v>
      </c>
      <c r="G280" s="301"/>
      <c r="H280" s="269" t="str">
        <f>IF(G280&lt;&gt;"",E280*G280,"")</f>
        <v/>
      </c>
    </row>
    <row r="281" spans="1:8" s="288" customFormat="1" ht="15.75">
      <c r="A281" s="271"/>
      <c r="B281" s="271"/>
      <c r="C281" s="272"/>
      <c r="D281" s="273"/>
      <c r="E281" s="273"/>
      <c r="F281" s="273"/>
      <c r="G281" s="272"/>
      <c r="H281" s="272"/>
    </row>
    <row r="282" spans="1:8" s="286" customFormat="1" ht="36">
      <c r="A282" s="266" t="s">
        <v>1451</v>
      </c>
      <c r="B282" s="295" t="s">
        <v>1249</v>
      </c>
      <c r="C282" s="300" t="s">
        <v>1250</v>
      </c>
      <c r="D282" s="267" t="s">
        <v>1208</v>
      </c>
      <c r="E282" s="267">
        <v>1</v>
      </c>
      <c r="F282" s="280" t="s">
        <v>5</v>
      </c>
      <c r="G282" s="301"/>
      <c r="H282" s="269" t="str">
        <f>IF(G282&lt;&gt;"",E282*G282,"")</f>
        <v/>
      </c>
    </row>
    <row r="283" spans="1:8" s="288" customFormat="1" ht="15.75">
      <c r="A283" s="271"/>
      <c r="B283" s="271"/>
      <c r="C283" s="272"/>
      <c r="D283" s="273"/>
      <c r="E283" s="273"/>
      <c r="F283" s="273"/>
      <c r="G283" s="272"/>
      <c r="H283" s="272"/>
    </row>
    <row r="284" spans="1:8" s="288" customFormat="1" ht="36">
      <c r="A284" s="266" t="s">
        <v>1452</v>
      </c>
      <c r="B284" s="295"/>
      <c r="C284" s="300" t="s">
        <v>1252</v>
      </c>
      <c r="D284" s="267" t="s">
        <v>1208</v>
      </c>
      <c r="E284" s="267">
        <v>1</v>
      </c>
      <c r="F284" s="280" t="s">
        <v>5</v>
      </c>
      <c r="G284" s="301"/>
      <c r="H284" s="269" t="str">
        <f>IF(G284&lt;&gt;"",E284*G284,"")</f>
        <v/>
      </c>
    </row>
    <row r="285" spans="1:8" s="288" customFormat="1" ht="15.75">
      <c r="A285" s="271"/>
      <c r="B285" s="271"/>
      <c r="C285" s="272"/>
      <c r="D285" s="273"/>
      <c r="E285" s="273"/>
      <c r="F285" s="273"/>
      <c r="G285" s="272"/>
      <c r="H285" s="272"/>
    </row>
    <row r="286" spans="1:8" s="288" customFormat="1" ht="24">
      <c r="A286" s="266" t="s">
        <v>1453</v>
      </c>
      <c r="B286" s="295" t="s">
        <v>1254</v>
      </c>
      <c r="C286" s="300" t="s">
        <v>1255</v>
      </c>
      <c r="D286" s="267" t="s">
        <v>1208</v>
      </c>
      <c r="E286" s="267">
        <v>1</v>
      </c>
      <c r="F286" s="280" t="s">
        <v>5</v>
      </c>
      <c r="G286" s="301"/>
      <c r="H286" s="269" t="str">
        <f>IF(G286&lt;&gt;"",E286*G286,"")</f>
        <v/>
      </c>
    </row>
    <row r="287" spans="1:8" s="288" customFormat="1" ht="15.75">
      <c r="A287" s="271"/>
      <c r="B287" s="271"/>
      <c r="C287" s="272"/>
      <c r="D287" s="273"/>
      <c r="E287" s="273"/>
      <c r="F287" s="273"/>
      <c r="G287" s="272"/>
      <c r="H287" s="272"/>
    </row>
    <row r="288" spans="1:8" s="288" customFormat="1" ht="48">
      <c r="A288" s="266" t="s">
        <v>1454</v>
      </c>
      <c r="B288" s="295" t="s">
        <v>1257</v>
      </c>
      <c r="C288" s="270" t="s">
        <v>1258</v>
      </c>
      <c r="D288" s="267" t="s">
        <v>1208</v>
      </c>
      <c r="E288" s="267">
        <v>1</v>
      </c>
      <c r="F288" s="267" t="s">
        <v>5</v>
      </c>
      <c r="G288" s="268"/>
      <c r="H288" s="269" t="str">
        <f>IF(G288&lt;&gt;"",E288*G288,"")</f>
        <v/>
      </c>
    </row>
    <row r="289" spans="1:8" s="288" customFormat="1" ht="15.75">
      <c r="A289" s="271"/>
      <c r="B289" s="271"/>
      <c r="C289" s="272"/>
      <c r="D289" s="273"/>
      <c r="E289" s="273"/>
      <c r="F289" s="273"/>
      <c r="G289" s="272"/>
      <c r="H289" s="272"/>
    </row>
    <row r="290" spans="1:8" s="288" customFormat="1" ht="36">
      <c r="A290" s="266" t="s">
        <v>1455</v>
      </c>
      <c r="B290" s="295" t="s">
        <v>1260</v>
      </c>
      <c r="C290" s="300" t="s">
        <v>1261</v>
      </c>
      <c r="D290" s="267" t="s">
        <v>1208</v>
      </c>
      <c r="E290" s="267">
        <v>1</v>
      </c>
      <c r="F290" s="267" t="s">
        <v>5</v>
      </c>
      <c r="G290" s="268"/>
      <c r="H290" s="269" t="str">
        <f>IF(G290&lt;&gt;"",E290*G290,"")</f>
        <v/>
      </c>
    </row>
    <row r="291" spans="1:8" s="288" customFormat="1" ht="15.75">
      <c r="A291" s="271"/>
      <c r="B291" s="271"/>
      <c r="C291" s="272"/>
      <c r="D291" s="273"/>
      <c r="E291" s="273"/>
      <c r="F291" s="273"/>
      <c r="G291" s="272"/>
      <c r="H291" s="272"/>
    </row>
    <row r="292" spans="1:8" s="286" customFormat="1" ht="36">
      <c r="A292" s="266" t="s">
        <v>1456</v>
      </c>
      <c r="B292" s="295" t="s">
        <v>1263</v>
      </c>
      <c r="C292" s="300" t="s">
        <v>1264</v>
      </c>
      <c r="D292" s="267" t="s">
        <v>1208</v>
      </c>
      <c r="E292" s="267">
        <v>1</v>
      </c>
      <c r="F292" s="280" t="s">
        <v>5</v>
      </c>
      <c r="G292" s="301"/>
      <c r="H292" s="269" t="str">
        <f>IF(G292&lt;&gt;"",E292*G292,"")</f>
        <v/>
      </c>
    </row>
    <row r="293" spans="1:8" s="288" customFormat="1" ht="15.75">
      <c r="A293" s="271"/>
      <c r="B293" s="271"/>
      <c r="C293" s="272"/>
      <c r="D293" s="273"/>
      <c r="E293" s="273"/>
      <c r="F293" s="273"/>
      <c r="G293" s="272"/>
      <c r="H293" s="272"/>
    </row>
    <row r="294" spans="1:8" s="288" customFormat="1" ht="36">
      <c r="A294" s="266" t="s">
        <v>1457</v>
      </c>
      <c r="B294" s="295" t="s">
        <v>1266</v>
      </c>
      <c r="C294" s="300" t="s">
        <v>1267</v>
      </c>
      <c r="D294" s="267" t="s">
        <v>1208</v>
      </c>
      <c r="E294" s="267">
        <v>1</v>
      </c>
      <c r="F294" s="280" t="s">
        <v>5</v>
      </c>
      <c r="G294" s="301"/>
      <c r="H294" s="269" t="str">
        <f>IF(G294&lt;&gt;"",E294*G294,"")</f>
        <v/>
      </c>
    </row>
    <row r="295" spans="1:8" s="288" customFormat="1" ht="15.75">
      <c r="A295" s="271"/>
      <c r="B295" s="271"/>
      <c r="C295" s="272"/>
      <c r="D295" s="273"/>
      <c r="E295" s="273"/>
      <c r="F295" s="273"/>
      <c r="G295" s="272"/>
      <c r="H295" s="272"/>
    </row>
    <row r="296" spans="1:8" s="288" customFormat="1" ht="36">
      <c r="A296" s="266" t="s">
        <v>1458</v>
      </c>
      <c r="B296" s="295" t="s">
        <v>1269</v>
      </c>
      <c r="C296" s="300" t="s">
        <v>1270</v>
      </c>
      <c r="D296" s="267" t="s">
        <v>1208</v>
      </c>
      <c r="E296" s="267">
        <v>3</v>
      </c>
      <c r="F296" s="280" t="s">
        <v>5</v>
      </c>
      <c r="G296" s="301"/>
      <c r="H296" s="269" t="str">
        <f>IF(G296&lt;&gt;"",E296*G296,"")</f>
        <v/>
      </c>
    </row>
    <row r="297" spans="1:8" s="288" customFormat="1" ht="15.75">
      <c r="A297" s="271"/>
      <c r="B297" s="271"/>
      <c r="C297" s="272"/>
      <c r="D297" s="273"/>
      <c r="E297" s="273"/>
      <c r="F297" s="273"/>
      <c r="G297" s="272"/>
      <c r="H297" s="272"/>
    </row>
    <row r="298" spans="1:8" s="288" customFormat="1" ht="36">
      <c r="A298" s="266" t="s">
        <v>1459</v>
      </c>
      <c r="B298" s="295" t="s">
        <v>1272</v>
      </c>
      <c r="C298" s="300" t="s">
        <v>1460</v>
      </c>
      <c r="D298" s="267" t="s">
        <v>1208</v>
      </c>
      <c r="E298" s="267">
        <v>2</v>
      </c>
      <c r="F298" s="280" t="s">
        <v>5</v>
      </c>
      <c r="G298" s="301"/>
      <c r="H298" s="269" t="str">
        <f>IF(G298&lt;&gt;"",E298*G298,"")</f>
        <v/>
      </c>
    </row>
    <row r="299" spans="1:8" s="288" customFormat="1" ht="15.75">
      <c r="A299" s="271"/>
      <c r="B299" s="271"/>
      <c r="C299" s="272"/>
      <c r="D299" s="273"/>
      <c r="E299" s="273"/>
      <c r="F299" s="273"/>
      <c r="G299" s="272"/>
      <c r="H299" s="272"/>
    </row>
    <row r="300" spans="1:8" s="288" customFormat="1" ht="36">
      <c r="A300" s="266" t="s">
        <v>1461</v>
      </c>
      <c r="B300" s="295" t="s">
        <v>1275</v>
      </c>
      <c r="C300" s="300" t="s">
        <v>1276</v>
      </c>
      <c r="D300" s="267" t="s">
        <v>1208</v>
      </c>
      <c r="E300" s="267">
        <v>3</v>
      </c>
      <c r="F300" s="280" t="s">
        <v>5</v>
      </c>
      <c r="G300" s="301"/>
      <c r="H300" s="269" t="str">
        <f>IF(G300&lt;&gt;"",E300*G300,"")</f>
        <v/>
      </c>
    </row>
    <row r="301" spans="1:8" s="288" customFormat="1" ht="15.75">
      <c r="A301" s="271"/>
      <c r="B301" s="271"/>
      <c r="C301" s="272"/>
      <c r="D301" s="273"/>
      <c r="E301" s="273"/>
      <c r="F301" s="273"/>
      <c r="G301" s="272"/>
      <c r="H301" s="272"/>
    </row>
    <row r="302" spans="1:8" s="288" customFormat="1" ht="36">
      <c r="A302" s="266" t="s">
        <v>1462</v>
      </c>
      <c r="B302" s="295" t="s">
        <v>1278</v>
      </c>
      <c r="C302" s="300" t="s">
        <v>1279</v>
      </c>
      <c r="D302" s="267" t="s">
        <v>1208</v>
      </c>
      <c r="E302" s="267">
        <v>1</v>
      </c>
      <c r="F302" s="280" t="s">
        <v>5</v>
      </c>
      <c r="G302" s="301"/>
      <c r="H302" s="269" t="str">
        <f>IF(G302&lt;&gt;"",E302*G302,"")</f>
        <v/>
      </c>
    </row>
    <row r="303" spans="1:8" s="288" customFormat="1" ht="15.75">
      <c r="A303" s="271"/>
      <c r="B303" s="271"/>
      <c r="C303" s="272"/>
      <c r="D303" s="273"/>
      <c r="E303" s="273"/>
      <c r="F303" s="273"/>
      <c r="G303" s="272"/>
      <c r="H303" s="272"/>
    </row>
    <row r="304" spans="1:8" s="288" customFormat="1" ht="36">
      <c r="A304" s="266" t="s">
        <v>1463</v>
      </c>
      <c r="B304" s="295" t="s">
        <v>1272</v>
      </c>
      <c r="C304" s="300" t="s">
        <v>1281</v>
      </c>
      <c r="D304" s="267" t="s">
        <v>1208</v>
      </c>
      <c r="E304" s="267">
        <v>2</v>
      </c>
      <c r="F304" s="280" t="s">
        <v>5</v>
      </c>
      <c r="G304" s="301"/>
      <c r="H304" s="269" t="str">
        <f>IF(G304&lt;&gt;"",E304*G304,"")</f>
        <v/>
      </c>
    </row>
    <row r="305" spans="1:8" s="288" customFormat="1" ht="15.75">
      <c r="A305" s="271"/>
      <c r="B305" s="271"/>
      <c r="C305" s="272"/>
      <c r="D305" s="273"/>
      <c r="E305" s="273"/>
      <c r="F305" s="273"/>
      <c r="G305" s="272"/>
      <c r="H305" s="272"/>
    </row>
    <row r="306" spans="1:8" s="288" customFormat="1" ht="24">
      <c r="A306" s="266" t="s">
        <v>1464</v>
      </c>
      <c r="B306" s="295" t="s">
        <v>1283</v>
      </c>
      <c r="C306" s="300" t="s">
        <v>1284</v>
      </c>
      <c r="D306" s="267" t="s">
        <v>1208</v>
      </c>
      <c r="E306" s="267">
        <v>1</v>
      </c>
      <c r="F306" s="280" t="s">
        <v>5</v>
      </c>
      <c r="G306" s="301"/>
      <c r="H306" s="269" t="str">
        <f>IF(G306&lt;&gt;"",E306*G306,"")</f>
        <v/>
      </c>
    </row>
    <row r="307" spans="1:8" s="288" customFormat="1" ht="15.75">
      <c r="A307" s="271"/>
      <c r="B307" s="271"/>
      <c r="C307" s="272"/>
      <c r="D307" s="273"/>
      <c r="E307" s="273"/>
      <c r="F307" s="273"/>
      <c r="G307" s="272"/>
      <c r="H307" s="272"/>
    </row>
    <row r="308" spans="1:8" s="288" customFormat="1" ht="36">
      <c r="A308" s="266" t="s">
        <v>1465</v>
      </c>
      <c r="B308" s="295" t="s">
        <v>1286</v>
      </c>
      <c r="C308" s="300" t="s">
        <v>1287</v>
      </c>
      <c r="D308" s="267" t="s">
        <v>1208</v>
      </c>
      <c r="E308" s="267">
        <v>2</v>
      </c>
      <c r="F308" s="280" t="s">
        <v>5</v>
      </c>
      <c r="G308" s="301"/>
      <c r="H308" s="269" t="str">
        <f>IF(G308&lt;&gt;"",E308*G308,"")</f>
        <v/>
      </c>
    </row>
    <row r="309" spans="1:8" s="288" customFormat="1" ht="15.75">
      <c r="A309" s="271"/>
      <c r="B309" s="271"/>
      <c r="C309" s="272"/>
      <c r="D309" s="273"/>
      <c r="E309" s="273"/>
      <c r="F309" s="273"/>
      <c r="G309" s="272"/>
      <c r="H309" s="272"/>
    </row>
    <row r="310" spans="1:8" s="288" customFormat="1" ht="24">
      <c r="A310" s="266" t="s">
        <v>1466</v>
      </c>
      <c r="B310" s="295" t="s">
        <v>1289</v>
      </c>
      <c r="C310" s="300" t="s">
        <v>1290</v>
      </c>
      <c r="D310" s="267" t="s">
        <v>1208</v>
      </c>
      <c r="E310" s="267">
        <v>1</v>
      </c>
      <c r="F310" s="280" t="s">
        <v>5</v>
      </c>
      <c r="G310" s="301"/>
      <c r="H310" s="269" t="str">
        <f>IF(G310&lt;&gt;"",E310*G310,"")</f>
        <v/>
      </c>
    </row>
    <row r="311" spans="1:8" s="288" customFormat="1" ht="15.75">
      <c r="A311" s="271"/>
      <c r="B311" s="271"/>
      <c r="C311" s="272"/>
      <c r="D311" s="273"/>
      <c r="E311" s="273"/>
      <c r="F311" s="273"/>
      <c r="G311" s="272"/>
      <c r="H311" s="272"/>
    </row>
    <row r="312" spans="1:8" s="288" customFormat="1" ht="36">
      <c r="A312" s="266" t="s">
        <v>1467</v>
      </c>
      <c r="B312" s="295" t="s">
        <v>1289</v>
      </c>
      <c r="C312" s="300" t="s">
        <v>1292</v>
      </c>
      <c r="D312" s="267" t="s">
        <v>1208</v>
      </c>
      <c r="E312" s="267">
        <v>2</v>
      </c>
      <c r="F312" s="280" t="s">
        <v>5</v>
      </c>
      <c r="G312" s="301"/>
      <c r="H312" s="269" t="str">
        <f>IF(G312&lt;&gt;"",E312*G312,"")</f>
        <v/>
      </c>
    </row>
    <row r="313" spans="1:8" s="288" customFormat="1" ht="15.75">
      <c r="A313" s="271"/>
      <c r="B313" s="271"/>
      <c r="C313" s="272"/>
      <c r="D313" s="273"/>
      <c r="E313" s="273"/>
      <c r="F313" s="273"/>
      <c r="G313" s="272"/>
      <c r="H313" s="272"/>
    </row>
    <row r="314" spans="1:8" s="288" customFormat="1" ht="24">
      <c r="A314" s="266" t="s">
        <v>1468</v>
      </c>
      <c r="B314" s="295" t="s">
        <v>1289</v>
      </c>
      <c r="C314" s="300" t="s">
        <v>1294</v>
      </c>
      <c r="D314" s="267" t="s">
        <v>1208</v>
      </c>
      <c r="E314" s="267">
        <v>1</v>
      </c>
      <c r="F314" s="280" t="s">
        <v>5</v>
      </c>
      <c r="G314" s="301"/>
      <c r="H314" s="269" t="str">
        <f>IF(G314&lt;&gt;"",E314*G314,"")</f>
        <v/>
      </c>
    </row>
    <row r="315" spans="1:8" s="288" customFormat="1" ht="15.75">
      <c r="A315" s="271"/>
      <c r="B315" s="271"/>
      <c r="C315" s="272"/>
      <c r="D315" s="273"/>
      <c r="E315" s="273"/>
      <c r="F315" s="273"/>
      <c r="G315" s="272"/>
      <c r="H315" s="272"/>
    </row>
    <row r="316" spans="1:8" s="288" customFormat="1" ht="24">
      <c r="A316" s="266" t="s">
        <v>1469</v>
      </c>
      <c r="B316" s="295" t="s">
        <v>1296</v>
      </c>
      <c r="C316" s="300" t="s">
        <v>1297</v>
      </c>
      <c r="D316" s="267" t="s">
        <v>1208</v>
      </c>
      <c r="E316" s="267">
        <v>2</v>
      </c>
      <c r="F316" s="280" t="s">
        <v>5</v>
      </c>
      <c r="G316" s="301"/>
      <c r="H316" s="269" t="str">
        <f>IF(G316&lt;&gt;"",E316*G316,"")</f>
        <v/>
      </c>
    </row>
    <row r="317" spans="1:8" s="288" customFormat="1" ht="15.75">
      <c r="A317" s="271"/>
      <c r="B317" s="271"/>
      <c r="C317" s="272"/>
      <c r="D317" s="273"/>
      <c r="E317" s="273"/>
      <c r="F317" s="273"/>
      <c r="G317" s="272"/>
      <c r="H317" s="272"/>
    </row>
    <row r="318" spans="1:8" s="288" customFormat="1" ht="24">
      <c r="A318" s="266" t="s">
        <v>1470</v>
      </c>
      <c r="B318" s="295" t="s">
        <v>1299</v>
      </c>
      <c r="C318" s="300" t="s">
        <v>1300</v>
      </c>
      <c r="D318" s="267" t="s">
        <v>1208</v>
      </c>
      <c r="E318" s="267">
        <v>4</v>
      </c>
      <c r="F318" s="280" t="s">
        <v>5</v>
      </c>
      <c r="G318" s="301"/>
      <c r="H318" s="269" t="str">
        <f>IF(G318&lt;&gt;"",E318*G318,"")</f>
        <v/>
      </c>
    </row>
    <row r="319" spans="1:8" s="288" customFormat="1" ht="15.75">
      <c r="A319" s="271"/>
      <c r="B319" s="271"/>
      <c r="C319" s="272"/>
      <c r="D319" s="273"/>
      <c r="E319" s="273"/>
      <c r="F319" s="273"/>
      <c r="G319" s="272"/>
      <c r="H319" s="272"/>
    </row>
    <row r="320" spans="1:8" s="288" customFormat="1" ht="45">
      <c r="A320" s="266" t="s">
        <v>1471</v>
      </c>
      <c r="B320" s="295" t="s">
        <v>1302</v>
      </c>
      <c r="C320" s="300" t="s">
        <v>1303</v>
      </c>
      <c r="D320" s="267" t="s">
        <v>1208</v>
      </c>
      <c r="E320" s="267">
        <v>7</v>
      </c>
      <c r="F320" s="280" t="s">
        <v>5</v>
      </c>
      <c r="G320" s="301"/>
      <c r="H320" s="269" t="str">
        <f>IF(G320&lt;&gt;"",E320*G320,"")</f>
        <v/>
      </c>
    </row>
    <row r="321" spans="1:8" s="288" customFormat="1" ht="15.75">
      <c r="A321" s="271"/>
      <c r="B321" s="271"/>
      <c r="C321" s="272"/>
      <c r="D321" s="273"/>
      <c r="E321" s="273"/>
      <c r="F321" s="273"/>
      <c r="G321" s="272"/>
      <c r="H321" s="272"/>
    </row>
    <row r="322" spans="1:8" s="288" customFormat="1" ht="36">
      <c r="A322" s="266" t="s">
        <v>1472</v>
      </c>
      <c r="B322" s="295" t="s">
        <v>1305</v>
      </c>
      <c r="C322" s="300" t="s">
        <v>1306</v>
      </c>
      <c r="D322" s="267" t="s">
        <v>1208</v>
      </c>
      <c r="E322" s="267">
        <v>2</v>
      </c>
      <c r="F322" s="280" t="s">
        <v>5</v>
      </c>
      <c r="G322" s="301"/>
      <c r="H322" s="269" t="str">
        <f>IF(G322&lt;&gt;"",E322*G322,"")</f>
        <v/>
      </c>
    </row>
    <row r="323" spans="1:8" s="288" customFormat="1" ht="15.75">
      <c r="A323" s="271"/>
      <c r="B323" s="271"/>
      <c r="C323" s="272"/>
      <c r="D323" s="273"/>
      <c r="E323" s="273"/>
      <c r="F323" s="273"/>
      <c r="G323" s="272"/>
      <c r="H323" s="272"/>
    </row>
    <row r="324" spans="1:8" s="288" customFormat="1" ht="36">
      <c r="A324" s="266" t="s">
        <v>1473</v>
      </c>
      <c r="B324" s="295" t="s">
        <v>1308</v>
      </c>
      <c r="C324" s="300" t="s">
        <v>1309</v>
      </c>
      <c r="D324" s="267" t="s">
        <v>1208</v>
      </c>
      <c r="E324" s="267">
        <v>5</v>
      </c>
      <c r="F324" s="280" t="s">
        <v>5</v>
      </c>
      <c r="G324" s="301"/>
      <c r="H324" s="269" t="str">
        <f>IF(G324&lt;&gt;"",E324*G324,"")</f>
        <v/>
      </c>
    </row>
    <row r="325" spans="1:8" s="288" customFormat="1" ht="15.75">
      <c r="A325" s="271"/>
      <c r="B325" s="271"/>
      <c r="C325" s="272"/>
      <c r="D325" s="273"/>
      <c r="E325" s="273"/>
      <c r="F325" s="273"/>
      <c r="G325" s="272"/>
      <c r="H325" s="272"/>
    </row>
    <row r="326" spans="1:8" s="288" customFormat="1" ht="36">
      <c r="A326" s="266" t="s">
        <v>1474</v>
      </c>
      <c r="B326" s="295" t="s">
        <v>1311</v>
      </c>
      <c r="C326" s="300" t="s">
        <v>1312</v>
      </c>
      <c r="D326" s="267" t="s">
        <v>1208</v>
      </c>
      <c r="E326" s="267">
        <v>1</v>
      </c>
      <c r="F326" s="280" t="s">
        <v>5</v>
      </c>
      <c r="G326" s="301"/>
      <c r="H326" s="269" t="str">
        <f>IF(G326&lt;&gt;"",E326*G326,"")</f>
        <v/>
      </c>
    </row>
    <row r="327" spans="1:8" s="288" customFormat="1" ht="15.75">
      <c r="A327" s="271"/>
      <c r="B327" s="271"/>
      <c r="C327" s="272"/>
      <c r="D327" s="273"/>
      <c r="E327" s="273"/>
      <c r="F327" s="273"/>
      <c r="G327" s="272"/>
      <c r="H327" s="272"/>
    </row>
    <row r="328" spans="1:8" s="288" customFormat="1" ht="90">
      <c r="A328" s="266" t="s">
        <v>1475</v>
      </c>
      <c r="B328" s="295" t="s">
        <v>1314</v>
      </c>
      <c r="C328" s="300" t="s">
        <v>1315</v>
      </c>
      <c r="D328" s="267" t="s">
        <v>1208</v>
      </c>
      <c r="E328" s="267">
        <v>10</v>
      </c>
      <c r="F328" s="280" t="s">
        <v>5</v>
      </c>
      <c r="G328" s="301"/>
      <c r="H328" s="269" t="str">
        <f>IF(G328&lt;&gt;"",E328*G328,"")</f>
        <v/>
      </c>
    </row>
    <row r="329" spans="1:8" s="288" customFormat="1" ht="15.75">
      <c r="A329" s="271"/>
      <c r="B329" s="271"/>
      <c r="C329" s="272"/>
      <c r="D329" s="273"/>
      <c r="E329" s="273"/>
      <c r="F329" s="273"/>
      <c r="G329" s="272"/>
      <c r="H329" s="272"/>
    </row>
    <row r="330" spans="1:8" s="288" customFormat="1" ht="45">
      <c r="A330" s="266" t="s">
        <v>1476</v>
      </c>
      <c r="B330" s="295" t="s">
        <v>1317</v>
      </c>
      <c r="C330" s="300" t="s">
        <v>1318</v>
      </c>
      <c r="D330" s="267" t="s">
        <v>1208</v>
      </c>
      <c r="E330" s="267">
        <v>4</v>
      </c>
      <c r="F330" s="280" t="s">
        <v>5</v>
      </c>
      <c r="G330" s="301"/>
      <c r="H330" s="269" t="str">
        <f>IF(G330&lt;&gt;"",E330*G330,"")</f>
        <v/>
      </c>
    </row>
    <row r="331" spans="1:8" s="288" customFormat="1" ht="15.75">
      <c r="A331" s="271"/>
      <c r="B331" s="271"/>
      <c r="C331" s="272"/>
      <c r="D331" s="273"/>
      <c r="E331" s="273"/>
      <c r="F331" s="273"/>
      <c r="G331" s="272"/>
      <c r="H331" s="272"/>
    </row>
    <row r="332" spans="1:8" s="288" customFormat="1" ht="24">
      <c r="A332" s="266" t="s">
        <v>1477</v>
      </c>
      <c r="B332" s="295" t="s">
        <v>1320</v>
      </c>
      <c r="C332" s="300" t="s">
        <v>1321</v>
      </c>
      <c r="D332" s="267" t="s">
        <v>1208</v>
      </c>
      <c r="E332" s="267">
        <v>2</v>
      </c>
      <c r="F332" s="280" t="s">
        <v>5</v>
      </c>
      <c r="G332" s="301"/>
      <c r="H332" s="269" t="str">
        <f>IF(G332&lt;&gt;"",E332*G332,"")</f>
        <v/>
      </c>
    </row>
    <row r="333" spans="1:8" s="288" customFormat="1" ht="15.75">
      <c r="A333" s="271"/>
      <c r="B333" s="271"/>
      <c r="C333" s="272"/>
      <c r="D333" s="273"/>
      <c r="E333" s="273"/>
      <c r="F333" s="273"/>
      <c r="G333" s="272"/>
      <c r="H333" s="272"/>
    </row>
    <row r="334" spans="1:8" s="288" customFormat="1" ht="33.75">
      <c r="A334" s="266" t="s">
        <v>1478</v>
      </c>
      <c r="B334" s="295" t="s">
        <v>1323</v>
      </c>
      <c r="C334" s="300" t="s">
        <v>1324</v>
      </c>
      <c r="D334" s="267" t="s">
        <v>1208</v>
      </c>
      <c r="E334" s="267">
        <v>4</v>
      </c>
      <c r="F334" s="280" t="s">
        <v>5</v>
      </c>
      <c r="G334" s="301"/>
      <c r="H334" s="269" t="str">
        <f>IF(G334&lt;&gt;"",E334*G334,"")</f>
        <v/>
      </c>
    </row>
    <row r="335" spans="1:8" s="288" customFormat="1" ht="15.75">
      <c r="A335" s="271"/>
      <c r="B335" s="271"/>
      <c r="C335" s="272"/>
      <c r="D335" s="273"/>
      <c r="E335" s="273"/>
      <c r="F335" s="273"/>
      <c r="G335" s="272"/>
      <c r="H335" s="272"/>
    </row>
    <row r="336" spans="1:8" s="288" customFormat="1" ht="24">
      <c r="A336" s="266" t="s">
        <v>1479</v>
      </c>
      <c r="B336" s="295" t="s">
        <v>1326</v>
      </c>
      <c r="C336" s="300" t="s">
        <v>1327</v>
      </c>
      <c r="D336" s="267" t="s">
        <v>1208</v>
      </c>
      <c r="E336" s="267">
        <v>4</v>
      </c>
      <c r="F336" s="280" t="s">
        <v>5</v>
      </c>
      <c r="G336" s="301"/>
      <c r="H336" s="269" t="str">
        <f>IF(G336&lt;&gt;"",E336*G336,"")</f>
        <v/>
      </c>
    </row>
    <row r="337" spans="1:8" s="288" customFormat="1" ht="15.75">
      <c r="A337" s="271"/>
      <c r="B337" s="271"/>
      <c r="C337" s="272"/>
      <c r="D337" s="273"/>
      <c r="E337" s="273"/>
      <c r="F337" s="273"/>
      <c r="G337" s="272"/>
      <c r="H337" s="272"/>
    </row>
    <row r="338" spans="1:8" s="288" customFormat="1" ht="36">
      <c r="A338" s="266" t="s">
        <v>1480</v>
      </c>
      <c r="B338" s="295" t="s">
        <v>1329</v>
      </c>
      <c r="C338" s="300" t="s">
        <v>1481</v>
      </c>
      <c r="D338" s="267" t="s">
        <v>1331</v>
      </c>
      <c r="E338" s="267">
        <v>2</v>
      </c>
      <c r="F338" s="280" t="s">
        <v>5</v>
      </c>
      <c r="G338" s="301"/>
      <c r="H338" s="269" t="str">
        <f>IF(G338&lt;&gt;"",E338*G338,"")</f>
        <v/>
      </c>
    </row>
    <row r="339" spans="1:8" s="288" customFormat="1" ht="15.75">
      <c r="A339" s="271"/>
      <c r="B339" s="271"/>
      <c r="C339" s="272"/>
      <c r="D339" s="273"/>
      <c r="E339" s="273"/>
      <c r="F339" s="273"/>
      <c r="G339" s="272"/>
      <c r="H339" s="272"/>
    </row>
    <row r="340" spans="1:8" s="288" customFormat="1" ht="36">
      <c r="A340" s="266" t="s">
        <v>1482</v>
      </c>
      <c r="B340" s="295" t="s">
        <v>1333</v>
      </c>
      <c r="C340" s="300" t="s">
        <v>1334</v>
      </c>
      <c r="D340" s="267" t="s">
        <v>1335</v>
      </c>
      <c r="E340" s="267">
        <v>2</v>
      </c>
      <c r="F340" s="280" t="s">
        <v>5</v>
      </c>
      <c r="G340" s="301"/>
      <c r="H340" s="269" t="str">
        <f>IF(G340&lt;&gt;"",E340*G340,"")</f>
        <v/>
      </c>
    </row>
    <row r="341" spans="1:8" s="288" customFormat="1" ht="15.75">
      <c r="A341" s="271"/>
      <c r="B341" s="271"/>
      <c r="C341" s="272"/>
      <c r="D341" s="273"/>
      <c r="E341" s="273"/>
      <c r="F341" s="273"/>
      <c r="G341" s="272"/>
      <c r="H341" s="272"/>
    </row>
    <row r="342" spans="1:8" s="288" customFormat="1" ht="132">
      <c r="A342" s="266" t="s">
        <v>1483</v>
      </c>
      <c r="B342" s="295" t="s">
        <v>1337</v>
      </c>
      <c r="C342" s="300" t="s">
        <v>1338</v>
      </c>
      <c r="D342" s="267" t="s">
        <v>1339</v>
      </c>
      <c r="E342" s="267">
        <v>1</v>
      </c>
      <c r="F342" s="280" t="s">
        <v>5</v>
      </c>
      <c r="G342" s="301"/>
      <c r="H342" s="269" t="str">
        <f>IF(G342&lt;&gt;"",E342*G342,"")</f>
        <v/>
      </c>
    </row>
    <row r="343" spans="1:8" s="288" customFormat="1" ht="15.75">
      <c r="A343" s="271"/>
      <c r="B343" s="271"/>
      <c r="C343" s="272"/>
      <c r="D343" s="273"/>
      <c r="E343" s="273"/>
      <c r="F343" s="273"/>
      <c r="G343" s="272"/>
      <c r="H343" s="272"/>
    </row>
    <row r="344" spans="1:8" s="288" customFormat="1" ht="36">
      <c r="A344" s="266" t="s">
        <v>1484</v>
      </c>
      <c r="B344" s="295" t="s">
        <v>1341</v>
      </c>
      <c r="C344" s="300" t="s">
        <v>1342</v>
      </c>
      <c r="D344" s="267" t="s">
        <v>1343</v>
      </c>
      <c r="E344" s="267">
        <v>1</v>
      </c>
      <c r="F344" s="280" t="s">
        <v>5</v>
      </c>
      <c r="G344" s="301"/>
      <c r="H344" s="269" t="str">
        <f>IF(G344&lt;&gt;"",E344*G344,"")</f>
        <v/>
      </c>
    </row>
    <row r="345" spans="1:8" s="288" customFormat="1" ht="15.75">
      <c r="A345" s="271"/>
      <c r="B345" s="271"/>
      <c r="C345" s="272"/>
      <c r="D345" s="273"/>
      <c r="E345" s="273"/>
      <c r="F345" s="273"/>
      <c r="G345" s="272"/>
      <c r="H345" s="272"/>
    </row>
    <row r="346" spans="1:8" s="288" customFormat="1" ht="24">
      <c r="A346" s="266" t="s">
        <v>1485</v>
      </c>
      <c r="B346" s="295" t="s">
        <v>1345</v>
      </c>
      <c r="C346" s="300" t="s">
        <v>1346</v>
      </c>
      <c r="D346" s="267" t="s">
        <v>1347</v>
      </c>
      <c r="E346" s="267">
        <v>1</v>
      </c>
      <c r="F346" s="280" t="s">
        <v>5</v>
      </c>
      <c r="G346" s="301"/>
      <c r="H346" s="269" t="str">
        <f>IF(G346&lt;&gt;"",E346*G346,"")</f>
        <v/>
      </c>
    </row>
    <row r="347" spans="1:8" s="288" customFormat="1" ht="15.75">
      <c r="A347" s="271"/>
      <c r="B347" s="271"/>
      <c r="C347" s="272"/>
      <c r="D347" s="273"/>
      <c r="E347" s="273"/>
      <c r="F347" s="273"/>
      <c r="G347" s="272"/>
      <c r="H347" s="272"/>
    </row>
    <row r="348" spans="1:8" s="288" customFormat="1" ht="24">
      <c r="A348" s="266" t="s">
        <v>1486</v>
      </c>
      <c r="B348" s="295" t="s">
        <v>1349</v>
      </c>
      <c r="C348" s="300" t="s">
        <v>1350</v>
      </c>
      <c r="D348" s="267" t="s">
        <v>1351</v>
      </c>
      <c r="E348" s="267">
        <v>1</v>
      </c>
      <c r="F348" s="280" t="s">
        <v>5</v>
      </c>
      <c r="G348" s="301"/>
      <c r="H348" s="269" t="str">
        <f>IF(G348&lt;&gt;"",E348*G348,"")</f>
        <v/>
      </c>
    </row>
    <row r="349" spans="1:8" s="288" customFormat="1" ht="15.75">
      <c r="A349" s="271"/>
      <c r="B349" s="271"/>
      <c r="C349" s="272"/>
      <c r="D349" s="273"/>
      <c r="E349" s="273"/>
      <c r="F349" s="273"/>
      <c r="G349" s="272"/>
      <c r="H349" s="272"/>
    </row>
    <row r="350" spans="1:8" s="288" customFormat="1" ht="24">
      <c r="A350" s="266" t="s">
        <v>1487</v>
      </c>
      <c r="B350" s="295" t="s">
        <v>1353</v>
      </c>
      <c r="C350" s="300" t="s">
        <v>1354</v>
      </c>
      <c r="D350" s="267" t="s">
        <v>1355</v>
      </c>
      <c r="E350" s="267">
        <v>1</v>
      </c>
      <c r="F350" s="280" t="s">
        <v>5</v>
      </c>
      <c r="G350" s="301"/>
      <c r="H350" s="269" t="str">
        <f>IF(G350&lt;&gt;"",E350*G350,"")</f>
        <v/>
      </c>
    </row>
    <row r="351" spans="1:8" s="288" customFormat="1" ht="15.75">
      <c r="A351" s="271"/>
      <c r="B351" s="271"/>
      <c r="C351" s="272"/>
      <c r="D351" s="273"/>
      <c r="E351" s="273"/>
      <c r="F351" s="273"/>
      <c r="G351" s="272"/>
      <c r="H351" s="272"/>
    </row>
    <row r="352" spans="1:8" s="288" customFormat="1" ht="24">
      <c r="A352" s="266" t="s">
        <v>1488</v>
      </c>
      <c r="B352" s="295" t="s">
        <v>1357</v>
      </c>
      <c r="C352" s="300" t="s">
        <v>1358</v>
      </c>
      <c r="D352" s="267" t="s">
        <v>1359</v>
      </c>
      <c r="E352" s="267">
        <v>2</v>
      </c>
      <c r="F352" s="280" t="s">
        <v>5</v>
      </c>
      <c r="G352" s="301"/>
      <c r="H352" s="269" t="str">
        <f>IF(G352&lt;&gt;"",E352*G352,"")</f>
        <v/>
      </c>
    </row>
    <row r="353" spans="1:8" s="288" customFormat="1" ht="15.75">
      <c r="A353" s="271"/>
      <c r="B353" s="271"/>
      <c r="C353" s="272"/>
      <c r="D353" s="273"/>
      <c r="E353" s="273"/>
      <c r="F353" s="273"/>
      <c r="G353" s="272"/>
      <c r="H353" s="272"/>
    </row>
    <row r="354" spans="1:8" s="288" customFormat="1" ht="24">
      <c r="A354" s="266" t="s">
        <v>1489</v>
      </c>
      <c r="B354" s="295" t="s">
        <v>1220</v>
      </c>
      <c r="C354" s="300" t="s">
        <v>1361</v>
      </c>
      <c r="D354" s="267" t="s">
        <v>1362</v>
      </c>
      <c r="E354" s="267">
        <v>3</v>
      </c>
      <c r="F354" s="280" t="s">
        <v>5</v>
      </c>
      <c r="G354" s="301"/>
      <c r="H354" s="269" t="str">
        <f>IF(G354&lt;&gt;"",E354*G354,"")</f>
        <v/>
      </c>
    </row>
    <row r="355" spans="1:8" s="288" customFormat="1" ht="15.75">
      <c r="A355" s="271"/>
      <c r="B355" s="271"/>
      <c r="C355" s="272"/>
      <c r="D355" s="273"/>
      <c r="E355" s="273"/>
      <c r="F355" s="273"/>
      <c r="G355" s="272"/>
      <c r="H355" s="272"/>
    </row>
    <row r="356" spans="1:8" s="288" customFormat="1" ht="24">
      <c r="A356" s="266" t="s">
        <v>1490</v>
      </c>
      <c r="B356" s="295" t="s">
        <v>1220</v>
      </c>
      <c r="C356" s="300" t="s">
        <v>1364</v>
      </c>
      <c r="D356" s="267" t="s">
        <v>1362</v>
      </c>
      <c r="E356" s="267">
        <v>1</v>
      </c>
      <c r="F356" s="280" t="s">
        <v>5</v>
      </c>
      <c r="G356" s="301"/>
      <c r="H356" s="269" t="str">
        <f>IF(G356&lt;&gt;"",E356*G356,"")</f>
        <v/>
      </c>
    </row>
    <row r="357" spans="1:8" s="288" customFormat="1" ht="15.75">
      <c r="A357" s="271"/>
      <c r="B357" s="271"/>
      <c r="C357" s="272"/>
      <c r="D357" s="273"/>
      <c r="E357" s="273"/>
      <c r="F357" s="273"/>
      <c r="G357" s="272"/>
      <c r="H357" s="272"/>
    </row>
    <row r="358" spans="1:8" s="288" customFormat="1" ht="24">
      <c r="A358" s="266" t="s">
        <v>1491</v>
      </c>
      <c r="B358" s="295" t="s">
        <v>1220</v>
      </c>
      <c r="C358" s="300" t="s">
        <v>1366</v>
      </c>
      <c r="D358" s="267" t="s">
        <v>1362</v>
      </c>
      <c r="E358" s="267">
        <v>1</v>
      </c>
      <c r="F358" s="280" t="s">
        <v>5</v>
      </c>
      <c r="G358" s="301"/>
      <c r="H358" s="269" t="str">
        <f>IF(G358&lt;&gt;"",E358*G358,"")</f>
        <v/>
      </c>
    </row>
    <row r="359" spans="1:8" s="288" customFormat="1" ht="15.75">
      <c r="A359" s="271"/>
      <c r="B359" s="271"/>
      <c r="C359" s="272"/>
      <c r="D359" s="273"/>
      <c r="E359" s="273"/>
      <c r="F359" s="273"/>
      <c r="G359" s="272"/>
      <c r="H359" s="272"/>
    </row>
    <row r="360" spans="1:8" s="288" customFormat="1" ht="15.75">
      <c r="A360" s="266" t="s">
        <v>1492</v>
      </c>
      <c r="B360" s="295" t="s">
        <v>1220</v>
      </c>
      <c r="C360" s="300" t="s">
        <v>1368</v>
      </c>
      <c r="D360" s="267" t="s">
        <v>1362</v>
      </c>
      <c r="E360" s="267">
        <v>4</v>
      </c>
      <c r="F360" s="280" t="s">
        <v>5</v>
      </c>
      <c r="G360" s="301"/>
      <c r="H360" s="269" t="str">
        <f>IF(G360&lt;&gt;"",E360*G360,"")</f>
        <v/>
      </c>
    </row>
    <row r="361" spans="1:8" s="288" customFormat="1" ht="15.75">
      <c r="A361" s="271"/>
      <c r="B361" s="271"/>
      <c r="C361" s="272"/>
      <c r="D361" s="273"/>
      <c r="E361" s="273"/>
      <c r="F361" s="273"/>
      <c r="G361" s="272"/>
      <c r="H361" s="272"/>
    </row>
    <row r="362" spans="1:8" s="288" customFormat="1" ht="15.75">
      <c r="A362" s="266" t="s">
        <v>1493</v>
      </c>
      <c r="B362" s="295" t="s">
        <v>1220</v>
      </c>
      <c r="C362" s="300" t="s">
        <v>1370</v>
      </c>
      <c r="D362" s="267" t="s">
        <v>1362</v>
      </c>
      <c r="E362" s="267">
        <v>4</v>
      </c>
      <c r="F362" s="280" t="s">
        <v>5</v>
      </c>
      <c r="G362" s="301"/>
      <c r="H362" s="269" t="str">
        <f>IF(G362&lt;&gt;"",E362*G362,"")</f>
        <v/>
      </c>
    </row>
    <row r="363" spans="1:8" s="288" customFormat="1" ht="15.75">
      <c r="A363" s="271"/>
      <c r="B363" s="271"/>
      <c r="C363" s="272"/>
      <c r="D363" s="273"/>
      <c r="E363" s="273"/>
      <c r="F363" s="273"/>
      <c r="G363" s="272"/>
      <c r="H363" s="272"/>
    </row>
    <row r="364" spans="1:8" s="288" customFormat="1" ht="15.75">
      <c r="A364" s="266" t="s">
        <v>1494</v>
      </c>
      <c r="B364" s="295" t="s">
        <v>1220</v>
      </c>
      <c r="C364" s="300" t="s">
        <v>1372</v>
      </c>
      <c r="D364" s="267" t="s">
        <v>1362</v>
      </c>
      <c r="E364" s="267">
        <v>6</v>
      </c>
      <c r="F364" s="280" t="s">
        <v>5</v>
      </c>
      <c r="G364" s="301"/>
      <c r="H364" s="269" t="str">
        <f>IF(G364&lt;&gt;"",E364*G364,"")</f>
        <v/>
      </c>
    </row>
    <row r="365" spans="1:8" s="288" customFormat="1" ht="15.75">
      <c r="A365" s="271"/>
      <c r="B365" s="271"/>
      <c r="C365" s="272"/>
      <c r="D365" s="273"/>
      <c r="E365" s="273"/>
      <c r="F365" s="273"/>
      <c r="G365" s="272"/>
      <c r="H365" s="272"/>
    </row>
    <row r="366" spans="1:8" s="288" customFormat="1" ht="24">
      <c r="A366" s="266" t="s">
        <v>1495</v>
      </c>
      <c r="B366" s="295" t="s">
        <v>1374</v>
      </c>
      <c r="C366" s="300" t="s">
        <v>1375</v>
      </c>
      <c r="D366" s="267" t="s">
        <v>1362</v>
      </c>
      <c r="E366" s="267">
        <v>18</v>
      </c>
      <c r="F366" s="280" t="s">
        <v>5</v>
      </c>
      <c r="G366" s="301"/>
      <c r="H366" s="269" t="str">
        <f>IF(G366&lt;&gt;"",E366*G366,"")</f>
        <v/>
      </c>
    </row>
    <row r="367" spans="1:8" s="288" customFormat="1" ht="15.75">
      <c r="A367" s="271"/>
      <c r="B367" s="271"/>
      <c r="C367" s="272"/>
      <c r="D367" s="273"/>
      <c r="E367" s="273"/>
      <c r="F367" s="273"/>
      <c r="G367" s="272"/>
      <c r="H367" s="272"/>
    </row>
    <row r="368" spans="1:8" s="288" customFormat="1" ht="24">
      <c r="A368" s="266" t="s">
        <v>1496</v>
      </c>
      <c r="B368" s="295" t="s">
        <v>1377</v>
      </c>
      <c r="C368" s="300" t="s">
        <v>1378</v>
      </c>
      <c r="D368" s="267" t="s">
        <v>1362</v>
      </c>
      <c r="E368" s="267">
        <v>13</v>
      </c>
      <c r="F368" s="280" t="s">
        <v>5</v>
      </c>
      <c r="G368" s="301"/>
      <c r="H368" s="269" t="str">
        <f>IF(G368&lt;&gt;"",E368*G368,"")</f>
        <v/>
      </c>
    </row>
    <row r="369" spans="1:8" s="288" customFormat="1" ht="15.75">
      <c r="A369" s="271"/>
      <c r="B369" s="271"/>
      <c r="C369" s="272"/>
      <c r="D369" s="273"/>
      <c r="E369" s="273"/>
      <c r="F369" s="273"/>
      <c r="G369" s="272"/>
      <c r="H369" s="272"/>
    </row>
    <row r="370" spans="1:8" s="288" customFormat="1" ht="15.75">
      <c r="A370" s="266" t="s">
        <v>1497</v>
      </c>
      <c r="B370" s="295"/>
      <c r="C370" s="300" t="s">
        <v>1380</v>
      </c>
      <c r="D370" s="267" t="s">
        <v>1362</v>
      </c>
      <c r="E370" s="267">
        <v>9</v>
      </c>
      <c r="F370" s="280" t="s">
        <v>5</v>
      </c>
      <c r="G370" s="301"/>
      <c r="H370" s="269" t="str">
        <f>IF(G370&lt;&gt;"",E370*G370,"")</f>
        <v/>
      </c>
    </row>
    <row r="371" spans="1:8" s="288" customFormat="1" ht="15.75">
      <c r="A371" s="271"/>
      <c r="B371" s="271"/>
      <c r="C371" s="272"/>
      <c r="D371" s="273"/>
      <c r="E371" s="273"/>
      <c r="F371" s="273"/>
      <c r="G371" s="272"/>
      <c r="H371" s="272"/>
    </row>
    <row r="372" spans="1:8" s="288" customFormat="1" ht="15.75">
      <c r="A372" s="266" t="s">
        <v>1498</v>
      </c>
      <c r="B372" s="295" t="s">
        <v>1382</v>
      </c>
      <c r="C372" s="300" t="s">
        <v>1383</v>
      </c>
      <c r="D372" s="267" t="s">
        <v>1362</v>
      </c>
      <c r="E372" s="267">
        <v>1</v>
      </c>
      <c r="F372" s="280" t="s">
        <v>5</v>
      </c>
      <c r="G372" s="301"/>
      <c r="H372" s="269" t="str">
        <f>IF(G372&lt;&gt;"",E372*G372,"")</f>
        <v/>
      </c>
    </row>
    <row r="373" spans="1:8" s="288" customFormat="1" ht="15.75">
      <c r="A373" s="271"/>
      <c r="B373" s="271"/>
      <c r="C373" s="272"/>
      <c r="D373" s="273"/>
      <c r="E373" s="273"/>
      <c r="F373" s="273"/>
      <c r="G373" s="272"/>
      <c r="H373" s="272"/>
    </row>
    <row r="374" spans="1:8" s="288" customFormat="1" ht="15.75">
      <c r="A374" s="266" t="s">
        <v>1499</v>
      </c>
      <c r="B374" s="295"/>
      <c r="C374" s="300" t="s">
        <v>1380</v>
      </c>
      <c r="D374" s="267" t="s">
        <v>1362</v>
      </c>
      <c r="E374" s="267">
        <v>9</v>
      </c>
      <c r="F374" s="280" t="s">
        <v>5</v>
      </c>
      <c r="G374" s="301"/>
      <c r="H374" s="269" t="str">
        <f>IF(G374&lt;&gt;"",E374*G374,"")</f>
        <v/>
      </c>
    </row>
    <row r="375" spans="1:8" s="288" customFormat="1" ht="15.75">
      <c r="A375" s="271"/>
      <c r="B375" s="271"/>
      <c r="C375" s="272"/>
      <c r="D375" s="273"/>
      <c r="E375" s="273"/>
      <c r="F375" s="273"/>
      <c r="G375" s="272"/>
      <c r="H375" s="272"/>
    </row>
    <row r="376" spans="1:8" s="277" customFormat="1" ht="48">
      <c r="A376" s="266" t="s">
        <v>1500</v>
      </c>
      <c r="B376" s="266"/>
      <c r="C376" s="270" t="s">
        <v>1386</v>
      </c>
      <c r="D376" s="267"/>
      <c r="E376" s="267">
        <v>1</v>
      </c>
      <c r="F376" s="267" t="s">
        <v>5</v>
      </c>
      <c r="G376" s="268"/>
      <c r="H376" s="269" t="str">
        <f>IF(G376&lt;&gt;"",E376*G376,"")</f>
        <v/>
      </c>
    </row>
    <row r="377" spans="1:8" s="288" customFormat="1" ht="15.75">
      <c r="A377" s="271"/>
      <c r="B377" s="271"/>
      <c r="C377" s="272"/>
      <c r="D377" s="273"/>
      <c r="E377" s="273"/>
      <c r="F377" s="273"/>
      <c r="G377" s="272"/>
      <c r="H377" s="272"/>
    </row>
    <row r="378" spans="1:8" s="277" customFormat="1" ht="84">
      <c r="A378" s="266" t="s">
        <v>1501</v>
      </c>
      <c r="B378" s="266"/>
      <c r="C378" s="270" t="s">
        <v>1388</v>
      </c>
      <c r="D378" s="267"/>
      <c r="E378" s="267">
        <v>5</v>
      </c>
      <c r="F378" s="267" t="s">
        <v>5</v>
      </c>
      <c r="G378" s="268"/>
      <c r="H378" s="269" t="str">
        <f>IF(G378&lt;&gt;"",E378*G378,"")</f>
        <v/>
      </c>
    </row>
    <row r="379" spans="1:8" s="288" customFormat="1" ht="15.75">
      <c r="A379" s="271"/>
      <c r="B379" s="271"/>
      <c r="C379" s="287"/>
      <c r="D379" s="273"/>
      <c r="E379" s="273"/>
      <c r="F379" s="273"/>
      <c r="G379" s="287"/>
      <c r="H379" s="287"/>
    </row>
    <row r="380" spans="1:8" s="286" customFormat="1" ht="16.5" thickBot="1">
      <c r="A380" s="257" t="s">
        <v>1502</v>
      </c>
      <c r="B380" s="258" t="s">
        <v>1390</v>
      </c>
      <c r="C380" s="259"/>
      <c r="D380" s="260"/>
      <c r="E380" s="260"/>
      <c r="F380" s="260"/>
      <c r="G380" s="261"/>
      <c r="H380" s="262">
        <f>SUM(H381:H387)</f>
        <v>0</v>
      </c>
    </row>
    <row r="381" spans="1:8" s="286" customFormat="1" ht="13.5" thickTop="1">
      <c r="A381" s="289"/>
      <c r="B381" s="290" t="s">
        <v>1194</v>
      </c>
      <c r="C381" s="291"/>
      <c r="D381" s="292"/>
      <c r="E381" s="292"/>
      <c r="F381" s="292"/>
      <c r="G381" s="291"/>
      <c r="H381" s="291"/>
    </row>
    <row r="382" spans="1:8" s="288" customFormat="1" ht="15.75">
      <c r="A382" s="271"/>
      <c r="B382" s="271"/>
      <c r="C382" s="272"/>
      <c r="D382" s="273"/>
      <c r="E382" s="273"/>
      <c r="F382" s="273"/>
      <c r="G382" s="272"/>
      <c r="H382" s="272"/>
    </row>
    <row r="383" spans="1:8" s="288" customFormat="1" ht="36">
      <c r="A383" s="266" t="s">
        <v>1503</v>
      </c>
      <c r="B383" s="266"/>
      <c r="C383" s="270" t="s">
        <v>1392</v>
      </c>
      <c r="D383" s="267"/>
      <c r="E383" s="267">
        <v>1</v>
      </c>
      <c r="F383" s="267" t="s">
        <v>5</v>
      </c>
      <c r="G383" s="268"/>
      <c r="H383" s="269" t="str">
        <f>IF(G383&lt;&gt;"",E383*G383,"")</f>
        <v/>
      </c>
    </row>
    <row r="384" spans="1:8" s="288" customFormat="1" ht="15.75">
      <c r="A384" s="271"/>
      <c r="B384" s="205"/>
      <c r="C384" s="272"/>
      <c r="D384" s="273"/>
      <c r="E384" s="273"/>
      <c r="F384" s="273"/>
      <c r="G384" s="272"/>
      <c r="H384" s="272"/>
    </row>
    <row r="385" spans="1:8" s="288" customFormat="1" ht="36">
      <c r="A385" s="266" t="s">
        <v>1504</v>
      </c>
      <c r="B385" s="266"/>
      <c r="C385" s="270" t="s">
        <v>1394</v>
      </c>
      <c r="D385" s="267"/>
      <c r="E385" s="267">
        <v>2</v>
      </c>
      <c r="F385" s="267" t="s">
        <v>5</v>
      </c>
      <c r="G385" s="268"/>
      <c r="H385" s="269" t="str">
        <f>IF(G385&lt;&gt;"",E385*G385,"")</f>
        <v/>
      </c>
    </row>
    <row r="386" spans="1:8" s="288" customFormat="1" ht="15.75">
      <c r="A386" s="271"/>
      <c r="B386" s="205"/>
      <c r="C386" s="272"/>
      <c r="D386" s="273"/>
      <c r="E386" s="273"/>
      <c r="F386" s="273"/>
      <c r="G386" s="272"/>
      <c r="H386" s="272"/>
    </row>
    <row r="387" spans="1:8" s="288" customFormat="1" ht="24">
      <c r="A387" s="266" t="s">
        <v>1505</v>
      </c>
      <c r="B387" s="266"/>
      <c r="C387" s="270" t="s">
        <v>1396</v>
      </c>
      <c r="D387" s="267"/>
      <c r="E387" s="267">
        <v>3</v>
      </c>
      <c r="F387" s="267" t="s">
        <v>5</v>
      </c>
      <c r="G387" s="268"/>
      <c r="H387" s="269" t="str">
        <f>IF(G387&lt;&gt;"",E387*G387,"")</f>
        <v/>
      </c>
    </row>
    <row r="388" spans="1:8" s="288" customFormat="1" ht="15.75">
      <c r="A388" s="271"/>
      <c r="B388" s="271"/>
      <c r="C388" s="272"/>
      <c r="D388" s="273"/>
      <c r="E388" s="273"/>
      <c r="F388" s="273"/>
      <c r="G388" s="272"/>
      <c r="H388" s="272"/>
    </row>
    <row r="389" spans="1:8" s="286" customFormat="1" ht="16.5" thickBot="1">
      <c r="A389" s="257" t="s">
        <v>1506</v>
      </c>
      <c r="B389" s="258" t="s">
        <v>1398</v>
      </c>
      <c r="C389" s="259"/>
      <c r="D389" s="260"/>
      <c r="E389" s="260"/>
      <c r="F389" s="260"/>
      <c r="G389" s="261"/>
      <c r="H389" s="262">
        <f>SUM(H390:H402)</f>
        <v>0</v>
      </c>
    </row>
    <row r="390" spans="1:8" s="286" customFormat="1" ht="13.5" thickTop="1">
      <c r="A390" s="271"/>
      <c r="B390" s="205" t="s">
        <v>1399</v>
      </c>
      <c r="C390" s="272"/>
      <c r="D390" s="273"/>
      <c r="E390" s="273"/>
      <c r="F390" s="273"/>
      <c r="G390" s="272"/>
      <c r="H390" s="272"/>
    </row>
    <row r="391" spans="1:8" s="288" customFormat="1" ht="15.75">
      <c r="A391" s="271"/>
      <c r="B391" s="271"/>
      <c r="C391" s="272"/>
      <c r="D391" s="273"/>
      <c r="E391" s="273"/>
      <c r="F391" s="273"/>
      <c r="G391" s="272"/>
      <c r="H391" s="272"/>
    </row>
    <row r="392" spans="1:8" s="286" customFormat="1" ht="36">
      <c r="A392" s="278" t="s">
        <v>1507</v>
      </c>
      <c r="B392" s="278"/>
      <c r="C392" s="300" t="s">
        <v>1401</v>
      </c>
      <c r="D392" s="267" t="s">
        <v>1402</v>
      </c>
      <c r="E392" s="267">
        <v>15</v>
      </c>
      <c r="F392" s="280" t="s">
        <v>47</v>
      </c>
      <c r="G392" s="268"/>
      <c r="H392" s="269" t="str">
        <f>IF(G392&lt;&gt;"",E392*G392,"")</f>
        <v/>
      </c>
    </row>
    <row r="393" spans="1:8" s="286" customFormat="1" ht="12.75">
      <c r="A393" s="271"/>
      <c r="B393" s="271"/>
      <c r="C393" s="272"/>
      <c r="D393" s="273"/>
      <c r="E393" s="273"/>
      <c r="F393" s="273"/>
      <c r="G393" s="272"/>
      <c r="H393" s="272"/>
    </row>
    <row r="394" spans="1:8" s="286" customFormat="1" ht="36">
      <c r="A394" s="278" t="s">
        <v>1508</v>
      </c>
      <c r="B394" s="278"/>
      <c r="C394" s="300" t="s">
        <v>1404</v>
      </c>
      <c r="D394" s="267" t="s">
        <v>1402</v>
      </c>
      <c r="E394" s="267">
        <v>4</v>
      </c>
      <c r="F394" s="280" t="s">
        <v>5</v>
      </c>
      <c r="G394" s="268"/>
      <c r="H394" s="269" t="str">
        <f>IF(G394&lt;&gt;"",E394*G394,"")</f>
        <v/>
      </c>
    </row>
    <row r="395" spans="1:8" s="286" customFormat="1" ht="12.75">
      <c r="A395" s="271"/>
      <c r="B395" s="271"/>
      <c r="C395" s="302"/>
      <c r="D395" s="275"/>
      <c r="E395" s="275"/>
      <c r="F395" s="292"/>
      <c r="G395" s="276"/>
      <c r="H395" s="276"/>
    </row>
    <row r="396" spans="1:8" s="286" customFormat="1" ht="24">
      <c r="A396" s="278" t="s">
        <v>1509</v>
      </c>
      <c r="B396" s="278"/>
      <c r="C396" s="300" t="s">
        <v>1406</v>
      </c>
      <c r="D396" s="267"/>
      <c r="E396" s="267">
        <v>20</v>
      </c>
      <c r="F396" s="280" t="s">
        <v>47</v>
      </c>
      <c r="G396" s="268"/>
      <c r="H396" s="269" t="str">
        <f>IF(G396&lt;&gt;"",E396*G396,"")</f>
        <v/>
      </c>
    </row>
    <row r="397" spans="1:8" s="286" customFormat="1" ht="12.75">
      <c r="A397" s="271"/>
      <c r="B397" s="303"/>
      <c r="C397" s="304"/>
      <c r="D397" s="275"/>
      <c r="E397" s="275"/>
      <c r="F397" s="292"/>
      <c r="G397" s="276"/>
      <c r="H397" s="276"/>
    </row>
    <row r="398" spans="1:8" s="286" customFormat="1" ht="48">
      <c r="A398" s="278" t="s">
        <v>1510</v>
      </c>
      <c r="B398" s="278"/>
      <c r="C398" s="300" t="s">
        <v>1408</v>
      </c>
      <c r="D398" s="267"/>
      <c r="E398" s="267">
        <v>20</v>
      </c>
      <c r="F398" s="280" t="s">
        <v>5</v>
      </c>
      <c r="G398" s="268"/>
      <c r="H398" s="269" t="str">
        <f>IF(G398&lt;&gt;"",E398*G398,"")</f>
        <v/>
      </c>
    </row>
    <row r="399" spans="1:8" s="286" customFormat="1" ht="12.75">
      <c r="A399" s="271"/>
      <c r="B399" s="303"/>
      <c r="C399" s="304"/>
      <c r="D399" s="275"/>
      <c r="E399" s="275"/>
      <c r="F399" s="292"/>
      <c r="G399" s="276"/>
      <c r="H399" s="276"/>
    </row>
    <row r="400" spans="1:8" s="286" customFormat="1" ht="24">
      <c r="A400" s="278" t="s">
        <v>1511</v>
      </c>
      <c r="B400" s="278"/>
      <c r="C400" s="300" t="s">
        <v>1410</v>
      </c>
      <c r="D400" s="267"/>
      <c r="E400" s="267">
        <v>3</v>
      </c>
      <c r="F400" s="280" t="s">
        <v>858</v>
      </c>
      <c r="G400" s="268"/>
      <c r="H400" s="269" t="str">
        <f>IF(G400&lt;&gt;"",E400*G400,"")</f>
        <v/>
      </c>
    </row>
    <row r="401" spans="1:8" s="286" customFormat="1" ht="12.75">
      <c r="A401" s="271"/>
      <c r="B401" s="271"/>
      <c r="C401" s="272"/>
      <c r="D401" s="273"/>
      <c r="E401" s="273"/>
      <c r="F401" s="273"/>
      <c r="G401" s="272"/>
      <c r="H401" s="272"/>
    </row>
    <row r="402" spans="1:8" s="286" customFormat="1" ht="12.75">
      <c r="A402" s="278" t="s">
        <v>1512</v>
      </c>
      <c r="B402" s="278"/>
      <c r="C402" s="305" t="s">
        <v>1412</v>
      </c>
      <c r="D402" s="267"/>
      <c r="E402" s="267">
        <v>6</v>
      </c>
      <c r="F402" s="280" t="s">
        <v>5</v>
      </c>
      <c r="G402" s="268"/>
      <c r="H402" s="269" t="str">
        <f>IF(G402&lt;&gt;"",E402*G402,"")</f>
        <v/>
      </c>
    </row>
    <row r="403" spans="1:8" s="288" customFormat="1" ht="15.75">
      <c r="A403" s="271"/>
      <c r="B403" s="271"/>
      <c r="C403" s="204"/>
      <c r="D403" s="203"/>
      <c r="E403" s="203"/>
      <c r="F403" s="203"/>
      <c r="G403" s="204"/>
      <c r="H403" s="204"/>
    </row>
    <row r="404" spans="1:8" s="286" customFormat="1" ht="16.5" thickBot="1">
      <c r="A404" s="257" t="s">
        <v>1513</v>
      </c>
      <c r="B404" s="258" t="s">
        <v>1414</v>
      </c>
      <c r="C404" s="259"/>
      <c r="D404" s="260"/>
      <c r="E404" s="260"/>
      <c r="F404" s="260"/>
      <c r="G404" s="261"/>
      <c r="H404" s="262">
        <f>SUM(H405:H412)</f>
        <v>0</v>
      </c>
    </row>
    <row r="405" spans="1:8" s="288" customFormat="1" ht="16.5" thickTop="1">
      <c r="A405" s="271"/>
      <c r="B405" s="271"/>
      <c r="C405" s="204"/>
      <c r="D405" s="203"/>
      <c r="E405" s="203"/>
      <c r="F405" s="203"/>
      <c r="G405" s="204"/>
      <c r="H405" s="204"/>
    </row>
    <row r="406" spans="1:8" s="288" customFormat="1" ht="180">
      <c r="A406" s="278" t="s">
        <v>1514</v>
      </c>
      <c r="B406" s="278"/>
      <c r="C406" s="305" t="s">
        <v>1416</v>
      </c>
      <c r="D406" s="267"/>
      <c r="E406" s="267">
        <v>1</v>
      </c>
      <c r="F406" s="280" t="s">
        <v>5</v>
      </c>
      <c r="G406" s="268"/>
      <c r="H406" s="269" t="str">
        <f>IF(G406&lt;&gt;"",E406*G406,"")</f>
        <v/>
      </c>
    </row>
    <row r="407" spans="1:8" s="288" customFormat="1" ht="15.75">
      <c r="A407" s="271"/>
      <c r="B407" s="271"/>
      <c r="C407" s="204"/>
      <c r="D407" s="203"/>
      <c r="E407" s="203"/>
      <c r="F407" s="203"/>
      <c r="G407" s="204"/>
      <c r="H407" s="204"/>
    </row>
    <row r="408" spans="1:8" s="288" customFormat="1" ht="192">
      <c r="A408" s="278" t="s">
        <v>1515</v>
      </c>
      <c r="B408" s="278"/>
      <c r="C408" s="305" t="s">
        <v>1418</v>
      </c>
      <c r="D408" s="267"/>
      <c r="E408" s="267">
        <v>1</v>
      </c>
      <c r="F408" s="280" t="s">
        <v>5</v>
      </c>
      <c r="G408" s="268"/>
      <c r="H408" s="269" t="str">
        <f>IF(G408&lt;&gt;"",E408*G408,"")</f>
        <v/>
      </c>
    </row>
    <row r="409" spans="1:8" s="288" customFormat="1" ht="15.75">
      <c r="A409" s="271"/>
      <c r="B409" s="271"/>
      <c r="C409" s="204"/>
      <c r="D409" s="203"/>
      <c r="E409" s="203"/>
      <c r="F409" s="203"/>
      <c r="G409" s="204"/>
      <c r="H409" s="204"/>
    </row>
    <row r="410" spans="1:8" s="288" customFormat="1" ht="36">
      <c r="A410" s="278" t="s">
        <v>1516</v>
      </c>
      <c r="B410" s="278"/>
      <c r="C410" s="305" t="s">
        <v>1420</v>
      </c>
      <c r="D410" s="267"/>
      <c r="E410" s="267">
        <v>1</v>
      </c>
      <c r="F410" s="280" t="s">
        <v>5</v>
      </c>
      <c r="G410" s="268"/>
      <c r="H410" s="269" t="str">
        <f>IF(G410&lt;&gt;"",E410*G410,"")</f>
        <v/>
      </c>
    </row>
    <row r="411" spans="1:8">
      <c r="A411" s="271"/>
    </row>
    <row r="412" spans="1:8" s="288" customFormat="1" ht="24">
      <c r="A412" s="278" t="s">
        <v>1517</v>
      </c>
      <c r="B412" s="278"/>
      <c r="C412" s="270" t="s">
        <v>1422</v>
      </c>
      <c r="D412" s="267"/>
      <c r="E412" s="267">
        <v>8</v>
      </c>
      <c r="F412" s="280" t="s">
        <v>1089</v>
      </c>
      <c r="G412" s="268"/>
      <c r="H412" s="269" t="str">
        <f>IF(G412&lt;&gt;"",E412*G412,"")</f>
        <v/>
      </c>
    </row>
    <row r="413" spans="1:8" ht="15.75" thickBot="1"/>
    <row r="414" spans="1:8" s="286" customFormat="1" ht="16.5" thickBot="1">
      <c r="A414" s="285" t="s">
        <v>920</v>
      </c>
      <c r="B414" s="250" t="s">
        <v>1518</v>
      </c>
      <c r="C414" s="250"/>
      <c r="D414" s="251"/>
      <c r="E414" s="251"/>
      <c r="F414" s="251"/>
      <c r="G414" s="252"/>
      <c r="H414" s="369">
        <f>SUM(H416,H426,H436,H571,H580,H595)</f>
        <v>0</v>
      </c>
    </row>
    <row r="415" spans="1:8" s="286" customFormat="1" ht="12.75">
      <c r="A415" s="271"/>
      <c r="B415" s="271"/>
      <c r="C415" s="287"/>
      <c r="D415" s="273"/>
      <c r="E415" s="273"/>
      <c r="F415" s="273"/>
      <c r="G415" s="287"/>
      <c r="H415" s="287"/>
    </row>
    <row r="416" spans="1:8" s="202" customFormat="1" ht="16.5" thickBot="1">
      <c r="A416" s="257" t="s">
        <v>2188</v>
      </c>
      <c r="B416" s="258" t="s">
        <v>1060</v>
      </c>
      <c r="C416" s="259"/>
      <c r="D416" s="260"/>
      <c r="E416" s="260"/>
      <c r="F416" s="260"/>
      <c r="G416" s="261"/>
      <c r="H416" s="262">
        <f>SUM(H417:H424)</f>
        <v>0</v>
      </c>
    </row>
    <row r="417" spans="1:8" s="202" customFormat="1" ht="13.5" thickTop="1">
      <c r="A417" s="263"/>
      <c r="B417" s="263"/>
      <c r="C417" s="207"/>
      <c r="D417" s="264"/>
      <c r="E417" s="264"/>
      <c r="F417" s="264"/>
      <c r="G417" s="265"/>
      <c r="H417" s="265"/>
    </row>
    <row r="418" spans="1:8" s="202" customFormat="1" ht="84">
      <c r="A418" s="266" t="s">
        <v>2189</v>
      </c>
      <c r="B418" s="266"/>
      <c r="C418" s="270" t="s">
        <v>1186</v>
      </c>
      <c r="D418" s="267"/>
      <c r="E418" s="267">
        <f>2*1*1</f>
        <v>2</v>
      </c>
      <c r="F418" s="267" t="s">
        <v>1063</v>
      </c>
      <c r="G418" s="268"/>
      <c r="H418" s="269" t="str">
        <f>IF(G418&lt;&gt;"",E418*G418,"")</f>
        <v/>
      </c>
    </row>
    <row r="419" spans="1:8" s="202" customFormat="1" ht="12.75">
      <c r="A419" s="263"/>
      <c r="B419" s="263"/>
      <c r="C419" s="207"/>
      <c r="D419" s="264"/>
      <c r="E419" s="264"/>
      <c r="F419" s="264"/>
      <c r="G419" s="265"/>
      <c r="H419" s="265"/>
    </row>
    <row r="420" spans="1:8" s="202" customFormat="1" ht="48">
      <c r="A420" s="266" t="s">
        <v>2190</v>
      </c>
      <c r="B420" s="266"/>
      <c r="C420" s="270" t="s">
        <v>1188</v>
      </c>
      <c r="D420" s="267"/>
      <c r="E420" s="267">
        <v>1</v>
      </c>
      <c r="F420" s="267" t="s">
        <v>5</v>
      </c>
      <c r="G420" s="268"/>
      <c r="H420" s="269" t="str">
        <f>IF(G420&lt;&gt;"",E420*G420,"")</f>
        <v/>
      </c>
    </row>
    <row r="421" spans="1:8" s="288" customFormat="1" ht="15.75">
      <c r="A421" s="263"/>
      <c r="B421" s="271"/>
      <c r="C421" s="204"/>
      <c r="D421" s="203"/>
      <c r="E421" s="203"/>
      <c r="F421" s="203"/>
      <c r="G421" s="204"/>
      <c r="H421" s="204"/>
    </row>
    <row r="422" spans="1:8" s="202" customFormat="1" ht="36">
      <c r="A422" s="266" t="s">
        <v>2191</v>
      </c>
      <c r="B422" s="266"/>
      <c r="C422" s="270" t="s">
        <v>1190</v>
      </c>
      <c r="D422" s="267"/>
      <c r="E422" s="267">
        <v>1</v>
      </c>
      <c r="F422" s="267" t="s">
        <v>5</v>
      </c>
      <c r="G422" s="268"/>
      <c r="H422" s="269" t="str">
        <f>IF(G422&lt;&gt;"",E422*G422,"")</f>
        <v/>
      </c>
    </row>
    <row r="423" spans="1:8" s="288" customFormat="1" ht="15.75">
      <c r="A423" s="263"/>
      <c r="B423" s="271"/>
      <c r="C423" s="204"/>
      <c r="D423" s="203"/>
      <c r="E423" s="203"/>
      <c r="F423" s="203"/>
      <c r="G423" s="204"/>
      <c r="H423" s="204"/>
    </row>
    <row r="424" spans="1:8" s="202" customFormat="1" ht="36">
      <c r="A424" s="266" t="s">
        <v>2192</v>
      </c>
      <c r="B424" s="266"/>
      <c r="C424" s="270" t="s">
        <v>1192</v>
      </c>
      <c r="D424" s="267"/>
      <c r="E424" s="267">
        <v>1</v>
      </c>
      <c r="F424" s="267" t="s">
        <v>5</v>
      </c>
      <c r="G424" s="268"/>
      <c r="H424" s="269" t="str">
        <f>IF(G424&lt;&gt;"",E424*G424,"")</f>
        <v/>
      </c>
    </row>
    <row r="425" spans="1:8" s="286" customFormat="1" ht="12.75">
      <c r="A425" s="271"/>
      <c r="B425" s="271"/>
      <c r="C425" s="287"/>
      <c r="D425" s="273"/>
      <c r="E425" s="273"/>
      <c r="F425" s="273"/>
      <c r="G425" s="287"/>
      <c r="H425" s="287"/>
    </row>
    <row r="426" spans="1:8" s="286" customFormat="1" ht="16.5" thickBot="1">
      <c r="A426" s="257" t="s">
        <v>2193</v>
      </c>
      <c r="B426" s="258" t="s">
        <v>1067</v>
      </c>
      <c r="C426" s="259"/>
      <c r="D426" s="260"/>
      <c r="E426" s="260"/>
      <c r="F426" s="260"/>
      <c r="G426" s="261"/>
      <c r="H426" s="262">
        <f>SUM(H427:H434)</f>
        <v>0</v>
      </c>
    </row>
    <row r="427" spans="1:8" s="286" customFormat="1" ht="13.5" thickTop="1">
      <c r="A427" s="289"/>
      <c r="B427" s="290" t="s">
        <v>1194</v>
      </c>
      <c r="C427" s="291"/>
      <c r="D427" s="292"/>
      <c r="E427" s="292"/>
      <c r="F427" s="292"/>
      <c r="G427" s="291"/>
      <c r="H427" s="291"/>
    </row>
    <row r="428" spans="1:8" s="286" customFormat="1" ht="12.75">
      <c r="A428" s="293"/>
      <c r="B428" s="290" t="s">
        <v>1195</v>
      </c>
      <c r="C428" s="291"/>
      <c r="D428" s="292"/>
      <c r="E428" s="292"/>
      <c r="F428" s="292"/>
      <c r="G428" s="291"/>
      <c r="H428" s="291"/>
    </row>
    <row r="429" spans="1:8" s="288" customFormat="1" ht="15.75">
      <c r="A429" s="271"/>
      <c r="B429" s="271"/>
      <c r="C429" s="272"/>
      <c r="D429" s="273"/>
      <c r="E429" s="273"/>
      <c r="F429" s="273"/>
      <c r="G429" s="272"/>
      <c r="H429" s="272"/>
    </row>
    <row r="430" spans="1:8" s="288" customFormat="1" ht="36">
      <c r="A430" s="266" t="s">
        <v>2194</v>
      </c>
      <c r="B430" s="266"/>
      <c r="C430" s="270" t="s">
        <v>1070</v>
      </c>
      <c r="D430" s="267"/>
      <c r="E430" s="267">
        <v>10</v>
      </c>
      <c r="F430" s="267" t="s">
        <v>47</v>
      </c>
      <c r="G430" s="268"/>
      <c r="H430" s="269" t="str">
        <f>IF(G430&lt;&gt;"",E430*G430,"")</f>
        <v/>
      </c>
    </row>
    <row r="431" spans="1:8" s="288" customFormat="1" ht="15.75">
      <c r="A431" s="271"/>
      <c r="B431" s="205"/>
      <c r="C431" s="272"/>
      <c r="D431" s="273"/>
      <c r="E431" s="273"/>
      <c r="F431" s="273"/>
      <c r="G431" s="272"/>
      <c r="H431" s="272"/>
    </row>
    <row r="432" spans="1:8" s="288" customFormat="1" ht="24">
      <c r="A432" s="266" t="s">
        <v>2195</v>
      </c>
      <c r="B432" s="266"/>
      <c r="C432" s="270" t="s">
        <v>1072</v>
      </c>
      <c r="D432" s="267"/>
      <c r="E432" s="267">
        <v>5</v>
      </c>
      <c r="F432" s="267" t="s">
        <v>47</v>
      </c>
      <c r="G432" s="268"/>
      <c r="H432" s="269" t="str">
        <f>IF(G432&lt;&gt;"",E432*G432,"")</f>
        <v/>
      </c>
    </row>
    <row r="433" spans="1:8" s="288" customFormat="1" ht="15.75">
      <c r="A433" s="271"/>
      <c r="B433" s="205"/>
      <c r="C433" s="272"/>
      <c r="D433" s="273"/>
      <c r="E433" s="273"/>
      <c r="F433" s="273"/>
      <c r="G433" s="272"/>
      <c r="H433" s="272"/>
    </row>
    <row r="434" spans="1:8" s="288" customFormat="1" ht="24">
      <c r="A434" s="266" t="s">
        <v>2196</v>
      </c>
      <c r="B434" s="266"/>
      <c r="C434" s="270" t="s">
        <v>1199</v>
      </c>
      <c r="D434" s="267"/>
      <c r="E434" s="267">
        <v>4</v>
      </c>
      <c r="F434" s="267" t="s">
        <v>47</v>
      </c>
      <c r="G434" s="268"/>
      <c r="H434" s="269" t="str">
        <f>IF(G434&lt;&gt;"",E434*G434,"")</f>
        <v/>
      </c>
    </row>
    <row r="435" spans="1:8" s="286" customFormat="1" ht="12.75">
      <c r="A435" s="271"/>
      <c r="B435" s="271"/>
      <c r="C435" s="287"/>
      <c r="D435" s="273"/>
      <c r="E435" s="273"/>
      <c r="F435" s="273"/>
      <c r="G435" s="287"/>
      <c r="H435" s="287"/>
    </row>
    <row r="436" spans="1:8" s="286" customFormat="1" ht="16.5" thickBot="1">
      <c r="A436" s="257" t="s">
        <v>2197</v>
      </c>
      <c r="B436" s="258" t="s">
        <v>1525</v>
      </c>
      <c r="C436" s="259"/>
      <c r="D436" s="260"/>
      <c r="E436" s="260"/>
      <c r="F436" s="260"/>
      <c r="G436" s="261"/>
      <c r="H436" s="262">
        <f>SUM(H437:H569)</f>
        <v>0</v>
      </c>
    </row>
    <row r="437" spans="1:8" s="286" customFormat="1" ht="13.5" thickTop="1">
      <c r="A437" s="289"/>
      <c r="B437" s="290" t="s">
        <v>1194</v>
      </c>
      <c r="C437" s="291"/>
      <c r="D437" s="292"/>
      <c r="E437" s="292"/>
      <c r="F437" s="292"/>
      <c r="G437" s="291"/>
      <c r="H437" s="291"/>
    </row>
    <row r="438" spans="1:8" s="288" customFormat="1" ht="15.75">
      <c r="A438" s="271"/>
      <c r="B438" s="271"/>
      <c r="C438" s="272"/>
      <c r="D438" s="273"/>
      <c r="E438" s="273"/>
      <c r="F438" s="273"/>
      <c r="G438" s="272"/>
      <c r="H438" s="272"/>
    </row>
    <row r="439" spans="1:8" s="277" customFormat="1" ht="144">
      <c r="A439" s="266" t="s">
        <v>2198</v>
      </c>
      <c r="B439" s="266"/>
      <c r="C439" s="270" t="s">
        <v>1203</v>
      </c>
      <c r="D439" s="267"/>
      <c r="E439" s="267">
        <v>1</v>
      </c>
      <c r="F439" s="267" t="s">
        <v>5</v>
      </c>
      <c r="G439" s="268"/>
      <c r="H439" s="269" t="str">
        <f>IF(G439&lt;&gt;"",E439*G439,"")</f>
        <v/>
      </c>
    </row>
    <row r="440" spans="1:8" s="288" customFormat="1" ht="15.75">
      <c r="A440" s="271"/>
      <c r="B440" s="271"/>
      <c r="C440" s="272"/>
      <c r="D440" s="273"/>
      <c r="E440" s="273"/>
      <c r="F440" s="273"/>
      <c r="G440" s="272"/>
      <c r="H440" s="272"/>
    </row>
    <row r="441" spans="1:8" s="202" customFormat="1" ht="12">
      <c r="A441" s="218"/>
      <c r="B441" s="246"/>
      <c r="C441" s="294" t="s">
        <v>1204</v>
      </c>
      <c r="D441" s="275"/>
      <c r="E441" s="275"/>
      <c r="F441" s="275"/>
      <c r="G441" s="276"/>
      <c r="H441" s="276"/>
    </row>
    <row r="442" spans="1:8" s="202" customFormat="1" ht="12">
      <c r="A442" s="218"/>
      <c r="B442" s="246"/>
      <c r="C442" s="274"/>
      <c r="D442" s="275"/>
      <c r="E442" s="275"/>
      <c r="F442" s="275"/>
      <c r="G442" s="276"/>
      <c r="H442" s="276"/>
    </row>
    <row r="443" spans="1:8" s="277" customFormat="1" ht="60">
      <c r="A443" s="266" t="s">
        <v>2199</v>
      </c>
      <c r="B443" s="295"/>
      <c r="C443" s="270" t="s">
        <v>1437</v>
      </c>
      <c r="D443" s="267" t="s">
        <v>1208</v>
      </c>
      <c r="E443" s="267">
        <v>1</v>
      </c>
      <c r="F443" s="267" t="s">
        <v>5</v>
      </c>
      <c r="G443" s="268"/>
      <c r="H443" s="269" t="str">
        <f>IF(G443&lt;&gt;"",E443*G443,"")</f>
        <v/>
      </c>
    </row>
    <row r="444" spans="1:8" s="277" customFormat="1" ht="12">
      <c r="A444" s="218"/>
      <c r="B444" s="218"/>
      <c r="C444" s="296"/>
      <c r="D444" s="297"/>
      <c r="E444" s="297"/>
      <c r="F444" s="297"/>
      <c r="G444" s="298"/>
      <c r="H444" s="298"/>
    </row>
    <row r="445" spans="1:8" s="277" customFormat="1" ht="36">
      <c r="A445" s="266" t="s">
        <v>2200</v>
      </c>
      <c r="B445" s="295"/>
      <c r="C445" s="270" t="s">
        <v>1211</v>
      </c>
      <c r="D445" s="267" t="s">
        <v>1208</v>
      </c>
      <c r="E445" s="267">
        <v>1</v>
      </c>
      <c r="F445" s="267" t="s">
        <v>5</v>
      </c>
      <c r="G445" s="268"/>
      <c r="H445" s="269" t="str">
        <f>IF(G445&lt;&gt;"",E445*G445,"")</f>
        <v/>
      </c>
    </row>
    <row r="446" spans="1:8" s="277" customFormat="1" ht="12">
      <c r="A446" s="218"/>
      <c r="B446" s="218"/>
      <c r="C446" s="274"/>
      <c r="D446" s="275"/>
      <c r="E446" s="275"/>
      <c r="F446" s="275"/>
      <c r="G446" s="276"/>
      <c r="H446" s="276"/>
    </row>
    <row r="447" spans="1:8" s="277" customFormat="1" ht="48">
      <c r="A447" s="266" t="s">
        <v>2201</v>
      </c>
      <c r="B447" s="266"/>
      <c r="C447" s="270" t="s">
        <v>1214</v>
      </c>
      <c r="D447" s="267"/>
      <c r="E447" s="267">
        <v>1</v>
      </c>
      <c r="F447" s="267" t="s">
        <v>5</v>
      </c>
      <c r="G447" s="268"/>
      <c r="H447" s="269" t="str">
        <f>IF(G447&lt;&gt;"",E447*G447,"")</f>
        <v/>
      </c>
    </row>
    <row r="448" spans="1:8" s="277" customFormat="1" ht="12">
      <c r="A448" s="218"/>
      <c r="B448" s="218"/>
      <c r="C448" s="274"/>
      <c r="D448" s="275"/>
      <c r="E448" s="275"/>
      <c r="F448" s="275"/>
      <c r="G448" s="276"/>
      <c r="H448" s="276"/>
    </row>
    <row r="449" spans="1:8" s="277" customFormat="1" ht="48">
      <c r="A449" s="266" t="s">
        <v>2202</v>
      </c>
      <c r="B449" s="266"/>
      <c r="C449" s="270" t="s">
        <v>1217</v>
      </c>
      <c r="D449" s="267" t="s">
        <v>1218</v>
      </c>
      <c r="E449" s="267">
        <v>4</v>
      </c>
      <c r="F449" s="267" t="s">
        <v>5</v>
      </c>
      <c r="G449" s="268"/>
      <c r="H449" s="269" t="str">
        <f>IF(G449&lt;&gt;"",E449*G449,"")</f>
        <v/>
      </c>
    </row>
    <row r="450" spans="1:8" s="277" customFormat="1" ht="12">
      <c r="A450" s="218"/>
      <c r="B450" s="218"/>
      <c r="C450" s="274"/>
      <c r="D450" s="275"/>
      <c r="E450" s="275"/>
      <c r="F450" s="275"/>
      <c r="G450" s="276"/>
      <c r="H450" s="276"/>
    </row>
    <row r="451" spans="1:8" s="277" customFormat="1" ht="24">
      <c r="A451" s="266" t="s">
        <v>2203</v>
      </c>
      <c r="B451" s="278"/>
      <c r="C451" s="300" t="s">
        <v>1221</v>
      </c>
      <c r="D451" s="267" t="s">
        <v>1218</v>
      </c>
      <c r="E451" s="267">
        <v>5</v>
      </c>
      <c r="F451" s="280" t="s">
        <v>5</v>
      </c>
      <c r="G451" s="301"/>
      <c r="H451" s="269" t="str">
        <f>IF(G451&lt;&gt;"",E451*G451,"")</f>
        <v/>
      </c>
    </row>
    <row r="452" spans="1:8" s="277" customFormat="1" ht="12">
      <c r="A452" s="218"/>
      <c r="B452" s="218"/>
      <c r="C452" s="274"/>
      <c r="D452" s="275"/>
      <c r="E452" s="275"/>
      <c r="F452" s="275"/>
      <c r="G452" s="276"/>
      <c r="H452" s="276"/>
    </row>
    <row r="453" spans="1:8" s="277" customFormat="1" ht="24">
      <c r="A453" s="266" t="s">
        <v>2204</v>
      </c>
      <c r="B453" s="266"/>
      <c r="C453" s="270" t="s">
        <v>1223</v>
      </c>
      <c r="D453" s="267"/>
      <c r="E453" s="267">
        <v>1</v>
      </c>
      <c r="F453" s="267" t="s">
        <v>1054</v>
      </c>
      <c r="G453" s="268"/>
      <c r="H453" s="269" t="str">
        <f>IF(G453&lt;&gt;"",E453*G453,"")</f>
        <v/>
      </c>
    </row>
    <row r="454" spans="1:8" s="277" customFormat="1" ht="12">
      <c r="A454" s="218"/>
      <c r="B454" s="218"/>
      <c r="C454" s="274"/>
      <c r="D454" s="275"/>
      <c r="E454" s="275"/>
      <c r="F454" s="275"/>
      <c r="G454" s="276"/>
      <c r="H454" s="276"/>
    </row>
    <row r="455" spans="1:8" s="277" customFormat="1" ht="60">
      <c r="A455" s="266" t="s">
        <v>2205</v>
      </c>
      <c r="B455" s="266"/>
      <c r="C455" s="270" t="s">
        <v>1225</v>
      </c>
      <c r="D455" s="267"/>
      <c r="E455" s="267">
        <v>2</v>
      </c>
      <c r="F455" s="267" t="s">
        <v>5</v>
      </c>
      <c r="G455" s="268"/>
      <c r="H455" s="269" t="str">
        <f>IF(G455&lt;&gt;"",E455*G455,"")</f>
        <v/>
      </c>
    </row>
    <row r="456" spans="1:8" s="277" customFormat="1" ht="12">
      <c r="A456" s="218"/>
      <c r="B456" s="218"/>
      <c r="C456" s="274"/>
      <c r="D456" s="275"/>
      <c r="E456" s="275"/>
      <c r="F456" s="275"/>
      <c r="G456" s="276"/>
      <c r="H456" s="276"/>
    </row>
    <row r="457" spans="1:8" s="277" customFormat="1" ht="72">
      <c r="A457" s="266" t="s">
        <v>2206</v>
      </c>
      <c r="B457" s="266"/>
      <c r="C457" s="270" t="s">
        <v>1227</v>
      </c>
      <c r="D457" s="267"/>
      <c r="E457" s="267">
        <v>1</v>
      </c>
      <c r="F457" s="267" t="s">
        <v>1054</v>
      </c>
      <c r="G457" s="268"/>
      <c r="H457" s="269" t="str">
        <f>IF(G457&lt;&gt;"",E457*G457,"")</f>
        <v/>
      </c>
    </row>
    <row r="458" spans="1:8" s="288" customFormat="1" ht="15.75">
      <c r="A458" s="271"/>
      <c r="B458" s="271"/>
      <c r="C458" s="272"/>
      <c r="D458" s="273"/>
      <c r="E458" s="273"/>
      <c r="F458" s="273"/>
      <c r="G458" s="272"/>
      <c r="H458" s="272"/>
    </row>
    <row r="459" spans="1:8" s="202" customFormat="1" ht="12">
      <c r="A459" s="218"/>
      <c r="B459" s="246"/>
      <c r="C459" s="294" t="s">
        <v>1228</v>
      </c>
      <c r="D459" s="275"/>
      <c r="E459" s="275"/>
      <c r="F459" s="275"/>
      <c r="G459" s="276"/>
      <c r="H459" s="276"/>
    </row>
    <row r="460" spans="1:8" s="288" customFormat="1" ht="15.75">
      <c r="A460" s="271"/>
      <c r="B460" s="271"/>
      <c r="C460" s="272"/>
      <c r="D460" s="273"/>
      <c r="E460" s="273"/>
      <c r="F460" s="273"/>
      <c r="G460" s="272"/>
      <c r="H460" s="272"/>
    </row>
    <row r="461" spans="1:8" s="277" customFormat="1" ht="36">
      <c r="A461" s="266" t="s">
        <v>2207</v>
      </c>
      <c r="B461" s="295" t="s">
        <v>1230</v>
      </c>
      <c r="C461" s="270" t="s">
        <v>1231</v>
      </c>
      <c r="D461" s="267" t="s">
        <v>1208</v>
      </c>
      <c r="E461" s="267">
        <v>1</v>
      </c>
      <c r="F461" s="267" t="s">
        <v>5</v>
      </c>
      <c r="G461" s="268"/>
      <c r="H461" s="269" t="str">
        <f>IF(G461&lt;&gt;"",E461*G461,"")</f>
        <v/>
      </c>
    </row>
    <row r="462" spans="1:8" s="288" customFormat="1" ht="15.75">
      <c r="A462" s="271"/>
      <c r="B462" s="271"/>
      <c r="C462" s="272"/>
      <c r="D462" s="273"/>
      <c r="E462" s="273"/>
      <c r="F462" s="273"/>
      <c r="G462" s="272"/>
      <c r="H462" s="272"/>
    </row>
    <row r="463" spans="1:8" s="288" customFormat="1" ht="36">
      <c r="A463" s="266" t="s">
        <v>2208</v>
      </c>
      <c r="B463" s="295" t="s">
        <v>1233</v>
      </c>
      <c r="C463" s="270" t="s">
        <v>1234</v>
      </c>
      <c r="D463" s="267" t="s">
        <v>1235</v>
      </c>
      <c r="E463" s="267">
        <v>1</v>
      </c>
      <c r="F463" s="267" t="s">
        <v>5</v>
      </c>
      <c r="G463" s="268"/>
      <c r="H463" s="269" t="str">
        <f>IF(G463&lt;&gt;"",E463*G463,"")</f>
        <v/>
      </c>
    </row>
    <row r="464" spans="1:8" s="288" customFormat="1" ht="15.75">
      <c r="A464" s="271"/>
      <c r="B464" s="271"/>
      <c r="C464" s="272"/>
      <c r="D464" s="273"/>
      <c r="E464" s="273"/>
      <c r="F464" s="273"/>
      <c r="G464" s="272"/>
      <c r="H464" s="272"/>
    </row>
    <row r="465" spans="1:8" s="288" customFormat="1" ht="36">
      <c r="A465" s="266" t="s">
        <v>2209</v>
      </c>
      <c r="B465" s="295" t="s">
        <v>1237</v>
      </c>
      <c r="C465" s="270" t="s">
        <v>1238</v>
      </c>
      <c r="D465" s="267" t="s">
        <v>1235</v>
      </c>
      <c r="E465" s="267">
        <v>1</v>
      </c>
      <c r="F465" s="267" t="s">
        <v>5</v>
      </c>
      <c r="G465" s="268"/>
      <c r="H465" s="269" t="str">
        <f>IF(G465&lt;&gt;"",E465*G465,"")</f>
        <v/>
      </c>
    </row>
    <row r="466" spans="1:8" s="288" customFormat="1" ht="15.75">
      <c r="A466" s="271"/>
      <c r="B466" s="271"/>
      <c r="C466" s="272"/>
      <c r="D466" s="273"/>
      <c r="E466" s="273"/>
      <c r="F466" s="273"/>
      <c r="G466" s="272"/>
      <c r="H466" s="272"/>
    </row>
    <row r="467" spans="1:8" s="288" customFormat="1" ht="48">
      <c r="A467" s="266" t="s">
        <v>2210</v>
      </c>
      <c r="B467" s="295" t="s">
        <v>1240</v>
      </c>
      <c r="C467" s="300" t="s">
        <v>1241</v>
      </c>
      <c r="D467" s="267" t="s">
        <v>1208</v>
      </c>
      <c r="E467" s="267">
        <v>1</v>
      </c>
      <c r="F467" s="280" t="s">
        <v>5</v>
      </c>
      <c r="G467" s="301"/>
      <c r="H467" s="269" t="str">
        <f>IF(G467&lt;&gt;"",E467*G467,"")</f>
        <v/>
      </c>
    </row>
    <row r="468" spans="1:8" s="288" customFormat="1" ht="15.75">
      <c r="A468" s="271"/>
      <c r="B468" s="271"/>
      <c r="C468" s="272"/>
      <c r="D468" s="273"/>
      <c r="E468" s="273"/>
      <c r="F468" s="273"/>
      <c r="G468" s="272"/>
      <c r="H468" s="272"/>
    </row>
    <row r="469" spans="1:8" s="288" customFormat="1" ht="36">
      <c r="A469" s="266" t="s">
        <v>2211</v>
      </c>
      <c r="B469" s="295" t="s">
        <v>1243</v>
      </c>
      <c r="C469" s="300" t="s">
        <v>1244</v>
      </c>
      <c r="D469" s="267" t="s">
        <v>1208</v>
      </c>
      <c r="E469" s="267">
        <v>2</v>
      </c>
      <c r="F469" s="280" t="s">
        <v>5</v>
      </c>
      <c r="G469" s="301"/>
      <c r="H469" s="269" t="str">
        <f>IF(G469&lt;&gt;"",E469*G469,"")</f>
        <v/>
      </c>
    </row>
    <row r="470" spans="1:8" s="288" customFormat="1" ht="15.75">
      <c r="A470" s="271"/>
      <c r="B470" s="271"/>
      <c r="C470" s="272"/>
      <c r="D470" s="273"/>
      <c r="E470" s="273"/>
      <c r="F470" s="273"/>
      <c r="G470" s="272"/>
      <c r="H470" s="272"/>
    </row>
    <row r="471" spans="1:8" s="288" customFormat="1" ht="24">
      <c r="A471" s="266" t="s">
        <v>2212</v>
      </c>
      <c r="B471" s="295" t="s">
        <v>1246</v>
      </c>
      <c r="C471" s="300" t="s">
        <v>1247</v>
      </c>
      <c r="D471" s="267" t="s">
        <v>1208</v>
      </c>
      <c r="E471" s="267">
        <v>1</v>
      </c>
      <c r="F471" s="280" t="s">
        <v>5</v>
      </c>
      <c r="G471" s="301"/>
      <c r="H471" s="269" t="str">
        <f>IF(G471&lt;&gt;"",E471*G471,"")</f>
        <v/>
      </c>
    </row>
    <row r="472" spans="1:8" s="288" customFormat="1" ht="15.75">
      <c r="A472" s="271"/>
      <c r="B472" s="271"/>
      <c r="C472" s="272"/>
      <c r="D472" s="273"/>
      <c r="E472" s="273"/>
      <c r="F472" s="273"/>
      <c r="G472" s="272"/>
      <c r="H472" s="272"/>
    </row>
    <row r="473" spans="1:8" s="286" customFormat="1" ht="36">
      <c r="A473" s="266" t="s">
        <v>2213</v>
      </c>
      <c r="B473" s="295" t="s">
        <v>1249</v>
      </c>
      <c r="C473" s="300" t="s">
        <v>1250</v>
      </c>
      <c r="D473" s="267" t="s">
        <v>1208</v>
      </c>
      <c r="E473" s="267">
        <v>1</v>
      </c>
      <c r="F473" s="280" t="s">
        <v>5</v>
      </c>
      <c r="G473" s="301"/>
      <c r="H473" s="269" t="str">
        <f>IF(G473&lt;&gt;"",E473*G473,"")</f>
        <v/>
      </c>
    </row>
    <row r="474" spans="1:8" s="288" customFormat="1" ht="15.75">
      <c r="A474" s="271"/>
      <c r="B474" s="271"/>
      <c r="C474" s="272"/>
      <c r="D474" s="273"/>
      <c r="E474" s="273"/>
      <c r="F474" s="273"/>
      <c r="G474" s="272"/>
      <c r="H474" s="272"/>
    </row>
    <row r="475" spans="1:8" s="288" customFormat="1" ht="36">
      <c r="A475" s="266" t="s">
        <v>2214</v>
      </c>
      <c r="B475" s="295"/>
      <c r="C475" s="300" t="s">
        <v>1252</v>
      </c>
      <c r="D475" s="267" t="s">
        <v>1208</v>
      </c>
      <c r="E475" s="267">
        <v>1</v>
      </c>
      <c r="F475" s="280" t="s">
        <v>5</v>
      </c>
      <c r="G475" s="301"/>
      <c r="H475" s="269" t="str">
        <f>IF(G475&lt;&gt;"",E475*G475,"")</f>
        <v/>
      </c>
    </row>
    <row r="476" spans="1:8" s="288" customFormat="1" ht="15.75">
      <c r="A476" s="271"/>
      <c r="B476" s="271"/>
      <c r="C476" s="272"/>
      <c r="D476" s="273"/>
      <c r="E476" s="273"/>
      <c r="F476" s="273"/>
      <c r="G476" s="272"/>
      <c r="H476" s="272"/>
    </row>
    <row r="477" spans="1:8" s="288" customFormat="1" ht="24">
      <c r="A477" s="266" t="s">
        <v>2215</v>
      </c>
      <c r="B477" s="295" t="s">
        <v>1254</v>
      </c>
      <c r="C477" s="300" t="s">
        <v>1255</v>
      </c>
      <c r="D477" s="267" t="s">
        <v>1208</v>
      </c>
      <c r="E477" s="267">
        <v>1</v>
      </c>
      <c r="F477" s="280" t="s">
        <v>5</v>
      </c>
      <c r="G477" s="301"/>
      <c r="H477" s="269" t="str">
        <f>IF(G477&lt;&gt;"",E477*G477,"")</f>
        <v/>
      </c>
    </row>
    <row r="478" spans="1:8" s="288" customFormat="1" ht="15.75">
      <c r="A478" s="271"/>
      <c r="B478" s="271"/>
      <c r="C478" s="272"/>
      <c r="D478" s="273"/>
      <c r="E478" s="273"/>
      <c r="F478" s="273"/>
      <c r="G478" s="272"/>
      <c r="H478" s="272"/>
    </row>
    <row r="479" spans="1:8" s="288" customFormat="1" ht="48">
      <c r="A479" s="266" t="s">
        <v>2216</v>
      </c>
      <c r="B479" s="295" t="s">
        <v>1257</v>
      </c>
      <c r="C479" s="270" t="s">
        <v>1258</v>
      </c>
      <c r="D479" s="267" t="s">
        <v>1208</v>
      </c>
      <c r="E479" s="267">
        <v>1</v>
      </c>
      <c r="F479" s="267" t="s">
        <v>5</v>
      </c>
      <c r="G479" s="268"/>
      <c r="H479" s="269" t="str">
        <f>IF(G479&lt;&gt;"",E479*G479,"")</f>
        <v/>
      </c>
    </row>
    <row r="480" spans="1:8" s="288" customFormat="1" ht="15.75">
      <c r="A480" s="271"/>
      <c r="B480" s="271"/>
      <c r="C480" s="272"/>
      <c r="D480" s="273"/>
      <c r="E480" s="273"/>
      <c r="F480" s="273"/>
      <c r="G480" s="272"/>
      <c r="H480" s="272"/>
    </row>
    <row r="481" spans="1:8" s="288" customFormat="1" ht="36">
      <c r="A481" s="266" t="s">
        <v>2217</v>
      </c>
      <c r="B481" s="295" t="s">
        <v>1260</v>
      </c>
      <c r="C481" s="300" t="s">
        <v>1261</v>
      </c>
      <c r="D481" s="267" t="s">
        <v>1208</v>
      </c>
      <c r="E481" s="267">
        <v>1</v>
      </c>
      <c r="F481" s="267" t="s">
        <v>5</v>
      </c>
      <c r="G481" s="268"/>
      <c r="H481" s="269" t="str">
        <f>IF(G481&lt;&gt;"",E481*G481,"")</f>
        <v/>
      </c>
    </row>
    <row r="482" spans="1:8" s="288" customFormat="1" ht="15.75">
      <c r="A482" s="271"/>
      <c r="B482" s="271"/>
      <c r="C482" s="272"/>
      <c r="D482" s="273"/>
      <c r="E482" s="273"/>
      <c r="F482" s="273"/>
      <c r="G482" s="272"/>
      <c r="H482" s="272"/>
    </row>
    <row r="483" spans="1:8" s="286" customFormat="1" ht="36">
      <c r="A483" s="266" t="s">
        <v>2218</v>
      </c>
      <c r="B483" s="295" t="s">
        <v>1263</v>
      </c>
      <c r="C483" s="300" t="s">
        <v>1264</v>
      </c>
      <c r="D483" s="267" t="s">
        <v>1208</v>
      </c>
      <c r="E483" s="267">
        <v>1</v>
      </c>
      <c r="F483" s="280" t="s">
        <v>5</v>
      </c>
      <c r="G483" s="301"/>
      <c r="H483" s="269" t="str">
        <f>IF(G483&lt;&gt;"",E483*G483,"")</f>
        <v/>
      </c>
    </row>
    <row r="484" spans="1:8" s="288" customFormat="1" ht="15.75">
      <c r="A484" s="271"/>
      <c r="B484" s="271"/>
      <c r="C484" s="272"/>
      <c r="D484" s="273"/>
      <c r="E484" s="273"/>
      <c r="F484" s="273"/>
      <c r="G484" s="272"/>
      <c r="H484" s="272"/>
    </row>
    <row r="485" spans="1:8" s="288" customFormat="1" ht="36">
      <c r="A485" s="266" t="s">
        <v>2219</v>
      </c>
      <c r="B485" s="295" t="s">
        <v>1266</v>
      </c>
      <c r="C485" s="300" t="s">
        <v>1267</v>
      </c>
      <c r="D485" s="267" t="s">
        <v>1208</v>
      </c>
      <c r="E485" s="267">
        <v>1</v>
      </c>
      <c r="F485" s="280" t="s">
        <v>5</v>
      </c>
      <c r="G485" s="301"/>
      <c r="H485" s="269" t="str">
        <f>IF(G485&lt;&gt;"",E485*G485,"")</f>
        <v/>
      </c>
    </row>
    <row r="486" spans="1:8" s="288" customFormat="1" ht="15.75">
      <c r="A486" s="271"/>
      <c r="B486" s="271"/>
      <c r="C486" s="272"/>
      <c r="D486" s="273"/>
      <c r="E486" s="273"/>
      <c r="F486" s="273"/>
      <c r="G486" s="272"/>
      <c r="H486" s="272"/>
    </row>
    <row r="487" spans="1:8" s="288" customFormat="1" ht="36">
      <c r="A487" s="266" t="s">
        <v>2220</v>
      </c>
      <c r="B487" s="295" t="s">
        <v>1269</v>
      </c>
      <c r="C487" s="300" t="s">
        <v>1270</v>
      </c>
      <c r="D487" s="267" t="s">
        <v>1208</v>
      </c>
      <c r="E487" s="267">
        <v>3</v>
      </c>
      <c r="F487" s="280" t="s">
        <v>5</v>
      </c>
      <c r="G487" s="301"/>
      <c r="H487" s="269" t="str">
        <f>IF(G487&lt;&gt;"",E487*G487,"")</f>
        <v/>
      </c>
    </row>
    <row r="488" spans="1:8" s="288" customFormat="1" ht="15.75">
      <c r="A488" s="271"/>
      <c r="B488" s="271"/>
      <c r="C488" s="272"/>
      <c r="D488" s="273"/>
      <c r="E488" s="273"/>
      <c r="F488" s="273"/>
      <c r="G488" s="272"/>
      <c r="H488" s="272"/>
    </row>
    <row r="489" spans="1:8" s="288" customFormat="1" ht="36">
      <c r="A489" s="266" t="s">
        <v>2221</v>
      </c>
      <c r="B489" s="295" t="s">
        <v>1272</v>
      </c>
      <c r="C489" s="300" t="s">
        <v>1460</v>
      </c>
      <c r="D489" s="267" t="s">
        <v>1208</v>
      </c>
      <c r="E489" s="267">
        <v>2</v>
      </c>
      <c r="F489" s="280" t="s">
        <v>5</v>
      </c>
      <c r="G489" s="301"/>
      <c r="H489" s="269" t="str">
        <f>IF(G489&lt;&gt;"",E489*G489,"")</f>
        <v/>
      </c>
    </row>
    <row r="490" spans="1:8" s="288" customFormat="1" ht="15.75">
      <c r="A490" s="271"/>
      <c r="B490" s="271"/>
      <c r="C490" s="272"/>
      <c r="D490" s="273"/>
      <c r="E490" s="273"/>
      <c r="F490" s="273"/>
      <c r="G490" s="272"/>
      <c r="H490" s="272"/>
    </row>
    <row r="491" spans="1:8" s="288" customFormat="1" ht="36">
      <c r="A491" s="266" t="s">
        <v>2222</v>
      </c>
      <c r="B491" s="295" t="s">
        <v>1275</v>
      </c>
      <c r="C491" s="300" t="s">
        <v>1276</v>
      </c>
      <c r="D491" s="267" t="s">
        <v>1208</v>
      </c>
      <c r="E491" s="267">
        <v>3</v>
      </c>
      <c r="F491" s="280" t="s">
        <v>5</v>
      </c>
      <c r="G491" s="301"/>
      <c r="H491" s="269" t="str">
        <f>IF(G491&lt;&gt;"",E491*G491,"")</f>
        <v/>
      </c>
    </row>
    <row r="492" spans="1:8" s="288" customFormat="1" ht="15.75">
      <c r="A492" s="271"/>
      <c r="B492" s="271"/>
      <c r="C492" s="272"/>
      <c r="D492" s="273"/>
      <c r="E492" s="273"/>
      <c r="F492" s="273"/>
      <c r="G492" s="272"/>
      <c r="H492" s="272"/>
    </row>
    <row r="493" spans="1:8" s="288" customFormat="1" ht="36">
      <c r="A493" s="266" t="s">
        <v>2223</v>
      </c>
      <c r="B493" s="295" t="s">
        <v>1278</v>
      </c>
      <c r="C493" s="300" t="s">
        <v>1279</v>
      </c>
      <c r="D493" s="267" t="s">
        <v>1208</v>
      </c>
      <c r="E493" s="267">
        <v>1</v>
      </c>
      <c r="F493" s="280" t="s">
        <v>5</v>
      </c>
      <c r="G493" s="301"/>
      <c r="H493" s="269" t="str">
        <f>IF(G493&lt;&gt;"",E493*G493,"")</f>
        <v/>
      </c>
    </row>
    <row r="494" spans="1:8" s="288" customFormat="1" ht="15.75">
      <c r="A494" s="271"/>
      <c r="B494" s="271"/>
      <c r="C494" s="272"/>
      <c r="D494" s="273"/>
      <c r="E494" s="273"/>
      <c r="F494" s="273"/>
      <c r="G494" s="272"/>
      <c r="H494" s="272"/>
    </row>
    <row r="495" spans="1:8" s="288" customFormat="1" ht="36">
      <c r="A495" s="266" t="s">
        <v>2224</v>
      </c>
      <c r="B495" s="295" t="s">
        <v>1272</v>
      </c>
      <c r="C495" s="300" t="s">
        <v>1281</v>
      </c>
      <c r="D495" s="267" t="s">
        <v>1208</v>
      </c>
      <c r="E495" s="267">
        <v>2</v>
      </c>
      <c r="F495" s="280" t="s">
        <v>5</v>
      </c>
      <c r="G495" s="301"/>
      <c r="H495" s="269" t="str">
        <f>IF(G495&lt;&gt;"",E495*G495,"")</f>
        <v/>
      </c>
    </row>
    <row r="496" spans="1:8" s="288" customFormat="1" ht="15.75">
      <c r="A496" s="271"/>
      <c r="B496" s="271"/>
      <c r="C496" s="272"/>
      <c r="D496" s="273"/>
      <c r="E496" s="273"/>
      <c r="F496" s="273"/>
      <c r="G496" s="272"/>
      <c r="H496" s="272"/>
    </row>
    <row r="497" spans="1:8" s="288" customFormat="1" ht="24">
      <c r="A497" s="266" t="s">
        <v>2225</v>
      </c>
      <c r="B497" s="295" t="s">
        <v>1283</v>
      </c>
      <c r="C497" s="300" t="s">
        <v>1284</v>
      </c>
      <c r="D497" s="267" t="s">
        <v>1208</v>
      </c>
      <c r="E497" s="267">
        <v>1</v>
      </c>
      <c r="F497" s="280" t="s">
        <v>5</v>
      </c>
      <c r="G497" s="301"/>
      <c r="H497" s="269" t="str">
        <f>IF(G497&lt;&gt;"",E497*G497,"")</f>
        <v/>
      </c>
    </row>
    <row r="498" spans="1:8" s="288" customFormat="1" ht="15.75">
      <c r="A498" s="271"/>
      <c r="B498" s="271"/>
      <c r="C498" s="272"/>
      <c r="D498" s="273"/>
      <c r="E498" s="273"/>
      <c r="F498" s="273"/>
      <c r="G498" s="272"/>
      <c r="H498" s="272"/>
    </row>
    <row r="499" spans="1:8" s="288" customFormat="1" ht="36">
      <c r="A499" s="266" t="s">
        <v>2226</v>
      </c>
      <c r="B499" s="295" t="s">
        <v>1286</v>
      </c>
      <c r="C499" s="300" t="s">
        <v>1287</v>
      </c>
      <c r="D499" s="267" t="s">
        <v>1208</v>
      </c>
      <c r="E499" s="267">
        <v>2</v>
      </c>
      <c r="F499" s="280" t="s">
        <v>5</v>
      </c>
      <c r="G499" s="301"/>
      <c r="H499" s="269" t="str">
        <f>IF(G499&lt;&gt;"",E499*G499,"")</f>
        <v/>
      </c>
    </row>
    <row r="500" spans="1:8" s="288" customFormat="1" ht="15.75">
      <c r="A500" s="271"/>
      <c r="B500" s="271"/>
      <c r="C500" s="272"/>
      <c r="D500" s="273"/>
      <c r="E500" s="273"/>
      <c r="F500" s="273"/>
      <c r="G500" s="272"/>
      <c r="H500" s="272"/>
    </row>
    <row r="501" spans="1:8" s="288" customFormat="1" ht="24">
      <c r="A501" s="266" t="s">
        <v>2227</v>
      </c>
      <c r="B501" s="295" t="s">
        <v>1289</v>
      </c>
      <c r="C501" s="300" t="s">
        <v>1290</v>
      </c>
      <c r="D501" s="267" t="s">
        <v>1208</v>
      </c>
      <c r="E501" s="267">
        <v>1</v>
      </c>
      <c r="F501" s="280" t="s">
        <v>5</v>
      </c>
      <c r="G501" s="301"/>
      <c r="H501" s="269" t="str">
        <f>IF(G501&lt;&gt;"",E501*G501,"")</f>
        <v/>
      </c>
    </row>
    <row r="502" spans="1:8" s="288" customFormat="1" ht="15.75">
      <c r="A502" s="271"/>
      <c r="B502" s="271"/>
      <c r="C502" s="272"/>
      <c r="D502" s="273"/>
      <c r="E502" s="273"/>
      <c r="F502" s="273"/>
      <c r="G502" s="272"/>
      <c r="H502" s="272"/>
    </row>
    <row r="503" spans="1:8" s="288" customFormat="1" ht="36">
      <c r="A503" s="266" t="s">
        <v>2228</v>
      </c>
      <c r="B503" s="295" t="s">
        <v>1289</v>
      </c>
      <c r="C503" s="300" t="s">
        <v>1292</v>
      </c>
      <c r="D503" s="267" t="s">
        <v>1208</v>
      </c>
      <c r="E503" s="267">
        <v>2</v>
      </c>
      <c r="F503" s="280" t="s">
        <v>5</v>
      </c>
      <c r="G503" s="301"/>
      <c r="H503" s="269" t="str">
        <f>IF(G503&lt;&gt;"",E503*G503,"")</f>
        <v/>
      </c>
    </row>
    <row r="504" spans="1:8" s="288" customFormat="1" ht="15.75">
      <c r="A504" s="271"/>
      <c r="B504" s="271"/>
      <c r="C504" s="272"/>
      <c r="D504" s="273"/>
      <c r="E504" s="273"/>
      <c r="F504" s="273"/>
      <c r="G504" s="272"/>
      <c r="H504" s="272"/>
    </row>
    <row r="505" spans="1:8" s="288" customFormat="1" ht="24">
      <c r="A505" s="266" t="s">
        <v>2229</v>
      </c>
      <c r="B505" s="295" t="s">
        <v>1289</v>
      </c>
      <c r="C505" s="300" t="s">
        <v>1294</v>
      </c>
      <c r="D505" s="267" t="s">
        <v>1208</v>
      </c>
      <c r="E505" s="267">
        <v>1</v>
      </c>
      <c r="F505" s="280" t="s">
        <v>5</v>
      </c>
      <c r="G505" s="301"/>
      <c r="H505" s="269" t="str">
        <f>IF(G505&lt;&gt;"",E505*G505,"")</f>
        <v/>
      </c>
    </row>
    <row r="506" spans="1:8" s="288" customFormat="1" ht="15.75">
      <c r="A506" s="271"/>
      <c r="B506" s="271"/>
      <c r="C506" s="272"/>
      <c r="D506" s="273"/>
      <c r="E506" s="273"/>
      <c r="F506" s="273"/>
      <c r="G506" s="272"/>
      <c r="H506" s="272"/>
    </row>
    <row r="507" spans="1:8" s="288" customFormat="1" ht="24">
      <c r="A507" s="266" t="s">
        <v>2230</v>
      </c>
      <c r="B507" s="295" t="s">
        <v>1296</v>
      </c>
      <c r="C507" s="300" t="s">
        <v>1297</v>
      </c>
      <c r="D507" s="267" t="s">
        <v>1208</v>
      </c>
      <c r="E507" s="267">
        <v>2</v>
      </c>
      <c r="F507" s="280" t="s">
        <v>5</v>
      </c>
      <c r="G507" s="301"/>
      <c r="H507" s="269" t="str">
        <f>IF(G507&lt;&gt;"",E507*G507,"")</f>
        <v/>
      </c>
    </row>
    <row r="508" spans="1:8" s="288" customFormat="1" ht="15.75">
      <c r="A508" s="271"/>
      <c r="B508" s="271"/>
      <c r="C508" s="272"/>
      <c r="D508" s="273"/>
      <c r="E508" s="273"/>
      <c r="F508" s="273"/>
      <c r="G508" s="272"/>
      <c r="H508" s="272"/>
    </row>
    <row r="509" spans="1:8" s="288" customFormat="1" ht="24">
      <c r="A509" s="266" t="s">
        <v>2231</v>
      </c>
      <c r="B509" s="295" t="s">
        <v>1299</v>
      </c>
      <c r="C509" s="300" t="s">
        <v>1300</v>
      </c>
      <c r="D509" s="267" t="s">
        <v>1208</v>
      </c>
      <c r="E509" s="267">
        <v>4</v>
      </c>
      <c r="F509" s="280" t="s">
        <v>5</v>
      </c>
      <c r="G509" s="301"/>
      <c r="H509" s="269" t="str">
        <f>IF(G509&lt;&gt;"",E509*G509,"")</f>
        <v/>
      </c>
    </row>
    <row r="510" spans="1:8" s="288" customFormat="1" ht="15.75">
      <c r="A510" s="271"/>
      <c r="B510" s="271"/>
      <c r="C510" s="272"/>
      <c r="D510" s="273"/>
      <c r="E510" s="273"/>
      <c r="F510" s="273"/>
      <c r="G510" s="272"/>
      <c r="H510" s="272"/>
    </row>
    <row r="511" spans="1:8" s="288" customFormat="1" ht="45">
      <c r="A511" s="266" t="s">
        <v>2232</v>
      </c>
      <c r="B511" s="295" t="s">
        <v>1302</v>
      </c>
      <c r="C511" s="300" t="s">
        <v>1303</v>
      </c>
      <c r="D511" s="267" t="s">
        <v>1208</v>
      </c>
      <c r="E511" s="267">
        <v>7</v>
      </c>
      <c r="F511" s="280" t="s">
        <v>5</v>
      </c>
      <c r="G511" s="301"/>
      <c r="H511" s="269" t="str">
        <f>IF(G511&lt;&gt;"",E511*G511,"")</f>
        <v/>
      </c>
    </row>
    <row r="512" spans="1:8" s="288" customFormat="1" ht="15.75">
      <c r="A512" s="271"/>
      <c r="B512" s="271"/>
      <c r="C512" s="272"/>
      <c r="D512" s="273"/>
      <c r="E512" s="273"/>
      <c r="F512" s="273"/>
      <c r="G512" s="272"/>
      <c r="H512" s="272"/>
    </row>
    <row r="513" spans="1:8" s="288" customFormat="1" ht="36">
      <c r="A513" s="266" t="s">
        <v>2233</v>
      </c>
      <c r="B513" s="295" t="s">
        <v>1305</v>
      </c>
      <c r="C513" s="300" t="s">
        <v>1306</v>
      </c>
      <c r="D513" s="267" t="s">
        <v>1208</v>
      </c>
      <c r="E513" s="267">
        <v>2</v>
      </c>
      <c r="F513" s="280" t="s">
        <v>5</v>
      </c>
      <c r="G513" s="301"/>
      <c r="H513" s="269" t="str">
        <f>IF(G513&lt;&gt;"",E513*G513,"")</f>
        <v/>
      </c>
    </row>
    <row r="514" spans="1:8" s="288" customFormat="1" ht="15.75">
      <c r="A514" s="271"/>
      <c r="B514" s="271"/>
      <c r="C514" s="272"/>
      <c r="D514" s="273"/>
      <c r="E514" s="273"/>
      <c r="F514" s="273"/>
      <c r="G514" s="272"/>
      <c r="H514" s="272"/>
    </row>
    <row r="515" spans="1:8" s="288" customFormat="1" ht="36">
      <c r="A515" s="266" t="s">
        <v>2234</v>
      </c>
      <c r="B515" s="295" t="s">
        <v>1308</v>
      </c>
      <c r="C515" s="300" t="s">
        <v>1309</v>
      </c>
      <c r="D515" s="267" t="s">
        <v>1208</v>
      </c>
      <c r="E515" s="267">
        <v>5</v>
      </c>
      <c r="F515" s="280" t="s">
        <v>5</v>
      </c>
      <c r="G515" s="301"/>
      <c r="H515" s="269" t="str">
        <f>IF(G515&lt;&gt;"",E515*G515,"")</f>
        <v/>
      </c>
    </row>
    <row r="516" spans="1:8" s="288" customFormat="1" ht="15.75">
      <c r="A516" s="271"/>
      <c r="B516" s="271"/>
      <c r="C516" s="272"/>
      <c r="D516" s="273"/>
      <c r="E516" s="273"/>
      <c r="F516" s="273"/>
      <c r="G516" s="272"/>
      <c r="H516" s="272"/>
    </row>
    <row r="517" spans="1:8" s="288" customFormat="1" ht="36">
      <c r="A517" s="266" t="s">
        <v>2235</v>
      </c>
      <c r="B517" s="295" t="s">
        <v>1311</v>
      </c>
      <c r="C517" s="300" t="s">
        <v>1312</v>
      </c>
      <c r="D517" s="267" t="s">
        <v>1208</v>
      </c>
      <c r="E517" s="267">
        <v>1</v>
      </c>
      <c r="F517" s="280" t="s">
        <v>5</v>
      </c>
      <c r="G517" s="301"/>
      <c r="H517" s="269" t="str">
        <f>IF(G517&lt;&gt;"",E517*G517,"")</f>
        <v/>
      </c>
    </row>
    <row r="518" spans="1:8" s="288" customFormat="1" ht="15.75">
      <c r="A518" s="271"/>
      <c r="B518" s="271"/>
      <c r="C518" s="272"/>
      <c r="D518" s="273"/>
      <c r="E518" s="273"/>
      <c r="F518" s="273"/>
      <c r="G518" s="272"/>
      <c r="H518" s="272"/>
    </row>
    <row r="519" spans="1:8" s="288" customFormat="1" ht="90">
      <c r="A519" s="266" t="s">
        <v>2236</v>
      </c>
      <c r="B519" s="295" t="s">
        <v>1314</v>
      </c>
      <c r="C519" s="300" t="s">
        <v>1315</v>
      </c>
      <c r="D519" s="267" t="s">
        <v>1208</v>
      </c>
      <c r="E519" s="267">
        <v>10</v>
      </c>
      <c r="F519" s="280" t="s">
        <v>5</v>
      </c>
      <c r="G519" s="301"/>
      <c r="H519" s="269" t="str">
        <f>IF(G519&lt;&gt;"",E519*G519,"")</f>
        <v/>
      </c>
    </row>
    <row r="520" spans="1:8" s="288" customFormat="1" ht="15.75">
      <c r="A520" s="271"/>
      <c r="B520" s="271"/>
      <c r="C520" s="272"/>
      <c r="D520" s="273"/>
      <c r="E520" s="273"/>
      <c r="F520" s="273"/>
      <c r="G520" s="272"/>
      <c r="H520" s="272"/>
    </row>
    <row r="521" spans="1:8" s="288" customFormat="1" ht="45">
      <c r="A521" s="266" t="s">
        <v>2237</v>
      </c>
      <c r="B521" s="295" t="s">
        <v>1317</v>
      </c>
      <c r="C521" s="300" t="s">
        <v>1318</v>
      </c>
      <c r="D521" s="267" t="s">
        <v>1208</v>
      </c>
      <c r="E521" s="267">
        <v>4</v>
      </c>
      <c r="F521" s="280" t="s">
        <v>5</v>
      </c>
      <c r="G521" s="301"/>
      <c r="H521" s="269" t="str">
        <f>IF(G521&lt;&gt;"",E521*G521,"")</f>
        <v/>
      </c>
    </row>
    <row r="522" spans="1:8" s="288" customFormat="1" ht="15.75">
      <c r="A522" s="271"/>
      <c r="B522" s="271"/>
      <c r="C522" s="272"/>
      <c r="D522" s="273"/>
      <c r="E522" s="273"/>
      <c r="F522" s="273"/>
      <c r="G522" s="272"/>
      <c r="H522" s="272"/>
    </row>
    <row r="523" spans="1:8" s="288" customFormat="1" ht="24">
      <c r="A523" s="266" t="s">
        <v>2238</v>
      </c>
      <c r="B523" s="295" t="s">
        <v>1320</v>
      </c>
      <c r="C523" s="300" t="s">
        <v>1321</v>
      </c>
      <c r="D523" s="267" t="s">
        <v>1208</v>
      </c>
      <c r="E523" s="267">
        <v>2</v>
      </c>
      <c r="F523" s="280" t="s">
        <v>5</v>
      </c>
      <c r="G523" s="301"/>
      <c r="H523" s="269" t="str">
        <f>IF(G523&lt;&gt;"",E523*G523,"")</f>
        <v/>
      </c>
    </row>
    <row r="524" spans="1:8" s="288" customFormat="1" ht="15.75">
      <c r="A524" s="271"/>
      <c r="B524" s="271"/>
      <c r="C524" s="272"/>
      <c r="D524" s="273"/>
      <c r="E524" s="273"/>
      <c r="F524" s="273"/>
      <c r="G524" s="272"/>
      <c r="H524" s="272"/>
    </row>
    <row r="525" spans="1:8" s="288" customFormat="1" ht="33.75">
      <c r="A525" s="266" t="s">
        <v>2239</v>
      </c>
      <c r="B525" s="295" t="s">
        <v>1323</v>
      </c>
      <c r="C525" s="300" t="s">
        <v>1324</v>
      </c>
      <c r="D525" s="267" t="s">
        <v>1208</v>
      </c>
      <c r="E525" s="267">
        <v>4</v>
      </c>
      <c r="F525" s="280" t="s">
        <v>5</v>
      </c>
      <c r="G525" s="301"/>
      <c r="H525" s="269" t="str">
        <f>IF(G525&lt;&gt;"",E525*G525,"")</f>
        <v/>
      </c>
    </row>
    <row r="526" spans="1:8" s="288" customFormat="1" ht="15.75">
      <c r="A526" s="271"/>
      <c r="B526" s="271"/>
      <c r="C526" s="272"/>
      <c r="D526" s="273"/>
      <c r="E526" s="273"/>
      <c r="F526" s="273"/>
      <c r="G526" s="272"/>
      <c r="H526" s="272"/>
    </row>
    <row r="527" spans="1:8" s="288" customFormat="1" ht="24">
      <c r="A527" s="266" t="s">
        <v>2240</v>
      </c>
      <c r="B527" s="295" t="s">
        <v>1326</v>
      </c>
      <c r="C527" s="300" t="s">
        <v>1327</v>
      </c>
      <c r="D527" s="267" t="s">
        <v>1208</v>
      </c>
      <c r="E527" s="267">
        <v>4</v>
      </c>
      <c r="F527" s="280" t="s">
        <v>5</v>
      </c>
      <c r="G527" s="301"/>
      <c r="H527" s="269" t="str">
        <f>IF(G527&lt;&gt;"",E527*G527,"")</f>
        <v/>
      </c>
    </row>
    <row r="528" spans="1:8" s="288" customFormat="1" ht="15.75">
      <c r="A528" s="271"/>
      <c r="B528" s="271"/>
      <c r="C528" s="272"/>
      <c r="D528" s="273"/>
      <c r="E528" s="273"/>
      <c r="F528" s="273"/>
      <c r="G528" s="272"/>
      <c r="H528" s="272"/>
    </row>
    <row r="529" spans="1:8" s="288" customFormat="1" ht="36">
      <c r="A529" s="266" t="s">
        <v>2241</v>
      </c>
      <c r="B529" s="295" t="s">
        <v>1329</v>
      </c>
      <c r="C529" s="300" t="s">
        <v>1481</v>
      </c>
      <c r="D529" s="267" t="s">
        <v>1331</v>
      </c>
      <c r="E529" s="267">
        <v>2</v>
      </c>
      <c r="F529" s="280" t="s">
        <v>5</v>
      </c>
      <c r="G529" s="301"/>
      <c r="H529" s="269" t="str">
        <f>IF(G529&lt;&gt;"",E529*G529,"")</f>
        <v/>
      </c>
    </row>
    <row r="530" spans="1:8" s="288" customFormat="1" ht="15.75">
      <c r="A530" s="271"/>
      <c r="B530" s="271"/>
      <c r="C530" s="272"/>
      <c r="D530" s="273"/>
      <c r="E530" s="273"/>
      <c r="F530" s="273"/>
      <c r="G530" s="272"/>
      <c r="H530" s="272"/>
    </row>
    <row r="531" spans="1:8" s="288" customFormat="1" ht="36">
      <c r="A531" s="266" t="s">
        <v>2242</v>
      </c>
      <c r="B531" s="295" t="s">
        <v>1333</v>
      </c>
      <c r="C531" s="300" t="s">
        <v>1334</v>
      </c>
      <c r="D531" s="267" t="s">
        <v>1335</v>
      </c>
      <c r="E531" s="267">
        <v>2</v>
      </c>
      <c r="F531" s="280" t="s">
        <v>5</v>
      </c>
      <c r="G531" s="301"/>
      <c r="H531" s="269" t="str">
        <f>IF(G531&lt;&gt;"",E531*G531,"")</f>
        <v/>
      </c>
    </row>
    <row r="532" spans="1:8" s="288" customFormat="1" ht="15.75">
      <c r="A532" s="271"/>
      <c r="B532" s="271"/>
      <c r="C532" s="272"/>
      <c r="D532" s="273"/>
      <c r="E532" s="273"/>
      <c r="F532" s="273"/>
      <c r="G532" s="272"/>
      <c r="H532" s="272"/>
    </row>
    <row r="533" spans="1:8" s="288" customFormat="1" ht="132">
      <c r="A533" s="266" t="s">
        <v>2243</v>
      </c>
      <c r="B533" s="295" t="s">
        <v>1337</v>
      </c>
      <c r="C533" s="300" t="s">
        <v>1338</v>
      </c>
      <c r="D533" s="267" t="s">
        <v>1339</v>
      </c>
      <c r="E533" s="267">
        <v>1</v>
      </c>
      <c r="F533" s="280" t="s">
        <v>5</v>
      </c>
      <c r="G533" s="301"/>
      <c r="H533" s="269" t="str">
        <f>IF(G533&lt;&gt;"",E533*G533,"")</f>
        <v/>
      </c>
    </row>
    <row r="534" spans="1:8" s="288" customFormat="1" ht="15.75">
      <c r="A534" s="271"/>
      <c r="B534" s="271"/>
      <c r="C534" s="272"/>
      <c r="D534" s="273"/>
      <c r="E534" s="273"/>
      <c r="F534" s="273"/>
      <c r="G534" s="272"/>
      <c r="H534" s="272"/>
    </row>
    <row r="535" spans="1:8" s="288" customFormat="1" ht="36">
      <c r="A535" s="266" t="s">
        <v>2244</v>
      </c>
      <c r="B535" s="295" t="s">
        <v>1341</v>
      </c>
      <c r="C535" s="300" t="s">
        <v>1342</v>
      </c>
      <c r="D535" s="267" t="s">
        <v>1343</v>
      </c>
      <c r="E535" s="267">
        <v>1</v>
      </c>
      <c r="F535" s="280" t="s">
        <v>5</v>
      </c>
      <c r="G535" s="301"/>
      <c r="H535" s="269" t="str">
        <f>IF(G535&lt;&gt;"",E535*G535,"")</f>
        <v/>
      </c>
    </row>
    <row r="536" spans="1:8" s="288" customFormat="1" ht="15.75">
      <c r="A536" s="271"/>
      <c r="B536" s="271"/>
      <c r="C536" s="272"/>
      <c r="D536" s="273"/>
      <c r="E536" s="273"/>
      <c r="F536" s="273"/>
      <c r="G536" s="272"/>
      <c r="H536" s="272"/>
    </row>
    <row r="537" spans="1:8" s="288" customFormat="1" ht="24">
      <c r="A537" s="266" t="s">
        <v>2245</v>
      </c>
      <c r="B537" s="295" t="s">
        <v>1345</v>
      </c>
      <c r="C537" s="300" t="s">
        <v>1346</v>
      </c>
      <c r="D537" s="267" t="s">
        <v>1347</v>
      </c>
      <c r="E537" s="267">
        <v>1</v>
      </c>
      <c r="F537" s="280" t="s">
        <v>5</v>
      </c>
      <c r="G537" s="301"/>
      <c r="H537" s="269" t="str">
        <f>IF(G537&lt;&gt;"",E537*G537,"")</f>
        <v/>
      </c>
    </row>
    <row r="538" spans="1:8" s="288" customFormat="1" ht="15.75">
      <c r="A538" s="271"/>
      <c r="B538" s="271"/>
      <c r="C538" s="272"/>
      <c r="D538" s="273"/>
      <c r="E538" s="273"/>
      <c r="F538" s="273"/>
      <c r="G538" s="272"/>
      <c r="H538" s="272"/>
    </row>
    <row r="539" spans="1:8" s="288" customFormat="1" ht="24">
      <c r="A539" s="266" t="s">
        <v>2246</v>
      </c>
      <c r="B539" s="295" t="s">
        <v>1349</v>
      </c>
      <c r="C539" s="300" t="s">
        <v>1350</v>
      </c>
      <c r="D539" s="267" t="s">
        <v>1351</v>
      </c>
      <c r="E539" s="267">
        <v>1</v>
      </c>
      <c r="F539" s="280" t="s">
        <v>5</v>
      </c>
      <c r="G539" s="301"/>
      <c r="H539" s="269" t="str">
        <f>IF(G539&lt;&gt;"",E539*G539,"")</f>
        <v/>
      </c>
    </row>
    <row r="540" spans="1:8" s="288" customFormat="1" ht="15.75">
      <c r="A540" s="271"/>
      <c r="B540" s="271"/>
      <c r="C540" s="272"/>
      <c r="D540" s="273"/>
      <c r="E540" s="273"/>
      <c r="F540" s="273"/>
      <c r="G540" s="272"/>
      <c r="H540" s="272"/>
    </row>
    <row r="541" spans="1:8" s="288" customFormat="1" ht="24">
      <c r="A541" s="266" t="s">
        <v>2247</v>
      </c>
      <c r="B541" s="295" t="s">
        <v>1353</v>
      </c>
      <c r="C541" s="300" t="s">
        <v>1354</v>
      </c>
      <c r="D541" s="267" t="s">
        <v>1355</v>
      </c>
      <c r="E541" s="267">
        <v>1</v>
      </c>
      <c r="F541" s="280" t="s">
        <v>5</v>
      </c>
      <c r="G541" s="301"/>
      <c r="H541" s="269" t="str">
        <f>IF(G541&lt;&gt;"",E541*G541,"")</f>
        <v/>
      </c>
    </row>
    <row r="542" spans="1:8" s="288" customFormat="1" ht="15.75">
      <c r="A542" s="271"/>
      <c r="B542" s="271"/>
      <c r="C542" s="272"/>
      <c r="D542" s="273"/>
      <c r="E542" s="273"/>
      <c r="F542" s="273"/>
      <c r="G542" s="272"/>
      <c r="H542" s="272"/>
    </row>
    <row r="543" spans="1:8" s="288" customFormat="1" ht="24">
      <c r="A543" s="266" t="s">
        <v>2248</v>
      </c>
      <c r="B543" s="295" t="s">
        <v>1357</v>
      </c>
      <c r="C543" s="300" t="s">
        <v>1358</v>
      </c>
      <c r="D543" s="267" t="s">
        <v>1359</v>
      </c>
      <c r="E543" s="267">
        <v>2</v>
      </c>
      <c r="F543" s="280" t="s">
        <v>5</v>
      </c>
      <c r="G543" s="301"/>
      <c r="H543" s="269" t="str">
        <f>IF(G543&lt;&gt;"",E543*G543,"")</f>
        <v/>
      </c>
    </row>
    <row r="544" spans="1:8" s="288" customFormat="1" ht="15.75">
      <c r="A544" s="271"/>
      <c r="B544" s="271"/>
      <c r="C544" s="272"/>
      <c r="D544" s="273"/>
      <c r="E544" s="273"/>
      <c r="F544" s="273"/>
      <c r="G544" s="272"/>
      <c r="H544" s="272"/>
    </row>
    <row r="545" spans="1:8" s="288" customFormat="1" ht="24">
      <c r="A545" s="266" t="s">
        <v>2249</v>
      </c>
      <c r="B545" s="295" t="s">
        <v>1220</v>
      </c>
      <c r="C545" s="300" t="s">
        <v>1361</v>
      </c>
      <c r="D545" s="267" t="s">
        <v>1362</v>
      </c>
      <c r="E545" s="267">
        <v>3</v>
      </c>
      <c r="F545" s="280" t="s">
        <v>5</v>
      </c>
      <c r="G545" s="301"/>
      <c r="H545" s="269" t="str">
        <f>IF(G545&lt;&gt;"",E545*G545,"")</f>
        <v/>
      </c>
    </row>
    <row r="546" spans="1:8" s="288" customFormat="1" ht="15.75">
      <c r="A546" s="271"/>
      <c r="B546" s="271"/>
      <c r="C546" s="272"/>
      <c r="D546" s="273"/>
      <c r="E546" s="273"/>
      <c r="F546" s="273"/>
      <c r="G546" s="272"/>
      <c r="H546" s="272"/>
    </row>
    <row r="547" spans="1:8" s="288" customFormat="1" ht="24">
      <c r="A547" s="266" t="s">
        <v>2250</v>
      </c>
      <c r="B547" s="295" t="s">
        <v>1220</v>
      </c>
      <c r="C547" s="300" t="s">
        <v>1364</v>
      </c>
      <c r="D547" s="267" t="s">
        <v>1362</v>
      </c>
      <c r="E547" s="267">
        <v>1</v>
      </c>
      <c r="F547" s="280" t="s">
        <v>5</v>
      </c>
      <c r="G547" s="301"/>
      <c r="H547" s="269" t="str">
        <f>IF(G547&lt;&gt;"",E547*G547,"")</f>
        <v/>
      </c>
    </row>
    <row r="548" spans="1:8" s="288" customFormat="1" ht="15.75">
      <c r="A548" s="271"/>
      <c r="B548" s="271"/>
      <c r="C548" s="272"/>
      <c r="D548" s="273"/>
      <c r="E548" s="273"/>
      <c r="F548" s="273"/>
      <c r="G548" s="272"/>
      <c r="H548" s="272"/>
    </row>
    <row r="549" spans="1:8" s="288" customFormat="1" ht="24">
      <c r="A549" s="266" t="s">
        <v>2251</v>
      </c>
      <c r="B549" s="295" t="s">
        <v>1220</v>
      </c>
      <c r="C549" s="300" t="s">
        <v>1366</v>
      </c>
      <c r="D549" s="267" t="s">
        <v>1362</v>
      </c>
      <c r="E549" s="267">
        <v>1</v>
      </c>
      <c r="F549" s="280" t="s">
        <v>5</v>
      </c>
      <c r="G549" s="301"/>
      <c r="H549" s="269" t="str">
        <f>IF(G549&lt;&gt;"",E549*G549,"")</f>
        <v/>
      </c>
    </row>
    <row r="550" spans="1:8" s="288" customFormat="1" ht="15.75">
      <c r="A550" s="271"/>
      <c r="B550" s="271"/>
      <c r="C550" s="272"/>
      <c r="D550" s="273"/>
      <c r="E550" s="273"/>
      <c r="F550" s="273"/>
      <c r="G550" s="272"/>
      <c r="H550" s="272"/>
    </row>
    <row r="551" spans="1:8" s="288" customFormat="1" ht="15.75">
      <c r="A551" s="266" t="s">
        <v>2252</v>
      </c>
      <c r="B551" s="295" t="s">
        <v>1220</v>
      </c>
      <c r="C551" s="300" t="s">
        <v>1368</v>
      </c>
      <c r="D551" s="267" t="s">
        <v>1362</v>
      </c>
      <c r="E551" s="267">
        <v>4</v>
      </c>
      <c r="F551" s="280" t="s">
        <v>5</v>
      </c>
      <c r="G551" s="301"/>
      <c r="H551" s="269" t="str">
        <f>IF(G551&lt;&gt;"",E551*G551,"")</f>
        <v/>
      </c>
    </row>
    <row r="552" spans="1:8" s="288" customFormat="1" ht="15.75">
      <c r="A552" s="271"/>
      <c r="B552" s="271"/>
      <c r="C552" s="272"/>
      <c r="D552" s="273"/>
      <c r="E552" s="273"/>
      <c r="F552" s="273"/>
      <c r="G552" s="272"/>
      <c r="H552" s="272"/>
    </row>
    <row r="553" spans="1:8" s="288" customFormat="1" ht="15.75">
      <c r="A553" s="266" t="s">
        <v>2253</v>
      </c>
      <c r="B553" s="295" t="s">
        <v>1220</v>
      </c>
      <c r="C553" s="300" t="s">
        <v>1370</v>
      </c>
      <c r="D553" s="267" t="s">
        <v>1362</v>
      </c>
      <c r="E553" s="267">
        <v>4</v>
      </c>
      <c r="F553" s="280" t="s">
        <v>5</v>
      </c>
      <c r="G553" s="301"/>
      <c r="H553" s="269" t="str">
        <f>IF(G553&lt;&gt;"",E553*G553,"")</f>
        <v/>
      </c>
    </row>
    <row r="554" spans="1:8" s="288" customFormat="1" ht="15.75">
      <c r="A554" s="271"/>
      <c r="B554" s="271"/>
      <c r="C554" s="272"/>
      <c r="D554" s="273"/>
      <c r="E554" s="273"/>
      <c r="F554" s="273"/>
      <c r="G554" s="272"/>
      <c r="H554" s="272"/>
    </row>
    <row r="555" spans="1:8" s="288" customFormat="1" ht="15.75">
      <c r="A555" s="266" t="s">
        <v>2254</v>
      </c>
      <c r="B555" s="295" t="s">
        <v>1220</v>
      </c>
      <c r="C555" s="300" t="s">
        <v>1372</v>
      </c>
      <c r="D555" s="267" t="s">
        <v>1362</v>
      </c>
      <c r="E555" s="267">
        <v>6</v>
      </c>
      <c r="F555" s="280" t="s">
        <v>5</v>
      </c>
      <c r="G555" s="301"/>
      <c r="H555" s="269" t="str">
        <f>IF(G555&lt;&gt;"",E555*G555,"")</f>
        <v/>
      </c>
    </row>
    <row r="556" spans="1:8" s="288" customFormat="1" ht="15.75">
      <c r="A556" s="271"/>
      <c r="B556" s="271"/>
      <c r="C556" s="272"/>
      <c r="D556" s="273"/>
      <c r="E556" s="273"/>
      <c r="F556" s="273"/>
      <c r="G556" s="272"/>
      <c r="H556" s="272"/>
    </row>
    <row r="557" spans="1:8" s="288" customFormat="1" ht="24">
      <c r="A557" s="266" t="s">
        <v>2255</v>
      </c>
      <c r="B557" s="295" t="s">
        <v>1374</v>
      </c>
      <c r="C557" s="300" t="s">
        <v>1375</v>
      </c>
      <c r="D557" s="267" t="s">
        <v>1362</v>
      </c>
      <c r="E557" s="267">
        <v>18</v>
      </c>
      <c r="F557" s="280" t="s">
        <v>5</v>
      </c>
      <c r="G557" s="301"/>
      <c r="H557" s="269" t="str">
        <f>IF(G557&lt;&gt;"",E557*G557,"")</f>
        <v/>
      </c>
    </row>
    <row r="558" spans="1:8" s="288" customFormat="1" ht="15.75">
      <c r="A558" s="271"/>
      <c r="B558" s="271"/>
      <c r="C558" s="272"/>
      <c r="D558" s="273"/>
      <c r="E558" s="273"/>
      <c r="F558" s="273"/>
      <c r="G558" s="272"/>
      <c r="H558" s="272"/>
    </row>
    <row r="559" spans="1:8" s="288" customFormat="1" ht="24">
      <c r="A559" s="266" t="s">
        <v>2256</v>
      </c>
      <c r="B559" s="295" t="s">
        <v>1377</v>
      </c>
      <c r="C559" s="300" t="s">
        <v>1378</v>
      </c>
      <c r="D559" s="267" t="s">
        <v>1362</v>
      </c>
      <c r="E559" s="267">
        <v>13</v>
      </c>
      <c r="F559" s="280" t="s">
        <v>5</v>
      </c>
      <c r="G559" s="301"/>
      <c r="H559" s="269" t="str">
        <f>IF(G559&lt;&gt;"",E559*G559,"")</f>
        <v/>
      </c>
    </row>
    <row r="560" spans="1:8" s="288" customFormat="1" ht="15.75">
      <c r="A560" s="271"/>
      <c r="B560" s="271"/>
      <c r="C560" s="272"/>
      <c r="D560" s="273"/>
      <c r="E560" s="273"/>
      <c r="F560" s="273"/>
      <c r="G560" s="272"/>
      <c r="H560" s="272"/>
    </row>
    <row r="561" spans="1:8" s="288" customFormat="1" ht="15.75">
      <c r="A561" s="266" t="s">
        <v>2257</v>
      </c>
      <c r="B561" s="295"/>
      <c r="C561" s="300" t="s">
        <v>1380</v>
      </c>
      <c r="D561" s="267" t="s">
        <v>1362</v>
      </c>
      <c r="E561" s="267">
        <v>9</v>
      </c>
      <c r="F561" s="280" t="s">
        <v>5</v>
      </c>
      <c r="G561" s="301"/>
      <c r="H561" s="269" t="str">
        <f>IF(G561&lt;&gt;"",E561*G561,"")</f>
        <v/>
      </c>
    </row>
    <row r="562" spans="1:8" s="288" customFormat="1" ht="15.75">
      <c r="A562" s="271"/>
      <c r="B562" s="271"/>
      <c r="C562" s="272"/>
      <c r="D562" s="273"/>
      <c r="E562" s="273"/>
      <c r="F562" s="273"/>
      <c r="G562" s="272"/>
      <c r="H562" s="272"/>
    </row>
    <row r="563" spans="1:8" s="288" customFormat="1" ht="15.75">
      <c r="A563" s="266" t="s">
        <v>2258</v>
      </c>
      <c r="B563" s="295" t="s">
        <v>1382</v>
      </c>
      <c r="C563" s="300" t="s">
        <v>1383</v>
      </c>
      <c r="D563" s="267" t="s">
        <v>1362</v>
      </c>
      <c r="E563" s="267">
        <v>1</v>
      </c>
      <c r="F563" s="280" t="s">
        <v>5</v>
      </c>
      <c r="G563" s="301"/>
      <c r="H563" s="269" t="str">
        <f>IF(G563&lt;&gt;"",E563*G563,"")</f>
        <v/>
      </c>
    </row>
    <row r="564" spans="1:8" s="288" customFormat="1" ht="15.75">
      <c r="A564" s="271"/>
      <c r="B564" s="271"/>
      <c r="C564" s="272"/>
      <c r="D564" s="273"/>
      <c r="E564" s="273"/>
      <c r="F564" s="273"/>
      <c r="G564" s="272"/>
      <c r="H564" s="272"/>
    </row>
    <row r="565" spans="1:8" s="288" customFormat="1" ht="15.75">
      <c r="A565" s="266" t="s">
        <v>2259</v>
      </c>
      <c r="B565" s="295"/>
      <c r="C565" s="300" t="s">
        <v>1380</v>
      </c>
      <c r="D565" s="267" t="s">
        <v>1362</v>
      </c>
      <c r="E565" s="267">
        <v>9</v>
      </c>
      <c r="F565" s="280" t="s">
        <v>5</v>
      </c>
      <c r="G565" s="301"/>
      <c r="H565" s="269" t="str">
        <f>IF(G565&lt;&gt;"",E565*G565,"")</f>
        <v/>
      </c>
    </row>
    <row r="566" spans="1:8" s="288" customFormat="1" ht="15.75">
      <c r="A566" s="271"/>
      <c r="B566" s="271"/>
      <c r="C566" s="272"/>
      <c r="D566" s="273"/>
      <c r="E566" s="273"/>
      <c r="F566" s="273"/>
      <c r="G566" s="272"/>
      <c r="H566" s="272"/>
    </row>
    <row r="567" spans="1:8" s="277" customFormat="1" ht="48">
      <c r="A567" s="266" t="s">
        <v>2260</v>
      </c>
      <c r="B567" s="266"/>
      <c r="C567" s="270" t="s">
        <v>1386</v>
      </c>
      <c r="D567" s="267"/>
      <c r="E567" s="267">
        <v>1</v>
      </c>
      <c r="F567" s="267" t="s">
        <v>5</v>
      </c>
      <c r="G567" s="268"/>
      <c r="H567" s="269" t="str">
        <f>IF(G567&lt;&gt;"",E567*G567,"")</f>
        <v/>
      </c>
    </row>
    <row r="568" spans="1:8" s="288" customFormat="1" ht="15.75">
      <c r="A568" s="271"/>
      <c r="B568" s="271"/>
      <c r="C568" s="272"/>
      <c r="D568" s="273"/>
      <c r="E568" s="273"/>
      <c r="F568" s="273"/>
      <c r="G568" s="272"/>
      <c r="H568" s="272"/>
    </row>
    <row r="569" spans="1:8" s="277" customFormat="1" ht="84">
      <c r="A569" s="266" t="s">
        <v>2261</v>
      </c>
      <c r="B569" s="266"/>
      <c r="C569" s="270" t="s">
        <v>1388</v>
      </c>
      <c r="D569" s="267"/>
      <c r="E569" s="267">
        <v>5</v>
      </c>
      <c r="F569" s="267" t="s">
        <v>5</v>
      </c>
      <c r="G569" s="268"/>
      <c r="H569" s="269" t="str">
        <f>IF(G569&lt;&gt;"",E569*G569,"")</f>
        <v/>
      </c>
    </row>
    <row r="570" spans="1:8" s="288" customFormat="1" ht="15.75">
      <c r="A570" s="271"/>
      <c r="B570" s="271"/>
      <c r="C570" s="287"/>
      <c r="D570" s="273"/>
      <c r="E570" s="273"/>
      <c r="F570" s="273"/>
      <c r="G570" s="287"/>
      <c r="H570" s="287"/>
    </row>
    <row r="571" spans="1:8" s="286" customFormat="1" ht="16.5" thickBot="1">
      <c r="A571" s="257" t="s">
        <v>2262</v>
      </c>
      <c r="B571" s="258" t="s">
        <v>1390</v>
      </c>
      <c r="C571" s="259"/>
      <c r="D571" s="260"/>
      <c r="E571" s="260"/>
      <c r="F571" s="260"/>
      <c r="G571" s="261"/>
      <c r="H571" s="262">
        <f>SUM(H572:H578)</f>
        <v>0</v>
      </c>
    </row>
    <row r="572" spans="1:8" s="286" customFormat="1" ht="13.5" thickTop="1">
      <c r="A572" s="289"/>
      <c r="B572" s="290" t="s">
        <v>1194</v>
      </c>
      <c r="C572" s="291"/>
      <c r="D572" s="292"/>
      <c r="E572" s="292"/>
      <c r="F572" s="292"/>
      <c r="G572" s="291"/>
      <c r="H572" s="291"/>
    </row>
    <row r="573" spans="1:8" s="288" customFormat="1" ht="15.75">
      <c r="A573" s="271"/>
      <c r="B573" s="271"/>
      <c r="C573" s="272"/>
      <c r="D573" s="273"/>
      <c r="E573" s="273"/>
      <c r="F573" s="273"/>
      <c r="G573" s="272"/>
      <c r="H573" s="272"/>
    </row>
    <row r="574" spans="1:8" s="288" customFormat="1" ht="36">
      <c r="A574" s="266" t="s">
        <v>2263</v>
      </c>
      <c r="B574" s="266"/>
      <c r="C574" s="270" t="s">
        <v>1392</v>
      </c>
      <c r="D574" s="267"/>
      <c r="E574" s="267">
        <v>1</v>
      </c>
      <c r="F574" s="267" t="s">
        <v>5</v>
      </c>
      <c r="G574" s="268"/>
      <c r="H574" s="269" t="str">
        <f>IF(G574&lt;&gt;"",E574*G574,"")</f>
        <v/>
      </c>
    </row>
    <row r="575" spans="1:8" s="288" customFormat="1" ht="15.75">
      <c r="A575" s="271"/>
      <c r="B575" s="205"/>
      <c r="C575" s="272"/>
      <c r="D575" s="273"/>
      <c r="E575" s="273"/>
      <c r="F575" s="273"/>
      <c r="G575" s="272"/>
      <c r="H575" s="272"/>
    </row>
    <row r="576" spans="1:8" s="288" customFormat="1" ht="36">
      <c r="A576" s="266" t="s">
        <v>2264</v>
      </c>
      <c r="B576" s="266"/>
      <c r="C576" s="270" t="s">
        <v>1394</v>
      </c>
      <c r="D576" s="267"/>
      <c r="E576" s="267">
        <v>2</v>
      </c>
      <c r="F576" s="267" t="s">
        <v>5</v>
      </c>
      <c r="G576" s="268"/>
      <c r="H576" s="269" t="str">
        <f>IF(G576&lt;&gt;"",E576*G576,"")</f>
        <v/>
      </c>
    </row>
    <row r="577" spans="1:8" s="288" customFormat="1" ht="15.75">
      <c r="A577" s="271"/>
      <c r="B577" s="205"/>
      <c r="C577" s="272"/>
      <c r="D577" s="273"/>
      <c r="E577" s="273"/>
      <c r="F577" s="273"/>
      <c r="G577" s="272"/>
      <c r="H577" s="272"/>
    </row>
    <row r="578" spans="1:8" s="288" customFormat="1" ht="24">
      <c r="A578" s="266" t="s">
        <v>2265</v>
      </c>
      <c r="B578" s="266"/>
      <c r="C578" s="270" t="s">
        <v>1396</v>
      </c>
      <c r="D578" s="267"/>
      <c r="E578" s="267">
        <v>3</v>
      </c>
      <c r="F578" s="267" t="s">
        <v>5</v>
      </c>
      <c r="G578" s="268"/>
      <c r="H578" s="269" t="str">
        <f>IF(G578&lt;&gt;"",E578*G578,"")</f>
        <v/>
      </c>
    </row>
    <row r="579" spans="1:8" s="288" customFormat="1" ht="15.75">
      <c r="A579" s="271"/>
      <c r="B579" s="271"/>
      <c r="C579" s="272"/>
      <c r="D579" s="273"/>
      <c r="E579" s="273"/>
      <c r="F579" s="273"/>
      <c r="G579" s="272"/>
      <c r="H579" s="272"/>
    </row>
    <row r="580" spans="1:8" s="286" customFormat="1" ht="16.5" thickBot="1">
      <c r="A580" s="257" t="s">
        <v>2266</v>
      </c>
      <c r="B580" s="258" t="s">
        <v>1398</v>
      </c>
      <c r="C580" s="259"/>
      <c r="D580" s="260"/>
      <c r="E580" s="260"/>
      <c r="F580" s="260"/>
      <c r="G580" s="261"/>
      <c r="H580" s="262">
        <f>SUM(H581:H593)</f>
        <v>0</v>
      </c>
    </row>
    <row r="581" spans="1:8" s="286" customFormat="1" ht="13.5" thickTop="1">
      <c r="A581" s="271"/>
      <c r="B581" s="205" t="s">
        <v>1399</v>
      </c>
      <c r="C581" s="272"/>
      <c r="D581" s="273"/>
      <c r="E581" s="273"/>
      <c r="F581" s="273"/>
      <c r="G581" s="272"/>
      <c r="H581" s="272"/>
    </row>
    <row r="582" spans="1:8" s="288" customFormat="1" ht="15.75">
      <c r="A582" s="271"/>
      <c r="B582" s="271"/>
      <c r="C582" s="272"/>
      <c r="D582" s="273"/>
      <c r="E582" s="273"/>
      <c r="F582" s="273"/>
      <c r="G582" s="272"/>
      <c r="H582" s="272"/>
    </row>
    <row r="583" spans="1:8" s="286" customFormat="1" ht="36">
      <c r="A583" s="278" t="s">
        <v>2267</v>
      </c>
      <c r="B583" s="278"/>
      <c r="C583" s="300" t="s">
        <v>1401</v>
      </c>
      <c r="D583" s="267" t="s">
        <v>1402</v>
      </c>
      <c r="E583" s="267">
        <v>15</v>
      </c>
      <c r="F583" s="280" t="s">
        <v>47</v>
      </c>
      <c r="G583" s="268"/>
      <c r="H583" s="269" t="str">
        <f>IF(G583&lt;&gt;"",E583*G583,"")</f>
        <v/>
      </c>
    </row>
    <row r="584" spans="1:8" s="286" customFormat="1" ht="12.75">
      <c r="A584" s="271"/>
      <c r="B584" s="271"/>
      <c r="C584" s="272"/>
      <c r="D584" s="273"/>
      <c r="E584" s="273"/>
      <c r="F584" s="273"/>
      <c r="G584" s="272"/>
      <c r="H584" s="272"/>
    </row>
    <row r="585" spans="1:8" s="286" customFormat="1" ht="36">
      <c r="A585" s="278" t="s">
        <v>2268</v>
      </c>
      <c r="B585" s="278"/>
      <c r="C585" s="300" t="s">
        <v>1404</v>
      </c>
      <c r="D585" s="267" t="s">
        <v>1402</v>
      </c>
      <c r="E585" s="267">
        <v>4</v>
      </c>
      <c r="F585" s="280" t="s">
        <v>5</v>
      </c>
      <c r="G585" s="268"/>
      <c r="H585" s="269" t="str">
        <f>IF(G585&lt;&gt;"",E585*G585,"")</f>
        <v/>
      </c>
    </row>
    <row r="586" spans="1:8" s="286" customFormat="1" ht="12.75">
      <c r="A586" s="271"/>
      <c r="B586" s="271"/>
      <c r="C586" s="302"/>
      <c r="D586" s="275"/>
      <c r="E586" s="275"/>
      <c r="F586" s="292"/>
      <c r="G586" s="276"/>
      <c r="H586" s="276"/>
    </row>
    <row r="587" spans="1:8" s="286" customFormat="1" ht="24">
      <c r="A587" s="278" t="s">
        <v>2269</v>
      </c>
      <c r="B587" s="278"/>
      <c r="C587" s="300" t="s">
        <v>1406</v>
      </c>
      <c r="D587" s="267"/>
      <c r="E587" s="267">
        <v>20</v>
      </c>
      <c r="F587" s="280" t="s">
        <v>47</v>
      </c>
      <c r="G587" s="268"/>
      <c r="H587" s="269" t="str">
        <f>IF(G587&lt;&gt;"",E587*G587,"")</f>
        <v/>
      </c>
    </row>
    <row r="588" spans="1:8" s="286" customFormat="1" ht="12.75">
      <c r="A588" s="271"/>
      <c r="B588" s="303"/>
      <c r="C588" s="304"/>
      <c r="D588" s="275"/>
      <c r="E588" s="275"/>
      <c r="F588" s="292"/>
      <c r="G588" s="276"/>
      <c r="H588" s="276"/>
    </row>
    <row r="589" spans="1:8" s="286" customFormat="1" ht="48">
      <c r="A589" s="278" t="s">
        <v>2270</v>
      </c>
      <c r="B589" s="278"/>
      <c r="C589" s="300" t="s">
        <v>1408</v>
      </c>
      <c r="D589" s="267"/>
      <c r="E589" s="267">
        <v>20</v>
      </c>
      <c r="F589" s="280" t="s">
        <v>5</v>
      </c>
      <c r="G589" s="268"/>
      <c r="H589" s="269" t="str">
        <f>IF(G589&lt;&gt;"",E589*G589,"")</f>
        <v/>
      </c>
    </row>
    <row r="590" spans="1:8" s="286" customFormat="1" ht="12.75">
      <c r="A590" s="271"/>
      <c r="B590" s="303"/>
      <c r="C590" s="304"/>
      <c r="D590" s="275"/>
      <c r="E590" s="275"/>
      <c r="F590" s="292"/>
      <c r="G590" s="276"/>
      <c r="H590" s="276"/>
    </row>
    <row r="591" spans="1:8" s="286" customFormat="1" ht="24">
      <c r="A591" s="278" t="s">
        <v>2271</v>
      </c>
      <c r="B591" s="278"/>
      <c r="C591" s="300" t="s">
        <v>1410</v>
      </c>
      <c r="D591" s="267"/>
      <c r="E591" s="267">
        <v>3</v>
      </c>
      <c r="F591" s="280" t="s">
        <v>858</v>
      </c>
      <c r="G591" s="268"/>
      <c r="H591" s="269" t="str">
        <f>IF(G591&lt;&gt;"",E591*G591,"")</f>
        <v/>
      </c>
    </row>
    <row r="592" spans="1:8" s="286" customFormat="1" ht="12.75">
      <c r="A592" s="271"/>
      <c r="B592" s="271"/>
      <c r="C592" s="272"/>
      <c r="D592" s="273"/>
      <c r="E592" s="273"/>
      <c r="F592" s="273"/>
      <c r="G592" s="272"/>
      <c r="H592" s="272"/>
    </row>
    <row r="593" spans="1:8" s="286" customFormat="1" ht="12.75">
      <c r="A593" s="278" t="s">
        <v>2272</v>
      </c>
      <c r="B593" s="278"/>
      <c r="C593" s="305" t="s">
        <v>1412</v>
      </c>
      <c r="D593" s="267"/>
      <c r="E593" s="267">
        <v>6</v>
      </c>
      <c r="F593" s="280" t="s">
        <v>5</v>
      </c>
      <c r="G593" s="268"/>
      <c r="H593" s="269" t="str">
        <f>IF(G593&lt;&gt;"",E593*G593,"")</f>
        <v/>
      </c>
    </row>
    <row r="594" spans="1:8" s="288" customFormat="1" ht="15.75">
      <c r="A594" s="271"/>
      <c r="B594" s="271"/>
      <c r="C594" s="204"/>
      <c r="D594" s="203"/>
      <c r="E594" s="203"/>
      <c r="F594" s="203"/>
      <c r="G594" s="204"/>
      <c r="H594" s="204"/>
    </row>
    <row r="595" spans="1:8" s="286" customFormat="1" ht="16.5" thickBot="1">
      <c r="A595" s="257" t="s">
        <v>2273</v>
      </c>
      <c r="B595" s="258" t="s">
        <v>1414</v>
      </c>
      <c r="C595" s="259"/>
      <c r="D595" s="260"/>
      <c r="E595" s="260"/>
      <c r="F595" s="260"/>
      <c r="G595" s="261"/>
      <c r="H595" s="262">
        <f>SUM(H596:H603)</f>
        <v>0</v>
      </c>
    </row>
    <row r="596" spans="1:8" s="288" customFormat="1" ht="16.5" thickTop="1">
      <c r="A596" s="271"/>
      <c r="B596" s="271"/>
      <c r="C596" s="204"/>
      <c r="D596" s="203"/>
      <c r="E596" s="203"/>
      <c r="F596" s="203"/>
      <c r="G596" s="204"/>
      <c r="H596" s="204"/>
    </row>
    <row r="597" spans="1:8" s="288" customFormat="1" ht="180">
      <c r="A597" s="278" t="s">
        <v>2274</v>
      </c>
      <c r="B597" s="278"/>
      <c r="C597" s="305" t="s">
        <v>1416</v>
      </c>
      <c r="D597" s="267"/>
      <c r="E597" s="267">
        <v>1</v>
      </c>
      <c r="F597" s="280" t="s">
        <v>5</v>
      </c>
      <c r="G597" s="268"/>
      <c r="H597" s="269" t="str">
        <f>IF(G597&lt;&gt;"",E597*G597,"")</f>
        <v/>
      </c>
    </row>
    <row r="598" spans="1:8" s="288" customFormat="1" ht="15.75">
      <c r="A598" s="271"/>
      <c r="B598" s="271"/>
      <c r="C598" s="204"/>
      <c r="D598" s="203"/>
      <c r="E598" s="203"/>
      <c r="F598" s="203"/>
      <c r="G598" s="204"/>
      <c r="H598" s="204"/>
    </row>
    <row r="599" spans="1:8" s="288" customFormat="1" ht="192">
      <c r="A599" s="278" t="s">
        <v>2275</v>
      </c>
      <c r="B599" s="278"/>
      <c r="C599" s="305" t="s">
        <v>1418</v>
      </c>
      <c r="D599" s="267"/>
      <c r="E599" s="267">
        <v>1</v>
      </c>
      <c r="F599" s="280" t="s">
        <v>5</v>
      </c>
      <c r="G599" s="268"/>
      <c r="H599" s="269" t="str">
        <f>IF(G599&lt;&gt;"",E599*G599,"")</f>
        <v/>
      </c>
    </row>
    <row r="600" spans="1:8" s="288" customFormat="1" ht="15.75">
      <c r="A600" s="271"/>
      <c r="B600" s="271"/>
      <c r="C600" s="204"/>
      <c r="D600" s="203"/>
      <c r="E600" s="203"/>
      <c r="F600" s="203"/>
      <c r="G600" s="204"/>
      <c r="H600" s="204"/>
    </row>
    <row r="601" spans="1:8" s="288" customFormat="1" ht="36">
      <c r="A601" s="278" t="s">
        <v>2276</v>
      </c>
      <c r="B601" s="278"/>
      <c r="C601" s="305" t="s">
        <v>1420</v>
      </c>
      <c r="D601" s="267"/>
      <c r="E601" s="267">
        <v>1</v>
      </c>
      <c r="F601" s="280" t="s">
        <v>5</v>
      </c>
      <c r="G601" s="268"/>
      <c r="H601" s="269" t="str">
        <f>IF(G601&lt;&gt;"",E601*G601,"")</f>
        <v/>
      </c>
    </row>
    <row r="602" spans="1:8" s="288" customFormat="1" ht="15.75">
      <c r="A602" s="271"/>
      <c r="B602" s="271"/>
      <c r="C602" s="204"/>
      <c r="D602" s="203"/>
      <c r="E602" s="203"/>
      <c r="F602" s="203"/>
      <c r="G602" s="204"/>
      <c r="H602" s="204"/>
    </row>
    <row r="603" spans="1:8" s="288" customFormat="1" ht="24">
      <c r="A603" s="278" t="s">
        <v>2277</v>
      </c>
      <c r="B603" s="278"/>
      <c r="C603" s="270" t="s">
        <v>1422</v>
      </c>
      <c r="D603" s="267"/>
      <c r="E603" s="267">
        <v>8</v>
      </c>
      <c r="F603" s="280" t="s">
        <v>1089</v>
      </c>
      <c r="G603" s="268"/>
      <c r="H603" s="269" t="str">
        <f>IF(G603&lt;&gt;"",E603*G603,"")</f>
        <v/>
      </c>
    </row>
    <row r="604" spans="1:8" ht="15.75" thickBot="1"/>
    <row r="605" spans="1:8" s="286" customFormat="1" ht="16.5" thickBot="1">
      <c r="A605" s="285" t="s">
        <v>921</v>
      </c>
      <c r="B605" s="250" t="s">
        <v>1610</v>
      </c>
      <c r="C605" s="250"/>
      <c r="D605" s="251"/>
      <c r="E605" s="251"/>
      <c r="F605" s="251"/>
      <c r="G605" s="252"/>
      <c r="H605" s="369">
        <f>SUM(H607,H617,H627,H760,H769,H784)</f>
        <v>0</v>
      </c>
    </row>
    <row r="606" spans="1:8" s="286" customFormat="1" ht="12.75">
      <c r="A606" s="271"/>
      <c r="B606" s="271"/>
      <c r="C606" s="287"/>
      <c r="D606" s="273"/>
      <c r="E606" s="273"/>
      <c r="F606" s="273"/>
      <c r="G606" s="287"/>
      <c r="H606" s="287"/>
    </row>
    <row r="607" spans="1:8" s="202" customFormat="1" ht="16.5" thickBot="1">
      <c r="A607" s="257" t="s">
        <v>1519</v>
      </c>
      <c r="B607" s="258" t="s">
        <v>1060</v>
      </c>
      <c r="C607" s="259"/>
      <c r="D607" s="260"/>
      <c r="E607" s="260"/>
      <c r="F607" s="260"/>
      <c r="G607" s="261"/>
      <c r="H607" s="262">
        <f>SUM(H608:H615)</f>
        <v>0</v>
      </c>
    </row>
    <row r="608" spans="1:8" s="202" customFormat="1" ht="13.5" thickTop="1">
      <c r="A608" s="263"/>
      <c r="B608" s="263"/>
      <c r="C608" s="207"/>
      <c r="D608" s="264"/>
      <c r="E608" s="264"/>
      <c r="F608" s="264"/>
      <c r="G608" s="265"/>
      <c r="H608" s="265"/>
    </row>
    <row r="609" spans="1:8" s="202" customFormat="1" ht="84">
      <c r="A609" s="266" t="s">
        <v>1519</v>
      </c>
      <c r="B609" s="266"/>
      <c r="C609" s="270" t="s">
        <v>1186</v>
      </c>
      <c r="D609" s="267"/>
      <c r="E609" s="267">
        <f>2*1*1</f>
        <v>2</v>
      </c>
      <c r="F609" s="267" t="s">
        <v>1063</v>
      </c>
      <c r="G609" s="268"/>
      <c r="H609" s="269" t="str">
        <f>IF(G609&lt;&gt;"",E609*G609,"")</f>
        <v/>
      </c>
    </row>
    <row r="610" spans="1:8" s="202" customFormat="1" ht="12.75">
      <c r="A610" s="263"/>
      <c r="B610" s="263"/>
      <c r="C610" s="207"/>
      <c r="D610" s="264"/>
      <c r="E610" s="264"/>
      <c r="F610" s="264"/>
      <c r="G610" s="265"/>
      <c r="H610" s="265"/>
    </row>
    <row r="611" spans="1:8" s="202" customFormat="1" ht="48">
      <c r="A611" s="266" t="s">
        <v>1520</v>
      </c>
      <c r="B611" s="266"/>
      <c r="C611" s="270" t="s">
        <v>1188</v>
      </c>
      <c r="D611" s="267"/>
      <c r="E611" s="267">
        <v>1</v>
      </c>
      <c r="F611" s="267" t="s">
        <v>5</v>
      </c>
      <c r="G611" s="268"/>
      <c r="H611" s="269" t="str">
        <f>IF(G611&lt;&gt;"",E611*G611,"")</f>
        <v/>
      </c>
    </row>
    <row r="612" spans="1:8" s="288" customFormat="1" ht="15.75">
      <c r="A612" s="263"/>
      <c r="B612" s="271"/>
      <c r="C612" s="204"/>
      <c r="D612" s="203"/>
      <c r="E612" s="203"/>
      <c r="F612" s="203"/>
      <c r="G612" s="204"/>
      <c r="H612" s="204"/>
    </row>
    <row r="613" spans="1:8" s="202" customFormat="1" ht="36">
      <c r="A613" s="266" t="s">
        <v>1524</v>
      </c>
      <c r="B613" s="266"/>
      <c r="C613" s="270" t="s">
        <v>1190</v>
      </c>
      <c r="D613" s="267"/>
      <c r="E613" s="267">
        <v>1</v>
      </c>
      <c r="F613" s="267" t="s">
        <v>5</v>
      </c>
      <c r="G613" s="268"/>
      <c r="H613" s="269" t="str">
        <f>IF(G613&lt;&gt;"",E613*G613,"")</f>
        <v/>
      </c>
    </row>
    <row r="614" spans="1:8" s="288" customFormat="1" ht="15.75">
      <c r="A614" s="263"/>
      <c r="B614" s="271"/>
      <c r="C614" s="204"/>
      <c r="D614" s="203"/>
      <c r="E614" s="203"/>
      <c r="F614" s="203"/>
      <c r="G614" s="204"/>
      <c r="H614" s="204"/>
    </row>
    <row r="615" spans="1:8" s="202" customFormat="1" ht="36">
      <c r="A615" s="266" t="s">
        <v>1589</v>
      </c>
      <c r="B615" s="266"/>
      <c r="C615" s="270" t="s">
        <v>1192</v>
      </c>
      <c r="D615" s="267"/>
      <c r="E615" s="267">
        <v>1</v>
      </c>
      <c r="F615" s="267" t="s">
        <v>5</v>
      </c>
      <c r="G615" s="268"/>
      <c r="H615" s="269" t="str">
        <f>IF(G615&lt;&gt;"",E615*G615,"")</f>
        <v/>
      </c>
    </row>
    <row r="616" spans="1:8" s="286" customFormat="1" ht="12.75">
      <c r="A616" s="271"/>
      <c r="B616" s="271"/>
      <c r="C616" s="287"/>
      <c r="D616" s="273"/>
      <c r="E616" s="273"/>
      <c r="F616" s="273"/>
      <c r="G616" s="287"/>
      <c r="H616" s="287"/>
    </row>
    <row r="617" spans="1:8" s="286" customFormat="1" ht="16.5" thickBot="1">
      <c r="A617" s="257" t="s">
        <v>1520</v>
      </c>
      <c r="B617" s="258" t="s">
        <v>1067</v>
      </c>
      <c r="C617" s="259"/>
      <c r="D617" s="260"/>
      <c r="E617" s="260"/>
      <c r="F617" s="260"/>
      <c r="G617" s="261"/>
      <c r="H617" s="262">
        <f>SUM(H618:H625)</f>
        <v>0</v>
      </c>
    </row>
    <row r="618" spans="1:8" s="286" customFormat="1" ht="13.5" thickTop="1">
      <c r="A618" s="289"/>
      <c r="B618" s="290" t="s">
        <v>1194</v>
      </c>
      <c r="C618" s="291"/>
      <c r="D618" s="292"/>
      <c r="E618" s="292"/>
      <c r="F618" s="292"/>
      <c r="G618" s="291"/>
      <c r="H618" s="291"/>
    </row>
    <row r="619" spans="1:8" s="286" customFormat="1" ht="12.75">
      <c r="A619" s="293"/>
      <c r="B619" s="290" t="s">
        <v>1195</v>
      </c>
      <c r="C619" s="291"/>
      <c r="D619" s="292"/>
      <c r="E619" s="292"/>
      <c r="F619" s="292"/>
      <c r="G619" s="291"/>
      <c r="H619" s="291"/>
    </row>
    <row r="620" spans="1:8" s="288" customFormat="1" ht="15.75">
      <c r="A620" s="271"/>
      <c r="B620" s="271"/>
      <c r="C620" s="272"/>
      <c r="D620" s="273"/>
      <c r="E620" s="273"/>
      <c r="F620" s="273"/>
      <c r="G620" s="272"/>
      <c r="H620" s="272"/>
    </row>
    <row r="621" spans="1:8" s="288" customFormat="1" ht="36">
      <c r="A621" s="266" t="s">
        <v>1521</v>
      </c>
      <c r="B621" s="266"/>
      <c r="C621" s="270" t="s">
        <v>1070</v>
      </c>
      <c r="D621" s="267"/>
      <c r="E621" s="267">
        <v>10</v>
      </c>
      <c r="F621" s="267" t="s">
        <v>47</v>
      </c>
      <c r="G621" s="268"/>
      <c r="H621" s="269" t="str">
        <f>IF(G621&lt;&gt;"",E621*G621,"")</f>
        <v/>
      </c>
    </row>
    <row r="622" spans="1:8" s="288" customFormat="1" ht="15.75">
      <c r="A622" s="271"/>
      <c r="B622" s="205"/>
      <c r="C622" s="272"/>
      <c r="D622" s="273"/>
      <c r="E622" s="273"/>
      <c r="F622" s="273"/>
      <c r="G622" s="272"/>
      <c r="H622" s="272"/>
    </row>
    <row r="623" spans="1:8" s="288" customFormat="1" ht="24">
      <c r="A623" s="266" t="s">
        <v>1522</v>
      </c>
      <c r="B623" s="266"/>
      <c r="C623" s="270" t="s">
        <v>1072</v>
      </c>
      <c r="D623" s="267"/>
      <c r="E623" s="267">
        <v>5</v>
      </c>
      <c r="F623" s="267" t="s">
        <v>47</v>
      </c>
      <c r="G623" s="268"/>
      <c r="H623" s="269" t="str">
        <f>IF(G623&lt;&gt;"",E623*G623,"")</f>
        <v/>
      </c>
    </row>
    <row r="624" spans="1:8" s="288" customFormat="1" ht="15.75">
      <c r="A624" s="271"/>
      <c r="B624" s="205"/>
      <c r="C624" s="272"/>
      <c r="D624" s="273"/>
      <c r="E624" s="273"/>
      <c r="F624" s="273"/>
      <c r="G624" s="272"/>
      <c r="H624" s="272"/>
    </row>
    <row r="625" spans="1:8" s="288" customFormat="1" ht="24">
      <c r="A625" s="266" t="s">
        <v>1523</v>
      </c>
      <c r="B625" s="266"/>
      <c r="C625" s="270" t="s">
        <v>1199</v>
      </c>
      <c r="D625" s="267"/>
      <c r="E625" s="267">
        <v>4</v>
      </c>
      <c r="F625" s="267" t="s">
        <v>47</v>
      </c>
      <c r="G625" s="268"/>
      <c r="H625" s="269" t="str">
        <f>IF(G625&lt;&gt;"",E625*G625,"")</f>
        <v/>
      </c>
    </row>
    <row r="626" spans="1:8" s="286" customFormat="1" ht="12.75">
      <c r="A626" s="271"/>
      <c r="B626" s="271"/>
      <c r="C626" s="287"/>
      <c r="D626" s="273"/>
      <c r="E626" s="273"/>
      <c r="F626" s="273"/>
      <c r="G626" s="287"/>
      <c r="H626" s="287"/>
    </row>
    <row r="627" spans="1:8" s="286" customFormat="1" ht="16.5" thickBot="1">
      <c r="A627" s="257" t="s">
        <v>1524</v>
      </c>
      <c r="B627" s="258" t="s">
        <v>1621</v>
      </c>
      <c r="C627" s="259"/>
      <c r="D627" s="260"/>
      <c r="E627" s="260"/>
      <c r="F627" s="260"/>
      <c r="G627" s="261"/>
      <c r="H627" s="262">
        <f>SUM(H628:H758)</f>
        <v>0</v>
      </c>
    </row>
    <row r="628" spans="1:8" s="286" customFormat="1" ht="13.5" thickTop="1">
      <c r="A628" s="289"/>
      <c r="B628" s="290" t="s">
        <v>1194</v>
      </c>
      <c r="C628" s="291"/>
      <c r="D628" s="292"/>
      <c r="E628" s="292"/>
      <c r="F628" s="292"/>
      <c r="G628" s="291"/>
      <c r="H628" s="291"/>
    </row>
    <row r="629" spans="1:8" s="288" customFormat="1" ht="15.75">
      <c r="A629" s="271"/>
      <c r="B629" s="271"/>
      <c r="C629" s="272"/>
      <c r="D629" s="273"/>
      <c r="E629" s="273"/>
      <c r="F629" s="273"/>
      <c r="G629" s="272"/>
      <c r="H629" s="272"/>
    </row>
    <row r="630" spans="1:8" s="277" customFormat="1" ht="144">
      <c r="A630" s="266" t="s">
        <v>1526</v>
      </c>
      <c r="B630" s="266"/>
      <c r="C630" s="270" t="s">
        <v>1203</v>
      </c>
      <c r="D630" s="267"/>
      <c r="E630" s="267">
        <v>1</v>
      </c>
      <c r="F630" s="267" t="s">
        <v>5</v>
      </c>
      <c r="G630" s="268"/>
      <c r="H630" s="269" t="str">
        <f>IF(G630&lt;&gt;"",E630*G630,"")</f>
        <v/>
      </c>
    </row>
    <row r="631" spans="1:8" s="288" customFormat="1" ht="15.75">
      <c r="A631" s="271"/>
      <c r="B631" s="271"/>
      <c r="C631" s="272"/>
      <c r="D631" s="273"/>
      <c r="E631" s="273"/>
      <c r="F631" s="273"/>
      <c r="G631" s="272"/>
      <c r="H631" s="272"/>
    </row>
    <row r="632" spans="1:8" s="202" customFormat="1" ht="12">
      <c r="A632" s="218"/>
      <c r="B632" s="246"/>
      <c r="C632" s="294" t="s">
        <v>1204</v>
      </c>
      <c r="D632" s="275"/>
      <c r="E632" s="275"/>
      <c r="F632" s="275"/>
      <c r="G632" s="276"/>
      <c r="H632" s="276"/>
    </row>
    <row r="633" spans="1:8" s="202" customFormat="1" ht="12">
      <c r="A633" s="218"/>
      <c r="B633" s="246"/>
      <c r="C633" s="274"/>
      <c r="D633" s="275"/>
      <c r="E633" s="275"/>
      <c r="F633" s="275"/>
      <c r="G633" s="276"/>
      <c r="H633" s="276"/>
    </row>
    <row r="634" spans="1:8" s="277" customFormat="1" ht="60">
      <c r="A634" s="266" t="s">
        <v>1527</v>
      </c>
      <c r="B634" s="295"/>
      <c r="C634" s="270" t="s">
        <v>1437</v>
      </c>
      <c r="D634" s="267" t="s">
        <v>1208</v>
      </c>
      <c r="E634" s="267">
        <v>1</v>
      </c>
      <c r="F634" s="267" t="s">
        <v>5</v>
      </c>
      <c r="G634" s="268"/>
      <c r="H634" s="269" t="str">
        <f>IF(G634&lt;&gt;"",E634*G634,"")</f>
        <v/>
      </c>
    </row>
    <row r="635" spans="1:8" s="277" customFormat="1" ht="12">
      <c r="A635" s="218"/>
      <c r="B635" s="218"/>
      <c r="C635" s="296"/>
      <c r="D635" s="297"/>
      <c r="E635" s="297"/>
      <c r="F635" s="297"/>
      <c r="G635" s="298"/>
      <c r="H635" s="298"/>
    </row>
    <row r="636" spans="1:8" s="277" customFormat="1" ht="36">
      <c r="A636" s="266" t="s">
        <v>1528</v>
      </c>
      <c r="B636" s="295"/>
      <c r="C636" s="270" t="s">
        <v>1211</v>
      </c>
      <c r="D636" s="267" t="s">
        <v>1208</v>
      </c>
      <c r="E636" s="267">
        <v>1</v>
      </c>
      <c r="F636" s="267" t="s">
        <v>5</v>
      </c>
      <c r="G636" s="268"/>
      <c r="H636" s="269" t="str">
        <f>IF(G636&lt;&gt;"",E636*G636,"")</f>
        <v/>
      </c>
    </row>
    <row r="637" spans="1:8" s="277" customFormat="1" ht="12">
      <c r="A637" s="218"/>
      <c r="B637" s="218"/>
      <c r="C637" s="274"/>
      <c r="D637" s="275"/>
      <c r="E637" s="275"/>
      <c r="F637" s="275"/>
      <c r="G637" s="276"/>
      <c r="H637" s="276"/>
    </row>
    <row r="638" spans="1:8" s="277" customFormat="1" ht="48">
      <c r="A638" s="266" t="s">
        <v>1529</v>
      </c>
      <c r="B638" s="266"/>
      <c r="C638" s="270" t="s">
        <v>1214</v>
      </c>
      <c r="D638" s="267"/>
      <c r="E638" s="267">
        <v>1</v>
      </c>
      <c r="F638" s="267" t="s">
        <v>5</v>
      </c>
      <c r="G638" s="268"/>
      <c r="H638" s="269" t="str">
        <f>IF(G638&lt;&gt;"",E638*G638,"")</f>
        <v/>
      </c>
    </row>
    <row r="639" spans="1:8" s="277" customFormat="1" ht="12">
      <c r="A639" s="218"/>
      <c r="B639" s="218"/>
      <c r="C639" s="274"/>
      <c r="D639" s="275"/>
      <c r="E639" s="275"/>
      <c r="F639" s="275"/>
      <c r="G639" s="276"/>
      <c r="H639" s="276"/>
    </row>
    <row r="640" spans="1:8" s="277" customFormat="1" ht="48">
      <c r="A640" s="266" t="s">
        <v>1530</v>
      </c>
      <c r="B640" s="266"/>
      <c r="C640" s="270" t="s">
        <v>1217</v>
      </c>
      <c r="D640" s="267" t="s">
        <v>1218</v>
      </c>
      <c r="E640" s="267">
        <v>4</v>
      </c>
      <c r="F640" s="267" t="s">
        <v>5</v>
      </c>
      <c r="G640" s="268"/>
      <c r="H640" s="269" t="str">
        <f>IF(G640&lt;&gt;"",E640*G640,"")</f>
        <v/>
      </c>
    </row>
    <row r="641" spans="1:8" s="277" customFormat="1" ht="12">
      <c r="A641" s="218"/>
      <c r="B641" s="218"/>
      <c r="C641" s="274"/>
      <c r="D641" s="275"/>
      <c r="E641" s="275"/>
      <c r="F641" s="275"/>
      <c r="G641" s="276"/>
      <c r="H641" s="276"/>
    </row>
    <row r="642" spans="1:8" s="277" customFormat="1" ht="24">
      <c r="A642" s="266" t="s">
        <v>1531</v>
      </c>
      <c r="B642" s="278"/>
      <c r="C642" s="300" t="s">
        <v>1221</v>
      </c>
      <c r="D642" s="267" t="s">
        <v>1218</v>
      </c>
      <c r="E642" s="267">
        <v>5</v>
      </c>
      <c r="F642" s="280" t="s">
        <v>5</v>
      </c>
      <c r="G642" s="301"/>
      <c r="H642" s="269" t="str">
        <f>IF(G642&lt;&gt;"",E642*G642,"")</f>
        <v/>
      </c>
    </row>
    <row r="643" spans="1:8" s="277" customFormat="1" ht="12">
      <c r="A643" s="218"/>
      <c r="B643" s="218"/>
      <c r="C643" s="274"/>
      <c r="D643" s="275"/>
      <c r="E643" s="275"/>
      <c r="F643" s="275"/>
      <c r="G643" s="276"/>
      <c r="H643" s="276"/>
    </row>
    <row r="644" spans="1:8" s="277" customFormat="1" ht="24">
      <c r="A644" s="266" t="s">
        <v>1532</v>
      </c>
      <c r="B644" s="266"/>
      <c r="C644" s="270" t="s">
        <v>1223</v>
      </c>
      <c r="D644" s="267"/>
      <c r="E644" s="267">
        <v>1</v>
      </c>
      <c r="F644" s="267" t="s">
        <v>1054</v>
      </c>
      <c r="G644" s="268"/>
      <c r="H644" s="269" t="str">
        <f>IF(G644&lt;&gt;"",E644*G644,"")</f>
        <v/>
      </c>
    </row>
    <row r="645" spans="1:8" s="277" customFormat="1" ht="12">
      <c r="A645" s="218"/>
      <c r="B645" s="218"/>
      <c r="C645" s="274"/>
      <c r="D645" s="275"/>
      <c r="E645" s="275"/>
      <c r="F645" s="275"/>
      <c r="G645" s="276"/>
      <c r="H645" s="276"/>
    </row>
    <row r="646" spans="1:8" s="277" customFormat="1" ht="60">
      <c r="A646" s="266" t="s">
        <v>1533</v>
      </c>
      <c r="B646" s="266"/>
      <c r="C646" s="270" t="s">
        <v>1225</v>
      </c>
      <c r="D646" s="267"/>
      <c r="E646" s="267">
        <v>2</v>
      </c>
      <c r="F646" s="267" t="s">
        <v>5</v>
      </c>
      <c r="G646" s="268"/>
      <c r="H646" s="269" t="str">
        <f>IF(G646&lt;&gt;"",E646*G646,"")</f>
        <v/>
      </c>
    </row>
    <row r="647" spans="1:8" s="277" customFormat="1" ht="12">
      <c r="A647" s="218"/>
      <c r="B647" s="218"/>
      <c r="C647" s="274"/>
      <c r="D647" s="275"/>
      <c r="E647" s="275"/>
      <c r="F647" s="275"/>
      <c r="G647" s="276"/>
      <c r="H647" s="276"/>
    </row>
    <row r="648" spans="1:8" s="277" customFormat="1" ht="72">
      <c r="A648" s="266" t="s">
        <v>1534</v>
      </c>
      <c r="B648" s="266"/>
      <c r="C648" s="270" t="s">
        <v>1227</v>
      </c>
      <c r="D648" s="267"/>
      <c r="E648" s="267">
        <v>1</v>
      </c>
      <c r="F648" s="267" t="s">
        <v>1054</v>
      </c>
      <c r="G648" s="268"/>
      <c r="H648" s="269" t="str">
        <f>IF(G648&lt;&gt;"",E648*G648,"")</f>
        <v/>
      </c>
    </row>
    <row r="649" spans="1:8" s="288" customFormat="1" ht="15.75">
      <c r="A649" s="271"/>
      <c r="B649" s="271"/>
      <c r="C649" s="272"/>
      <c r="D649" s="273"/>
      <c r="E649" s="273"/>
      <c r="F649" s="273"/>
      <c r="G649" s="272"/>
      <c r="H649" s="272"/>
    </row>
    <row r="650" spans="1:8" s="202" customFormat="1" ht="12">
      <c r="A650" s="218"/>
      <c r="B650" s="246"/>
      <c r="C650" s="294" t="s">
        <v>1228</v>
      </c>
      <c r="D650" s="275"/>
      <c r="E650" s="275"/>
      <c r="F650" s="275"/>
      <c r="G650" s="276"/>
      <c r="H650" s="276"/>
    </row>
    <row r="651" spans="1:8" s="288" customFormat="1" ht="15.75">
      <c r="A651" s="271"/>
      <c r="B651" s="271"/>
      <c r="C651" s="272"/>
      <c r="D651" s="273"/>
      <c r="E651" s="273"/>
      <c r="F651" s="273"/>
      <c r="G651" s="272"/>
      <c r="H651" s="272"/>
    </row>
    <row r="652" spans="1:8" s="277" customFormat="1" ht="36">
      <c r="A652" s="266" t="s">
        <v>1535</v>
      </c>
      <c r="B652" s="295" t="s">
        <v>1230</v>
      </c>
      <c r="C652" s="270" t="s">
        <v>1231</v>
      </c>
      <c r="D652" s="267" t="s">
        <v>1208</v>
      </c>
      <c r="E652" s="267">
        <v>1</v>
      </c>
      <c r="F652" s="267" t="s">
        <v>5</v>
      </c>
      <c r="G652" s="268"/>
      <c r="H652" s="269" t="str">
        <f>IF(G652&lt;&gt;"",E652*G652,"")</f>
        <v/>
      </c>
    </row>
    <row r="653" spans="1:8" s="288" customFormat="1" ht="15.75">
      <c r="A653" s="271"/>
      <c r="B653" s="306"/>
      <c r="C653" s="307"/>
      <c r="D653" s="308"/>
      <c r="E653" s="308"/>
      <c r="F653" s="308"/>
      <c r="G653" s="307"/>
      <c r="H653" s="307"/>
    </row>
    <row r="654" spans="1:8" s="288" customFormat="1" ht="36">
      <c r="A654" s="266" t="s">
        <v>1536</v>
      </c>
      <c r="B654" s="295" t="s">
        <v>1233</v>
      </c>
      <c r="C654" s="270" t="s">
        <v>1234</v>
      </c>
      <c r="D654" s="267" t="s">
        <v>1235</v>
      </c>
      <c r="E654" s="267">
        <v>1</v>
      </c>
      <c r="F654" s="267" t="s">
        <v>5</v>
      </c>
      <c r="G654" s="268"/>
      <c r="H654" s="269" t="str">
        <f>IF(G654&lt;&gt;"",E654*G654,"")</f>
        <v/>
      </c>
    </row>
    <row r="655" spans="1:8" s="288" customFormat="1" ht="15.75">
      <c r="A655" s="271"/>
      <c r="B655" s="271"/>
      <c r="C655" s="272"/>
      <c r="D655" s="273"/>
      <c r="E655" s="273"/>
      <c r="F655" s="273"/>
      <c r="G655" s="272"/>
      <c r="H655" s="272"/>
    </row>
    <row r="656" spans="1:8" s="288" customFormat="1" ht="36">
      <c r="A656" s="266" t="s">
        <v>1537</v>
      </c>
      <c r="B656" s="295" t="s">
        <v>1237</v>
      </c>
      <c r="C656" s="270" t="s">
        <v>1238</v>
      </c>
      <c r="D656" s="267" t="s">
        <v>1235</v>
      </c>
      <c r="E656" s="267">
        <v>1</v>
      </c>
      <c r="F656" s="267" t="s">
        <v>5</v>
      </c>
      <c r="G656" s="268"/>
      <c r="H656" s="269" t="str">
        <f>IF(G656&lt;&gt;"",E656*G656,"")</f>
        <v/>
      </c>
    </row>
    <row r="657" spans="1:8" s="288" customFormat="1" ht="15.75">
      <c r="A657" s="271"/>
      <c r="B657" s="306"/>
      <c r="C657" s="307"/>
      <c r="D657" s="308"/>
      <c r="E657" s="308"/>
      <c r="F657" s="308"/>
      <c r="G657" s="307"/>
      <c r="H657" s="307"/>
    </row>
    <row r="658" spans="1:8" s="288" customFormat="1" ht="48">
      <c r="A658" s="266" t="s">
        <v>1538</v>
      </c>
      <c r="B658" s="295" t="s">
        <v>1240</v>
      </c>
      <c r="C658" s="300" t="s">
        <v>1241</v>
      </c>
      <c r="D658" s="267" t="s">
        <v>1208</v>
      </c>
      <c r="E658" s="267">
        <v>1</v>
      </c>
      <c r="F658" s="280" t="s">
        <v>5</v>
      </c>
      <c r="G658" s="301"/>
      <c r="H658" s="269" t="str">
        <f>IF(G658&lt;&gt;"",E658*G658,"")</f>
        <v/>
      </c>
    </row>
    <row r="659" spans="1:8" s="288" customFormat="1" ht="15.75">
      <c r="A659" s="271"/>
      <c r="B659" s="271"/>
      <c r="C659" s="272"/>
      <c r="D659" s="273"/>
      <c r="E659" s="273"/>
      <c r="F659" s="273"/>
      <c r="G659" s="272"/>
      <c r="H659" s="272"/>
    </row>
    <row r="660" spans="1:8" s="288" customFormat="1" ht="36">
      <c r="A660" s="266" t="s">
        <v>1539</v>
      </c>
      <c r="B660" s="295" t="s">
        <v>1243</v>
      </c>
      <c r="C660" s="300" t="s">
        <v>1244</v>
      </c>
      <c r="D660" s="267" t="s">
        <v>1208</v>
      </c>
      <c r="E660" s="267">
        <v>2</v>
      </c>
      <c r="F660" s="280" t="s">
        <v>5</v>
      </c>
      <c r="G660" s="301"/>
      <c r="H660" s="269" t="str">
        <f>IF(G660&lt;&gt;"",E660*G660,"")</f>
        <v/>
      </c>
    </row>
    <row r="661" spans="1:8" s="288" customFormat="1" ht="15.75">
      <c r="A661" s="271"/>
      <c r="B661" s="271"/>
      <c r="C661" s="272"/>
      <c r="D661" s="273"/>
      <c r="E661" s="273"/>
      <c r="F661" s="273"/>
      <c r="G661" s="272"/>
      <c r="H661" s="272"/>
    </row>
    <row r="662" spans="1:8" s="288" customFormat="1" ht="24">
      <c r="A662" s="266" t="s">
        <v>1540</v>
      </c>
      <c r="B662" s="295" t="s">
        <v>1246</v>
      </c>
      <c r="C662" s="300" t="s">
        <v>1247</v>
      </c>
      <c r="D662" s="267" t="s">
        <v>1208</v>
      </c>
      <c r="E662" s="267">
        <v>1</v>
      </c>
      <c r="F662" s="280" t="s">
        <v>5</v>
      </c>
      <c r="G662" s="301"/>
      <c r="H662" s="269" t="str">
        <f>IF(G662&lt;&gt;"",E662*G662,"")</f>
        <v/>
      </c>
    </row>
    <row r="663" spans="1:8" s="288" customFormat="1" ht="15.75">
      <c r="A663" s="271"/>
      <c r="B663" s="306"/>
      <c r="C663" s="307"/>
      <c r="D663" s="308"/>
      <c r="E663" s="308"/>
      <c r="F663" s="308"/>
      <c r="G663" s="307"/>
      <c r="H663" s="307"/>
    </row>
    <row r="664" spans="1:8" s="286" customFormat="1" ht="36">
      <c r="A664" s="266" t="s">
        <v>1541</v>
      </c>
      <c r="B664" s="295" t="s">
        <v>1249</v>
      </c>
      <c r="C664" s="300" t="s">
        <v>1250</v>
      </c>
      <c r="D664" s="267" t="s">
        <v>1208</v>
      </c>
      <c r="E664" s="267">
        <v>1</v>
      </c>
      <c r="F664" s="280" t="s">
        <v>5</v>
      </c>
      <c r="G664" s="301"/>
      <c r="H664" s="269" t="str">
        <f>IF(G664&lt;&gt;"",E664*G664,"")</f>
        <v/>
      </c>
    </row>
    <row r="665" spans="1:8" s="288" customFormat="1" ht="15.75">
      <c r="A665" s="271"/>
      <c r="B665" s="271"/>
      <c r="C665" s="272"/>
      <c r="D665" s="273"/>
      <c r="E665" s="273"/>
      <c r="F665" s="273"/>
      <c r="G665" s="272"/>
      <c r="H665" s="272"/>
    </row>
    <row r="666" spans="1:8" s="288" customFormat="1" ht="36">
      <c r="A666" s="266" t="s">
        <v>1542</v>
      </c>
      <c r="B666" s="295"/>
      <c r="C666" s="300" t="s">
        <v>1252</v>
      </c>
      <c r="D666" s="267" t="s">
        <v>1208</v>
      </c>
      <c r="E666" s="267">
        <v>1</v>
      </c>
      <c r="F666" s="280" t="s">
        <v>5</v>
      </c>
      <c r="G666" s="301"/>
      <c r="H666" s="269" t="str">
        <f>IF(G666&lt;&gt;"",E666*G666,"")</f>
        <v/>
      </c>
    </row>
    <row r="667" spans="1:8" s="288" customFormat="1" ht="15.75">
      <c r="A667" s="271"/>
      <c r="B667" s="306"/>
      <c r="C667" s="307"/>
      <c r="D667" s="308"/>
      <c r="E667" s="308"/>
      <c r="F667" s="308"/>
      <c r="G667" s="307"/>
      <c r="H667" s="307"/>
    </row>
    <row r="668" spans="1:8" s="288" customFormat="1" ht="24">
      <c r="A668" s="266" t="s">
        <v>1543</v>
      </c>
      <c r="B668" s="295" t="s">
        <v>1254</v>
      </c>
      <c r="C668" s="300" t="s">
        <v>1255</v>
      </c>
      <c r="D668" s="267" t="s">
        <v>1208</v>
      </c>
      <c r="E668" s="267">
        <v>1</v>
      </c>
      <c r="F668" s="280" t="s">
        <v>5</v>
      </c>
      <c r="G668" s="301"/>
      <c r="H668" s="269" t="str">
        <f>IF(G668&lt;&gt;"",E668*G668,"")</f>
        <v/>
      </c>
    </row>
    <row r="669" spans="1:8" s="288" customFormat="1" ht="15.75">
      <c r="A669" s="271"/>
      <c r="B669" s="306"/>
      <c r="C669" s="307"/>
      <c r="D669" s="308"/>
      <c r="E669" s="308"/>
      <c r="F669" s="308"/>
      <c r="G669" s="307"/>
      <c r="H669" s="307"/>
    </row>
    <row r="670" spans="1:8" s="288" customFormat="1" ht="48">
      <c r="A670" s="266" t="s">
        <v>1544</v>
      </c>
      <c r="B670" s="295" t="s">
        <v>1257</v>
      </c>
      <c r="C670" s="270" t="s">
        <v>1258</v>
      </c>
      <c r="D670" s="267" t="s">
        <v>1208</v>
      </c>
      <c r="E670" s="267">
        <v>1</v>
      </c>
      <c r="F670" s="267" t="s">
        <v>5</v>
      </c>
      <c r="G670" s="268"/>
      <c r="H670" s="269" t="str">
        <f>IF(G670&lt;&gt;"",E670*G670,"")</f>
        <v/>
      </c>
    </row>
    <row r="671" spans="1:8" s="288" customFormat="1" ht="15.75">
      <c r="A671" s="271"/>
      <c r="B671" s="306"/>
      <c r="C671" s="307"/>
      <c r="D671" s="308"/>
      <c r="E671" s="308"/>
      <c r="F671" s="308"/>
      <c r="G671" s="307"/>
      <c r="H671" s="307"/>
    </row>
    <row r="672" spans="1:8" s="288" customFormat="1" ht="36">
      <c r="A672" s="266" t="s">
        <v>1545</v>
      </c>
      <c r="B672" s="295" t="s">
        <v>1260</v>
      </c>
      <c r="C672" s="300" t="s">
        <v>1261</v>
      </c>
      <c r="D672" s="267" t="s">
        <v>1208</v>
      </c>
      <c r="E672" s="267">
        <v>1</v>
      </c>
      <c r="F672" s="267" t="s">
        <v>5</v>
      </c>
      <c r="G672" s="268"/>
      <c r="H672" s="269" t="str">
        <f>IF(G672&lt;&gt;"",E672*G672,"")</f>
        <v/>
      </c>
    </row>
    <row r="673" spans="1:8" s="288" customFormat="1" ht="15.75">
      <c r="A673" s="271"/>
      <c r="B673" s="306"/>
      <c r="C673" s="307"/>
      <c r="D673" s="308"/>
      <c r="E673" s="308"/>
      <c r="F673" s="308"/>
      <c r="G673" s="307"/>
      <c r="H673" s="307"/>
    </row>
    <row r="674" spans="1:8" s="286" customFormat="1" ht="36">
      <c r="A674" s="266" t="s">
        <v>1546</v>
      </c>
      <c r="B674" s="295" t="s">
        <v>1263</v>
      </c>
      <c r="C674" s="300" t="s">
        <v>1264</v>
      </c>
      <c r="D674" s="267" t="s">
        <v>1208</v>
      </c>
      <c r="E674" s="267">
        <v>1</v>
      </c>
      <c r="F674" s="280" t="s">
        <v>5</v>
      </c>
      <c r="G674" s="301"/>
      <c r="H674" s="269" t="str">
        <f>IF(G674&lt;&gt;"",E674*G674,"")</f>
        <v/>
      </c>
    </row>
    <row r="675" spans="1:8" s="288" customFormat="1" ht="15.75">
      <c r="A675" s="271"/>
      <c r="B675" s="306"/>
      <c r="C675" s="307"/>
      <c r="D675" s="308"/>
      <c r="E675" s="308"/>
      <c r="F675" s="308"/>
      <c r="G675" s="307"/>
      <c r="H675" s="307"/>
    </row>
    <row r="676" spans="1:8" s="288" customFormat="1" ht="36">
      <c r="A676" s="266" t="s">
        <v>1547</v>
      </c>
      <c r="B676" s="295" t="s">
        <v>1266</v>
      </c>
      <c r="C676" s="300" t="s">
        <v>1267</v>
      </c>
      <c r="D676" s="267" t="s">
        <v>1208</v>
      </c>
      <c r="E676" s="267">
        <v>1</v>
      </c>
      <c r="F676" s="280" t="s">
        <v>5</v>
      </c>
      <c r="G676" s="301"/>
      <c r="H676" s="269" t="str">
        <f>IF(G676&lt;&gt;"",E676*G676,"")</f>
        <v/>
      </c>
    </row>
    <row r="677" spans="1:8" s="288" customFormat="1" ht="15.75">
      <c r="A677" s="271"/>
      <c r="B677" s="306"/>
      <c r="C677" s="307"/>
      <c r="D677" s="308"/>
      <c r="E677" s="308"/>
      <c r="F677" s="308"/>
      <c r="G677" s="307"/>
      <c r="H677" s="307"/>
    </row>
    <row r="678" spans="1:8" s="288" customFormat="1" ht="36">
      <c r="A678" s="266" t="s">
        <v>1548</v>
      </c>
      <c r="B678" s="295" t="s">
        <v>1269</v>
      </c>
      <c r="C678" s="300" t="s">
        <v>1270</v>
      </c>
      <c r="D678" s="267" t="s">
        <v>1208</v>
      </c>
      <c r="E678" s="267">
        <v>3</v>
      </c>
      <c r="F678" s="280" t="s">
        <v>5</v>
      </c>
      <c r="G678" s="301"/>
      <c r="H678" s="269" t="str">
        <f>IF(G678&lt;&gt;"",E678*G678,"")</f>
        <v/>
      </c>
    </row>
    <row r="679" spans="1:8" s="288" customFormat="1" ht="15.75">
      <c r="A679" s="271"/>
      <c r="B679" s="306"/>
      <c r="C679" s="307"/>
      <c r="D679" s="308"/>
      <c r="E679" s="308"/>
      <c r="F679" s="308"/>
      <c r="G679" s="307"/>
      <c r="H679" s="307"/>
    </row>
    <row r="680" spans="1:8" s="288" customFormat="1" ht="36">
      <c r="A680" s="266" t="s">
        <v>1549</v>
      </c>
      <c r="B680" s="295" t="s">
        <v>1275</v>
      </c>
      <c r="C680" s="300" t="s">
        <v>1276</v>
      </c>
      <c r="D680" s="267" t="s">
        <v>1208</v>
      </c>
      <c r="E680" s="267">
        <v>3</v>
      </c>
      <c r="F680" s="280" t="s">
        <v>5</v>
      </c>
      <c r="G680" s="301"/>
      <c r="H680" s="269" t="str">
        <f>IF(G680&lt;&gt;"",E680*G680,"")</f>
        <v/>
      </c>
    </row>
    <row r="681" spans="1:8" s="288" customFormat="1" ht="15.75">
      <c r="A681" s="271"/>
      <c r="B681" s="271"/>
      <c r="C681" s="272"/>
      <c r="D681" s="273"/>
      <c r="E681" s="273"/>
      <c r="F681" s="273"/>
      <c r="G681" s="272"/>
      <c r="H681" s="272"/>
    </row>
    <row r="682" spans="1:8" s="288" customFormat="1" ht="36">
      <c r="A682" s="266" t="s">
        <v>1550</v>
      </c>
      <c r="B682" s="295" t="s">
        <v>1278</v>
      </c>
      <c r="C682" s="300" t="s">
        <v>1279</v>
      </c>
      <c r="D682" s="267" t="s">
        <v>1208</v>
      </c>
      <c r="E682" s="267">
        <v>1</v>
      </c>
      <c r="F682" s="280" t="s">
        <v>5</v>
      </c>
      <c r="G682" s="301"/>
      <c r="H682" s="269" t="str">
        <f>IF(G682&lt;&gt;"",E682*G682,"")</f>
        <v/>
      </c>
    </row>
    <row r="683" spans="1:8" s="288" customFormat="1" ht="15.75">
      <c r="A683" s="271"/>
      <c r="B683" s="306"/>
      <c r="C683" s="307"/>
      <c r="D683" s="308"/>
      <c r="E683" s="308"/>
      <c r="F683" s="308"/>
      <c r="G683" s="307"/>
      <c r="H683" s="307"/>
    </row>
    <row r="684" spans="1:8" s="288" customFormat="1" ht="36">
      <c r="A684" s="266" t="s">
        <v>1551</v>
      </c>
      <c r="B684" s="295" t="s">
        <v>1605</v>
      </c>
      <c r="C684" s="300" t="s">
        <v>1606</v>
      </c>
      <c r="D684" s="267" t="s">
        <v>1208</v>
      </c>
      <c r="E684" s="267">
        <v>2</v>
      </c>
      <c r="F684" s="280" t="s">
        <v>5</v>
      </c>
      <c r="G684" s="301"/>
      <c r="H684" s="269" t="str">
        <f>IF(G684&lt;&gt;"",E684*G684,"")</f>
        <v/>
      </c>
    </row>
    <row r="685" spans="1:8" s="288" customFormat="1" ht="15.75">
      <c r="A685" s="271"/>
      <c r="B685" s="306"/>
      <c r="C685" s="307"/>
      <c r="D685" s="308"/>
      <c r="E685" s="308"/>
      <c r="F685" s="308"/>
      <c r="G685" s="307"/>
      <c r="H685" s="307"/>
    </row>
    <row r="686" spans="1:8" s="288" customFormat="1" ht="36">
      <c r="A686" s="266" t="s">
        <v>1552</v>
      </c>
      <c r="B686" s="295" t="s">
        <v>1605</v>
      </c>
      <c r="C686" s="300" t="s">
        <v>1607</v>
      </c>
      <c r="D686" s="267" t="s">
        <v>1208</v>
      </c>
      <c r="E686" s="267">
        <v>2</v>
      </c>
      <c r="F686" s="280" t="s">
        <v>5</v>
      </c>
      <c r="G686" s="301"/>
      <c r="H686" s="269" t="str">
        <f>IF(G686&lt;&gt;"",E686*G686,"")</f>
        <v/>
      </c>
    </row>
    <row r="687" spans="1:8" s="288" customFormat="1" ht="15.75">
      <c r="A687" s="271"/>
      <c r="B687" s="306"/>
      <c r="C687" s="307"/>
      <c r="D687" s="308"/>
      <c r="E687" s="308"/>
      <c r="F687" s="308"/>
      <c r="G687" s="307"/>
      <c r="H687" s="307"/>
    </row>
    <row r="688" spans="1:8" s="288" customFormat="1" ht="24">
      <c r="A688" s="266" t="s">
        <v>1553</v>
      </c>
      <c r="B688" s="295" t="s">
        <v>1283</v>
      </c>
      <c r="C688" s="300" t="s">
        <v>1284</v>
      </c>
      <c r="D688" s="267" t="s">
        <v>1208</v>
      </c>
      <c r="E688" s="267">
        <v>1</v>
      </c>
      <c r="F688" s="280" t="s">
        <v>5</v>
      </c>
      <c r="G688" s="301"/>
      <c r="H688" s="269" t="str">
        <f>IF(G688&lt;&gt;"",E688*G688,"")</f>
        <v/>
      </c>
    </row>
    <row r="689" spans="1:8" s="288" customFormat="1" ht="15.75">
      <c r="A689" s="271"/>
      <c r="B689" s="271"/>
      <c r="C689" s="272"/>
      <c r="D689" s="273"/>
      <c r="E689" s="273"/>
      <c r="F689" s="273"/>
      <c r="G689" s="272"/>
      <c r="H689" s="272"/>
    </row>
    <row r="690" spans="1:8" s="288" customFormat="1" ht="36">
      <c r="A690" s="266" t="s">
        <v>1554</v>
      </c>
      <c r="B690" s="295" t="s">
        <v>1286</v>
      </c>
      <c r="C690" s="300" t="s">
        <v>1287</v>
      </c>
      <c r="D690" s="267" t="s">
        <v>1208</v>
      </c>
      <c r="E690" s="267">
        <v>2</v>
      </c>
      <c r="F690" s="280" t="s">
        <v>5</v>
      </c>
      <c r="G690" s="301"/>
      <c r="H690" s="269" t="str">
        <f>IF(G690&lt;&gt;"",E690*G690,"")</f>
        <v/>
      </c>
    </row>
    <row r="691" spans="1:8" s="288" customFormat="1" ht="15.75">
      <c r="A691" s="271"/>
      <c r="B691" s="271"/>
      <c r="C691" s="272"/>
      <c r="D691" s="273"/>
      <c r="E691" s="273"/>
      <c r="F691" s="273"/>
      <c r="G691" s="272"/>
      <c r="H691" s="272"/>
    </row>
    <row r="692" spans="1:8" s="288" customFormat="1" ht="24">
      <c r="A692" s="266" t="s">
        <v>1555</v>
      </c>
      <c r="B692" s="295" t="s">
        <v>1289</v>
      </c>
      <c r="C692" s="300" t="s">
        <v>1290</v>
      </c>
      <c r="D692" s="267" t="s">
        <v>1208</v>
      </c>
      <c r="E692" s="267">
        <v>1</v>
      </c>
      <c r="F692" s="280" t="s">
        <v>5</v>
      </c>
      <c r="G692" s="301"/>
      <c r="H692" s="269" t="str">
        <f>IF(G692&lt;&gt;"",E692*G692,"")</f>
        <v/>
      </c>
    </row>
    <row r="693" spans="1:8" s="288" customFormat="1" ht="15.75">
      <c r="A693" s="271"/>
      <c r="B693" s="271"/>
      <c r="C693" s="272"/>
      <c r="D693" s="273"/>
      <c r="E693" s="273"/>
      <c r="F693" s="273"/>
      <c r="G693" s="272"/>
      <c r="H693" s="272"/>
    </row>
    <row r="694" spans="1:8" s="288" customFormat="1" ht="36">
      <c r="A694" s="266" t="s">
        <v>1556</v>
      </c>
      <c r="B694" s="295" t="s">
        <v>1289</v>
      </c>
      <c r="C694" s="300" t="s">
        <v>1292</v>
      </c>
      <c r="D694" s="267" t="s">
        <v>1208</v>
      </c>
      <c r="E694" s="267">
        <v>2</v>
      </c>
      <c r="F694" s="280" t="s">
        <v>5</v>
      </c>
      <c r="G694" s="301"/>
      <c r="H694" s="269" t="str">
        <f>IF(G694&lt;&gt;"",E694*G694,"")</f>
        <v/>
      </c>
    </row>
    <row r="695" spans="1:8" s="288" customFormat="1" ht="15.75">
      <c r="A695" s="271"/>
      <c r="B695" s="271"/>
      <c r="C695" s="272"/>
      <c r="D695" s="273"/>
      <c r="E695" s="273"/>
      <c r="F695" s="273"/>
      <c r="G695" s="272"/>
      <c r="H695" s="272"/>
    </row>
    <row r="696" spans="1:8" s="288" customFormat="1" ht="24">
      <c r="A696" s="266" t="s">
        <v>1557</v>
      </c>
      <c r="B696" s="295" t="s">
        <v>1289</v>
      </c>
      <c r="C696" s="300" t="s">
        <v>1294</v>
      </c>
      <c r="D696" s="267" t="s">
        <v>1208</v>
      </c>
      <c r="E696" s="267">
        <v>1</v>
      </c>
      <c r="F696" s="280" t="s">
        <v>5</v>
      </c>
      <c r="G696" s="301"/>
      <c r="H696" s="269" t="str">
        <f>IF(G696&lt;&gt;"",E696*G696,"")</f>
        <v/>
      </c>
    </row>
    <row r="697" spans="1:8" s="288" customFormat="1" ht="15.75">
      <c r="A697" s="271"/>
      <c r="B697" s="271"/>
      <c r="C697" s="272"/>
      <c r="D697" s="273"/>
      <c r="E697" s="273"/>
      <c r="F697" s="273"/>
      <c r="G697" s="272"/>
      <c r="H697" s="272"/>
    </row>
    <row r="698" spans="1:8" s="288" customFormat="1" ht="24">
      <c r="A698" s="266" t="s">
        <v>1558</v>
      </c>
      <c r="B698" s="295" t="s">
        <v>1296</v>
      </c>
      <c r="C698" s="300" t="s">
        <v>1297</v>
      </c>
      <c r="D698" s="267" t="s">
        <v>1208</v>
      </c>
      <c r="E698" s="267">
        <v>2</v>
      </c>
      <c r="F698" s="280" t="s">
        <v>5</v>
      </c>
      <c r="G698" s="301"/>
      <c r="H698" s="269" t="str">
        <f>IF(G698&lt;&gt;"",E698*G698,"")</f>
        <v/>
      </c>
    </row>
    <row r="699" spans="1:8" s="288" customFormat="1" ht="15.75">
      <c r="A699" s="271"/>
      <c r="B699" s="271"/>
      <c r="C699" s="272"/>
      <c r="D699" s="273"/>
      <c r="E699" s="273"/>
      <c r="F699" s="273"/>
      <c r="G699" s="272"/>
      <c r="H699" s="272"/>
    </row>
    <row r="700" spans="1:8" s="288" customFormat="1" ht="24">
      <c r="A700" s="266" t="s">
        <v>1559</v>
      </c>
      <c r="B700" s="295" t="s">
        <v>1299</v>
      </c>
      <c r="C700" s="300" t="s">
        <v>1300</v>
      </c>
      <c r="D700" s="267" t="s">
        <v>1208</v>
      </c>
      <c r="E700" s="267">
        <v>4</v>
      </c>
      <c r="F700" s="280" t="s">
        <v>5</v>
      </c>
      <c r="G700" s="301"/>
      <c r="H700" s="269" t="str">
        <f>IF(G700&lt;&gt;"",E700*G700,"")</f>
        <v/>
      </c>
    </row>
    <row r="701" spans="1:8" s="288" customFormat="1" ht="15.75">
      <c r="A701" s="271"/>
      <c r="B701" s="306"/>
      <c r="C701" s="307"/>
      <c r="D701" s="308"/>
      <c r="E701" s="308"/>
      <c r="F701" s="308"/>
      <c r="G701" s="307"/>
      <c r="H701" s="307"/>
    </row>
    <row r="702" spans="1:8" s="288" customFormat="1" ht="45">
      <c r="A702" s="266" t="s">
        <v>1560</v>
      </c>
      <c r="B702" s="295" t="s">
        <v>1302</v>
      </c>
      <c r="C702" s="300" t="s">
        <v>1303</v>
      </c>
      <c r="D702" s="267" t="s">
        <v>1208</v>
      </c>
      <c r="E702" s="267">
        <v>7</v>
      </c>
      <c r="F702" s="280" t="s">
        <v>5</v>
      </c>
      <c r="G702" s="301"/>
      <c r="H702" s="269" t="str">
        <f>IF(G702&lt;&gt;"",E702*G702,"")</f>
        <v/>
      </c>
    </row>
    <row r="703" spans="1:8" s="288" customFormat="1" ht="15.75">
      <c r="A703" s="271"/>
      <c r="B703" s="271"/>
      <c r="C703" s="272"/>
      <c r="D703" s="273"/>
      <c r="E703" s="273"/>
      <c r="F703" s="273"/>
      <c r="G703" s="272"/>
      <c r="H703" s="272"/>
    </row>
    <row r="704" spans="1:8" s="288" customFormat="1" ht="36">
      <c r="A704" s="266" t="s">
        <v>1561</v>
      </c>
      <c r="B704" s="295" t="s">
        <v>1305</v>
      </c>
      <c r="C704" s="300" t="s">
        <v>1306</v>
      </c>
      <c r="D704" s="267" t="s">
        <v>1208</v>
      </c>
      <c r="E704" s="267">
        <v>2</v>
      </c>
      <c r="F704" s="280" t="s">
        <v>5</v>
      </c>
      <c r="G704" s="301"/>
      <c r="H704" s="269" t="str">
        <f>IF(G704&lt;&gt;"",E704*G704,"")</f>
        <v/>
      </c>
    </row>
    <row r="705" spans="1:8" s="288" customFormat="1" ht="15.75">
      <c r="A705" s="271"/>
      <c r="B705" s="271"/>
      <c r="C705" s="272"/>
      <c r="D705" s="273"/>
      <c r="E705" s="273"/>
      <c r="F705" s="273"/>
      <c r="G705" s="272"/>
      <c r="H705" s="272"/>
    </row>
    <row r="706" spans="1:8" s="288" customFormat="1" ht="36">
      <c r="A706" s="266" t="s">
        <v>1562</v>
      </c>
      <c r="B706" s="295" t="s">
        <v>1308</v>
      </c>
      <c r="C706" s="300" t="s">
        <v>1309</v>
      </c>
      <c r="D706" s="267" t="s">
        <v>1208</v>
      </c>
      <c r="E706" s="267">
        <v>5</v>
      </c>
      <c r="F706" s="280" t="s">
        <v>5</v>
      </c>
      <c r="G706" s="301"/>
      <c r="H706" s="269" t="str">
        <f>IF(G706&lt;&gt;"",E706*G706,"")</f>
        <v/>
      </c>
    </row>
    <row r="707" spans="1:8" s="288" customFormat="1" ht="15.75">
      <c r="A707" s="271"/>
      <c r="B707" s="271"/>
      <c r="C707" s="272"/>
      <c r="D707" s="273"/>
      <c r="E707" s="273"/>
      <c r="F707" s="273"/>
      <c r="G707" s="272"/>
      <c r="H707" s="272"/>
    </row>
    <row r="708" spans="1:8" s="288" customFormat="1" ht="36">
      <c r="A708" s="266" t="s">
        <v>1563</v>
      </c>
      <c r="B708" s="295" t="s">
        <v>1311</v>
      </c>
      <c r="C708" s="300" t="s">
        <v>1312</v>
      </c>
      <c r="D708" s="267" t="s">
        <v>1208</v>
      </c>
      <c r="E708" s="267">
        <v>1</v>
      </c>
      <c r="F708" s="280" t="s">
        <v>5</v>
      </c>
      <c r="G708" s="301"/>
      <c r="H708" s="269" t="str">
        <f>IF(G708&lt;&gt;"",E708*G708,"")</f>
        <v/>
      </c>
    </row>
    <row r="709" spans="1:8" s="288" customFormat="1" ht="15.75">
      <c r="A709" s="271"/>
      <c r="B709" s="271"/>
      <c r="C709" s="272"/>
      <c r="D709" s="273"/>
      <c r="E709" s="273"/>
      <c r="F709" s="273"/>
      <c r="G709" s="272"/>
      <c r="H709" s="272"/>
    </row>
    <row r="710" spans="1:8" s="288" customFormat="1" ht="78.75">
      <c r="A710" s="266" t="s">
        <v>1564</v>
      </c>
      <c r="B710" s="295" t="s">
        <v>1608</v>
      </c>
      <c r="C710" s="300" t="s">
        <v>1315</v>
      </c>
      <c r="D710" s="267" t="s">
        <v>1208</v>
      </c>
      <c r="E710" s="267">
        <v>8</v>
      </c>
      <c r="F710" s="280" t="s">
        <v>5</v>
      </c>
      <c r="G710" s="301"/>
      <c r="H710" s="269" t="str">
        <f>IF(G710&lt;&gt;"",E710*G710,"")</f>
        <v/>
      </c>
    </row>
    <row r="711" spans="1:8" s="288" customFormat="1" ht="15.75">
      <c r="A711" s="271"/>
      <c r="B711" s="271"/>
      <c r="C711" s="272"/>
      <c r="D711" s="273"/>
      <c r="E711" s="273"/>
      <c r="F711" s="273"/>
      <c r="G711" s="272"/>
      <c r="H711" s="272"/>
    </row>
    <row r="712" spans="1:8" s="288" customFormat="1" ht="45">
      <c r="A712" s="266" t="s">
        <v>1565</v>
      </c>
      <c r="B712" s="295" t="s">
        <v>1317</v>
      </c>
      <c r="C712" s="300" t="s">
        <v>1318</v>
      </c>
      <c r="D712" s="267" t="s">
        <v>1208</v>
      </c>
      <c r="E712" s="267">
        <v>4</v>
      </c>
      <c r="F712" s="280" t="s">
        <v>5</v>
      </c>
      <c r="G712" s="301"/>
      <c r="H712" s="269" t="str">
        <f>IF(G712&lt;&gt;"",E712*G712,"")</f>
        <v/>
      </c>
    </row>
    <row r="713" spans="1:8" s="288" customFormat="1" ht="15.75">
      <c r="A713" s="271"/>
      <c r="B713" s="271"/>
      <c r="C713" s="272"/>
      <c r="D713" s="273"/>
      <c r="E713" s="273"/>
      <c r="F713" s="273"/>
      <c r="G713" s="272"/>
      <c r="H713" s="272"/>
    </row>
    <row r="714" spans="1:8" s="288" customFormat="1" ht="24">
      <c r="A714" s="266" t="s">
        <v>1566</v>
      </c>
      <c r="B714" s="295" t="s">
        <v>1320</v>
      </c>
      <c r="C714" s="300" t="s">
        <v>1321</v>
      </c>
      <c r="D714" s="267" t="s">
        <v>1208</v>
      </c>
      <c r="E714" s="267">
        <v>2</v>
      </c>
      <c r="F714" s="280" t="s">
        <v>5</v>
      </c>
      <c r="G714" s="301"/>
      <c r="H714" s="269" t="str">
        <f>IF(G714&lt;&gt;"",E714*G714,"")</f>
        <v/>
      </c>
    </row>
    <row r="715" spans="1:8" s="288" customFormat="1" ht="15.75">
      <c r="A715" s="271"/>
      <c r="B715" s="271"/>
      <c r="C715" s="272"/>
      <c r="D715" s="273"/>
      <c r="E715" s="273"/>
      <c r="F715" s="273"/>
      <c r="G715" s="272"/>
      <c r="H715" s="272"/>
    </row>
    <row r="716" spans="1:8" s="288" customFormat="1" ht="24">
      <c r="A716" s="266" t="s">
        <v>1567</v>
      </c>
      <c r="B716" s="295" t="s">
        <v>1609</v>
      </c>
      <c r="C716" s="300" t="s">
        <v>1324</v>
      </c>
      <c r="D716" s="267" t="s">
        <v>1208</v>
      </c>
      <c r="E716" s="267">
        <v>2</v>
      </c>
      <c r="F716" s="280" t="s">
        <v>5</v>
      </c>
      <c r="G716" s="301"/>
      <c r="H716" s="269" t="str">
        <f>IF(G716&lt;&gt;"",E716*G716,"")</f>
        <v/>
      </c>
    </row>
    <row r="717" spans="1:8" s="288" customFormat="1" ht="15.75">
      <c r="A717" s="271"/>
      <c r="B717" s="306"/>
      <c r="C717" s="307"/>
      <c r="D717" s="308"/>
      <c r="E717" s="308"/>
      <c r="F717" s="308"/>
      <c r="G717" s="307"/>
      <c r="H717" s="307"/>
    </row>
    <row r="718" spans="1:8" s="288" customFormat="1" ht="24">
      <c r="A718" s="266" t="s">
        <v>1568</v>
      </c>
      <c r="B718" s="295" t="s">
        <v>1326</v>
      </c>
      <c r="C718" s="300" t="s">
        <v>1327</v>
      </c>
      <c r="D718" s="267" t="s">
        <v>1208</v>
      </c>
      <c r="E718" s="267">
        <v>4</v>
      </c>
      <c r="F718" s="280" t="s">
        <v>5</v>
      </c>
      <c r="G718" s="301"/>
      <c r="H718" s="269" t="str">
        <f>IF(G718&lt;&gt;"",E718*G718,"")</f>
        <v/>
      </c>
    </row>
    <row r="719" spans="1:8" s="288" customFormat="1" ht="15.75">
      <c r="A719" s="271"/>
      <c r="B719" s="306"/>
      <c r="C719" s="307"/>
      <c r="D719" s="308"/>
      <c r="E719" s="308"/>
      <c r="F719" s="308"/>
      <c r="G719" s="307"/>
      <c r="H719" s="307"/>
    </row>
    <row r="720" spans="1:8" s="288" customFormat="1" ht="36">
      <c r="A720" s="266" t="s">
        <v>1569</v>
      </c>
      <c r="B720" s="295" t="s">
        <v>1333</v>
      </c>
      <c r="C720" s="300" t="s">
        <v>1334</v>
      </c>
      <c r="D720" s="267" t="s">
        <v>1335</v>
      </c>
      <c r="E720" s="267">
        <v>2</v>
      </c>
      <c r="F720" s="280" t="s">
        <v>5</v>
      </c>
      <c r="G720" s="301"/>
      <c r="H720" s="269" t="str">
        <f>IF(G720&lt;&gt;"",E720*G720,"")</f>
        <v/>
      </c>
    </row>
    <row r="721" spans="1:8" s="288" customFormat="1" ht="15.75">
      <c r="A721" s="271"/>
      <c r="B721" s="306"/>
      <c r="C721" s="307"/>
      <c r="D721" s="308"/>
      <c r="E721" s="308"/>
      <c r="F721" s="308"/>
      <c r="G721" s="307"/>
      <c r="H721" s="307"/>
    </row>
    <row r="722" spans="1:8" s="288" customFormat="1" ht="132">
      <c r="A722" s="266" t="s">
        <v>1570</v>
      </c>
      <c r="B722" s="295" t="s">
        <v>1337</v>
      </c>
      <c r="C722" s="300" t="s">
        <v>1338</v>
      </c>
      <c r="D722" s="267" t="s">
        <v>1339</v>
      </c>
      <c r="E722" s="267">
        <v>1</v>
      </c>
      <c r="F722" s="280" t="s">
        <v>5</v>
      </c>
      <c r="G722" s="301"/>
      <c r="H722" s="269" t="str">
        <f>IF(G722&lt;&gt;"",E722*G722,"")</f>
        <v/>
      </c>
    </row>
    <row r="723" spans="1:8" s="288" customFormat="1" ht="15.75">
      <c r="A723" s="271"/>
      <c r="B723" s="271"/>
      <c r="C723" s="272"/>
      <c r="D723" s="273"/>
      <c r="E723" s="273"/>
      <c r="F723" s="273"/>
      <c r="G723" s="272"/>
      <c r="H723" s="272"/>
    </row>
    <row r="724" spans="1:8" s="288" customFormat="1" ht="36">
      <c r="A724" s="266" t="s">
        <v>1571</v>
      </c>
      <c r="B724" s="295" t="s">
        <v>1341</v>
      </c>
      <c r="C724" s="300" t="s">
        <v>1342</v>
      </c>
      <c r="D724" s="267" t="s">
        <v>1343</v>
      </c>
      <c r="E724" s="267">
        <v>1</v>
      </c>
      <c r="F724" s="280" t="s">
        <v>5</v>
      </c>
      <c r="G724" s="301"/>
      <c r="H724" s="269" t="str">
        <f>IF(G724&lt;&gt;"",E724*G724,"")</f>
        <v/>
      </c>
    </row>
    <row r="725" spans="1:8" s="288" customFormat="1" ht="15.75">
      <c r="A725" s="271"/>
      <c r="B725" s="306"/>
      <c r="C725" s="307"/>
      <c r="D725" s="308"/>
      <c r="E725" s="308"/>
      <c r="F725" s="308"/>
      <c r="G725" s="307"/>
      <c r="H725" s="307"/>
    </row>
    <row r="726" spans="1:8" s="288" customFormat="1" ht="24">
      <c r="A726" s="266" t="s">
        <v>1572</v>
      </c>
      <c r="B726" s="295" t="s">
        <v>1345</v>
      </c>
      <c r="C726" s="300" t="s">
        <v>1346</v>
      </c>
      <c r="D726" s="267" t="s">
        <v>1347</v>
      </c>
      <c r="E726" s="267">
        <v>1</v>
      </c>
      <c r="F726" s="280" t="s">
        <v>5</v>
      </c>
      <c r="G726" s="301"/>
      <c r="H726" s="269" t="str">
        <f>IF(G726&lt;&gt;"",E726*G726,"")</f>
        <v/>
      </c>
    </row>
    <row r="727" spans="1:8" s="288" customFormat="1" ht="15.75">
      <c r="A727" s="271"/>
      <c r="B727" s="271"/>
      <c r="C727" s="272"/>
      <c r="D727" s="273"/>
      <c r="E727" s="273"/>
      <c r="F727" s="273"/>
      <c r="G727" s="272"/>
      <c r="H727" s="272"/>
    </row>
    <row r="728" spans="1:8" s="288" customFormat="1" ht="24">
      <c r="A728" s="266" t="s">
        <v>1573</v>
      </c>
      <c r="B728" s="295" t="s">
        <v>1349</v>
      </c>
      <c r="C728" s="300" t="s">
        <v>1350</v>
      </c>
      <c r="D728" s="267" t="s">
        <v>1351</v>
      </c>
      <c r="E728" s="267">
        <v>1</v>
      </c>
      <c r="F728" s="280" t="s">
        <v>5</v>
      </c>
      <c r="G728" s="301"/>
      <c r="H728" s="269" t="str">
        <f>IF(G728&lt;&gt;"",E728*G728,"")</f>
        <v/>
      </c>
    </row>
    <row r="729" spans="1:8" s="288" customFormat="1" ht="15.75">
      <c r="A729" s="271"/>
      <c r="B729" s="271"/>
      <c r="C729" s="272"/>
      <c r="D729" s="273"/>
      <c r="E729" s="273"/>
      <c r="F729" s="273"/>
      <c r="G729" s="272"/>
      <c r="H729" s="272"/>
    </row>
    <row r="730" spans="1:8" s="288" customFormat="1" ht="24">
      <c r="A730" s="266" t="s">
        <v>1574</v>
      </c>
      <c r="B730" s="295" t="s">
        <v>1353</v>
      </c>
      <c r="C730" s="300" t="s">
        <v>1354</v>
      </c>
      <c r="D730" s="267" t="s">
        <v>1355</v>
      </c>
      <c r="E730" s="267">
        <v>1</v>
      </c>
      <c r="F730" s="280" t="s">
        <v>5</v>
      </c>
      <c r="G730" s="301"/>
      <c r="H730" s="269" t="str">
        <f>IF(G730&lt;&gt;"",E730*G730,"")</f>
        <v/>
      </c>
    </row>
    <row r="731" spans="1:8" s="288" customFormat="1" ht="15.75">
      <c r="A731" s="271"/>
      <c r="B731" s="306"/>
      <c r="C731" s="307"/>
      <c r="D731" s="308"/>
      <c r="E731" s="308"/>
      <c r="F731" s="308"/>
      <c r="G731" s="307"/>
      <c r="H731" s="307"/>
    </row>
    <row r="732" spans="1:8" s="288" customFormat="1" ht="24">
      <c r="A732" s="266" t="s">
        <v>1575</v>
      </c>
      <c r="B732" s="295" t="s">
        <v>1357</v>
      </c>
      <c r="C732" s="300" t="s">
        <v>1358</v>
      </c>
      <c r="D732" s="267" t="s">
        <v>1359</v>
      </c>
      <c r="E732" s="267">
        <v>2</v>
      </c>
      <c r="F732" s="280" t="s">
        <v>5</v>
      </c>
      <c r="G732" s="301"/>
      <c r="H732" s="269" t="str">
        <f>IF(G732&lt;&gt;"",E732*G732,"")</f>
        <v/>
      </c>
    </row>
    <row r="733" spans="1:8" s="288" customFormat="1" ht="15.75">
      <c r="A733" s="271"/>
      <c r="B733" s="306"/>
      <c r="C733" s="307"/>
      <c r="D733" s="308"/>
      <c r="E733" s="308"/>
      <c r="F733" s="308"/>
      <c r="G733" s="307"/>
      <c r="H733" s="307"/>
    </row>
    <row r="734" spans="1:8" s="288" customFormat="1" ht="24">
      <c r="A734" s="266" t="s">
        <v>1576</v>
      </c>
      <c r="B734" s="295" t="s">
        <v>1220</v>
      </c>
      <c r="C734" s="300" t="s">
        <v>1361</v>
      </c>
      <c r="D734" s="267" t="s">
        <v>1362</v>
      </c>
      <c r="E734" s="267">
        <v>3</v>
      </c>
      <c r="F734" s="280" t="s">
        <v>5</v>
      </c>
      <c r="G734" s="301"/>
      <c r="H734" s="269" t="str">
        <f>IF(G734&lt;&gt;"",E734*G734,"")</f>
        <v/>
      </c>
    </row>
    <row r="735" spans="1:8" s="288" customFormat="1" ht="15.75">
      <c r="A735" s="271"/>
      <c r="B735" s="271"/>
      <c r="C735" s="272"/>
      <c r="D735" s="273"/>
      <c r="E735" s="273"/>
      <c r="F735" s="273"/>
      <c r="G735" s="272"/>
      <c r="H735" s="272"/>
    </row>
    <row r="736" spans="1:8" s="288" customFormat="1" ht="24">
      <c r="A736" s="266" t="s">
        <v>1577</v>
      </c>
      <c r="B736" s="295" t="s">
        <v>1220</v>
      </c>
      <c r="C736" s="300" t="s">
        <v>1364</v>
      </c>
      <c r="D736" s="267" t="s">
        <v>1362</v>
      </c>
      <c r="E736" s="267">
        <v>1</v>
      </c>
      <c r="F736" s="280" t="s">
        <v>5</v>
      </c>
      <c r="G736" s="301"/>
      <c r="H736" s="269" t="str">
        <f>IF(G736&lt;&gt;"",E736*G736,"")</f>
        <v/>
      </c>
    </row>
    <row r="737" spans="1:8" s="288" customFormat="1" ht="15.75">
      <c r="A737" s="271"/>
      <c r="B737" s="271"/>
      <c r="C737" s="272"/>
      <c r="D737" s="273"/>
      <c r="E737" s="273"/>
      <c r="F737" s="273"/>
      <c r="G737" s="272"/>
      <c r="H737" s="272"/>
    </row>
    <row r="738" spans="1:8" s="288" customFormat="1" ht="24">
      <c r="A738" s="266" t="s">
        <v>1578</v>
      </c>
      <c r="B738" s="295" t="s">
        <v>1220</v>
      </c>
      <c r="C738" s="300" t="s">
        <v>1366</v>
      </c>
      <c r="D738" s="267" t="s">
        <v>1362</v>
      </c>
      <c r="E738" s="267">
        <v>1</v>
      </c>
      <c r="F738" s="280" t="s">
        <v>5</v>
      </c>
      <c r="G738" s="301"/>
      <c r="H738" s="269" t="str">
        <f>IF(G738&lt;&gt;"",E738*G738,"")</f>
        <v/>
      </c>
    </row>
    <row r="739" spans="1:8" s="288" customFormat="1" ht="15.75">
      <c r="A739" s="271"/>
      <c r="B739" s="271"/>
      <c r="C739" s="272"/>
      <c r="D739" s="273"/>
      <c r="E739" s="273"/>
      <c r="F739" s="273"/>
      <c r="G739" s="272"/>
      <c r="H739" s="272"/>
    </row>
    <row r="740" spans="1:8" s="288" customFormat="1" ht="15.75">
      <c r="A740" s="266" t="s">
        <v>1579</v>
      </c>
      <c r="B740" s="295" t="s">
        <v>1220</v>
      </c>
      <c r="C740" s="300" t="s">
        <v>1368</v>
      </c>
      <c r="D740" s="267" t="s">
        <v>1362</v>
      </c>
      <c r="E740" s="267">
        <v>4</v>
      </c>
      <c r="F740" s="280" t="s">
        <v>5</v>
      </c>
      <c r="G740" s="301"/>
      <c r="H740" s="269" t="str">
        <f>IF(G740&lt;&gt;"",E740*G740,"")</f>
        <v/>
      </c>
    </row>
    <row r="741" spans="1:8" s="288" customFormat="1" ht="15.75">
      <c r="A741" s="271"/>
      <c r="B741" s="271"/>
      <c r="C741" s="272"/>
      <c r="D741" s="273"/>
      <c r="E741" s="273"/>
      <c r="F741" s="273"/>
      <c r="G741" s="272"/>
      <c r="H741" s="272"/>
    </row>
    <row r="742" spans="1:8" s="288" customFormat="1" ht="15.75">
      <c r="A742" s="266" t="s">
        <v>1580</v>
      </c>
      <c r="B742" s="295" t="s">
        <v>1220</v>
      </c>
      <c r="C742" s="300" t="s">
        <v>1370</v>
      </c>
      <c r="D742" s="267" t="s">
        <v>1362</v>
      </c>
      <c r="E742" s="267">
        <v>4</v>
      </c>
      <c r="F742" s="280" t="s">
        <v>5</v>
      </c>
      <c r="G742" s="301"/>
      <c r="H742" s="269" t="str">
        <f>IF(G742&lt;&gt;"",E742*G742,"")</f>
        <v/>
      </c>
    </row>
    <row r="743" spans="1:8" s="288" customFormat="1" ht="15.75">
      <c r="A743" s="271"/>
      <c r="B743" s="271"/>
      <c r="C743" s="272"/>
      <c r="D743" s="273"/>
      <c r="E743" s="273"/>
      <c r="F743" s="273"/>
      <c r="G743" s="272"/>
      <c r="H743" s="272"/>
    </row>
    <row r="744" spans="1:8" s="288" customFormat="1" ht="15.75">
      <c r="A744" s="266" t="s">
        <v>1581</v>
      </c>
      <c r="B744" s="295" t="s">
        <v>1220</v>
      </c>
      <c r="C744" s="300" t="s">
        <v>1372</v>
      </c>
      <c r="D744" s="267" t="s">
        <v>1362</v>
      </c>
      <c r="E744" s="267">
        <v>6</v>
      </c>
      <c r="F744" s="280" t="s">
        <v>5</v>
      </c>
      <c r="G744" s="301"/>
      <c r="H744" s="269" t="str">
        <f>IF(G744&lt;&gt;"",E744*G744,"")</f>
        <v/>
      </c>
    </row>
    <row r="745" spans="1:8" s="288" customFormat="1" ht="15.75">
      <c r="A745" s="271"/>
      <c r="B745" s="271"/>
      <c r="C745" s="272"/>
      <c r="D745" s="273"/>
      <c r="E745" s="273"/>
      <c r="F745" s="273"/>
      <c r="G745" s="272"/>
      <c r="H745" s="272"/>
    </row>
    <row r="746" spans="1:8" s="288" customFormat="1" ht="24">
      <c r="A746" s="266" t="s">
        <v>1582</v>
      </c>
      <c r="B746" s="295" t="s">
        <v>1374</v>
      </c>
      <c r="C746" s="300" t="s">
        <v>1375</v>
      </c>
      <c r="D746" s="267" t="s">
        <v>1362</v>
      </c>
      <c r="E746" s="267">
        <v>12</v>
      </c>
      <c r="F746" s="280" t="s">
        <v>5</v>
      </c>
      <c r="G746" s="301"/>
      <c r="H746" s="269" t="str">
        <f>IF(G746&lt;&gt;"",E746*G746,"")</f>
        <v/>
      </c>
    </row>
    <row r="747" spans="1:8" s="288" customFormat="1" ht="15.75">
      <c r="A747" s="271"/>
      <c r="B747" s="271"/>
      <c r="C747" s="272"/>
      <c r="D747" s="273"/>
      <c r="E747" s="273"/>
      <c r="F747" s="273"/>
      <c r="G747" s="272"/>
      <c r="H747" s="272"/>
    </row>
    <row r="748" spans="1:8" s="288" customFormat="1" ht="24">
      <c r="A748" s="266" t="s">
        <v>1583</v>
      </c>
      <c r="B748" s="295" t="s">
        <v>1377</v>
      </c>
      <c r="C748" s="300" t="s">
        <v>1378</v>
      </c>
      <c r="D748" s="267" t="s">
        <v>1362</v>
      </c>
      <c r="E748" s="267">
        <v>13</v>
      </c>
      <c r="F748" s="280" t="s">
        <v>5</v>
      </c>
      <c r="G748" s="301"/>
      <c r="H748" s="269" t="str">
        <f>IF(G748&lt;&gt;"",E748*G748,"")</f>
        <v/>
      </c>
    </row>
    <row r="749" spans="1:8" s="288" customFormat="1" ht="15.75">
      <c r="A749" s="271"/>
      <c r="B749" s="271"/>
      <c r="C749" s="272"/>
      <c r="D749" s="273"/>
      <c r="E749" s="273"/>
      <c r="F749" s="273"/>
      <c r="G749" s="272"/>
      <c r="H749" s="272"/>
    </row>
    <row r="750" spans="1:8" s="288" customFormat="1" ht="15.75">
      <c r="A750" s="266" t="s">
        <v>1584</v>
      </c>
      <c r="B750" s="295"/>
      <c r="C750" s="300" t="s">
        <v>1380</v>
      </c>
      <c r="D750" s="267" t="s">
        <v>1362</v>
      </c>
      <c r="E750" s="267">
        <v>9</v>
      </c>
      <c r="F750" s="280" t="s">
        <v>5</v>
      </c>
      <c r="G750" s="301"/>
      <c r="H750" s="269" t="str">
        <f>IF(G750&lt;&gt;"",E750*G750,"")</f>
        <v/>
      </c>
    </row>
    <row r="751" spans="1:8" s="288" customFormat="1" ht="15.75">
      <c r="A751" s="271"/>
      <c r="B751" s="271"/>
      <c r="C751" s="272"/>
      <c r="D751" s="273"/>
      <c r="E751" s="273"/>
      <c r="F751" s="273"/>
      <c r="G751" s="272"/>
      <c r="H751" s="272"/>
    </row>
    <row r="752" spans="1:8" s="288" customFormat="1" ht="15.75">
      <c r="A752" s="266" t="s">
        <v>1585</v>
      </c>
      <c r="B752" s="295" t="s">
        <v>1382</v>
      </c>
      <c r="C752" s="300" t="s">
        <v>1383</v>
      </c>
      <c r="D752" s="267" t="s">
        <v>1362</v>
      </c>
      <c r="E752" s="267">
        <v>1</v>
      </c>
      <c r="F752" s="280" t="s">
        <v>5</v>
      </c>
      <c r="G752" s="301"/>
      <c r="H752" s="269" t="str">
        <f>IF(G752&lt;&gt;"",E752*G752,"")</f>
        <v/>
      </c>
    </row>
    <row r="753" spans="1:8" s="288" customFormat="1" ht="15.75">
      <c r="A753" s="271"/>
      <c r="B753" s="271"/>
      <c r="C753" s="272"/>
      <c r="D753" s="273"/>
      <c r="E753" s="273"/>
      <c r="F753" s="273"/>
      <c r="G753" s="272"/>
      <c r="H753" s="272"/>
    </row>
    <row r="754" spans="1:8" s="288" customFormat="1" ht="15.75">
      <c r="A754" s="266" t="s">
        <v>1586</v>
      </c>
      <c r="B754" s="295"/>
      <c r="C754" s="300" t="s">
        <v>1380</v>
      </c>
      <c r="D754" s="267" t="s">
        <v>1362</v>
      </c>
      <c r="E754" s="267">
        <v>9</v>
      </c>
      <c r="F754" s="280" t="s">
        <v>5</v>
      </c>
      <c r="G754" s="301"/>
      <c r="H754" s="269" t="str">
        <f>IF(G754&lt;&gt;"",E754*G754,"")</f>
        <v/>
      </c>
    </row>
    <row r="755" spans="1:8" s="288" customFormat="1" ht="15.75">
      <c r="A755" s="271"/>
      <c r="B755" s="271"/>
      <c r="C755" s="272"/>
      <c r="D755" s="273"/>
      <c r="E755" s="273"/>
      <c r="F755" s="273"/>
      <c r="G755" s="272"/>
      <c r="H755" s="272"/>
    </row>
    <row r="756" spans="1:8" s="277" customFormat="1" ht="48">
      <c r="A756" s="266" t="s">
        <v>1587</v>
      </c>
      <c r="B756" s="266"/>
      <c r="C756" s="270" t="s">
        <v>1386</v>
      </c>
      <c r="D756" s="267"/>
      <c r="E756" s="267">
        <v>1</v>
      </c>
      <c r="F756" s="267" t="s">
        <v>5</v>
      </c>
      <c r="G756" s="268"/>
      <c r="H756" s="269" t="str">
        <f>IF(G756&lt;&gt;"",E756*G756,"")</f>
        <v/>
      </c>
    </row>
    <row r="757" spans="1:8" s="288" customFormat="1" ht="15.75">
      <c r="A757" s="271"/>
      <c r="B757" s="271"/>
      <c r="C757" s="272"/>
      <c r="D757" s="273"/>
      <c r="E757" s="273"/>
      <c r="F757" s="273"/>
      <c r="G757" s="272"/>
      <c r="H757" s="272"/>
    </row>
    <row r="758" spans="1:8" s="277" customFormat="1" ht="84">
      <c r="A758" s="266" t="s">
        <v>1588</v>
      </c>
      <c r="B758" s="266"/>
      <c r="C758" s="270" t="s">
        <v>1388</v>
      </c>
      <c r="D758" s="267"/>
      <c r="E758" s="267">
        <v>5</v>
      </c>
      <c r="F758" s="267" t="s">
        <v>5</v>
      </c>
      <c r="G758" s="268"/>
      <c r="H758" s="269" t="str">
        <f>IF(G758&lt;&gt;"",E758*G758,"")</f>
        <v/>
      </c>
    </row>
    <row r="759" spans="1:8" s="288" customFormat="1" ht="15.75">
      <c r="A759" s="271"/>
      <c r="B759" s="271"/>
      <c r="C759" s="287"/>
      <c r="D759" s="273"/>
      <c r="E759" s="273"/>
      <c r="F759" s="273"/>
      <c r="G759" s="287"/>
      <c r="H759" s="287"/>
    </row>
    <row r="760" spans="1:8" s="286" customFormat="1" ht="16.5" thickBot="1">
      <c r="A760" s="257" t="s">
        <v>1589</v>
      </c>
      <c r="B760" s="258" t="s">
        <v>1390</v>
      </c>
      <c r="C760" s="259"/>
      <c r="D760" s="260"/>
      <c r="E760" s="260"/>
      <c r="F760" s="260"/>
      <c r="G760" s="261"/>
      <c r="H760" s="262">
        <f>SUM(H761:H767)</f>
        <v>0</v>
      </c>
    </row>
    <row r="761" spans="1:8" s="286" customFormat="1" ht="13.5" thickTop="1">
      <c r="A761" s="289"/>
      <c r="B761" s="290" t="s">
        <v>1194</v>
      </c>
      <c r="C761" s="291"/>
      <c r="D761" s="292"/>
      <c r="E761" s="292"/>
      <c r="F761" s="292"/>
      <c r="G761" s="291"/>
      <c r="H761" s="291"/>
    </row>
    <row r="762" spans="1:8" s="288" customFormat="1" ht="15.75">
      <c r="A762" s="271"/>
      <c r="B762" s="271"/>
      <c r="C762" s="272"/>
      <c r="D762" s="273"/>
      <c r="E762" s="273"/>
      <c r="F762" s="273"/>
      <c r="G762" s="272"/>
      <c r="H762" s="272"/>
    </row>
    <row r="763" spans="1:8" s="288" customFormat="1" ht="36">
      <c r="A763" s="266" t="s">
        <v>1590</v>
      </c>
      <c r="B763" s="266"/>
      <c r="C763" s="270" t="s">
        <v>1392</v>
      </c>
      <c r="D763" s="267"/>
      <c r="E763" s="267">
        <v>1</v>
      </c>
      <c r="F763" s="267" t="s">
        <v>5</v>
      </c>
      <c r="G763" s="268"/>
      <c r="H763" s="269" t="str">
        <f>IF(G763&lt;&gt;"",E763*G763,"")</f>
        <v/>
      </c>
    </row>
    <row r="764" spans="1:8" s="288" customFormat="1" ht="15.75">
      <c r="A764" s="271"/>
      <c r="B764" s="205"/>
      <c r="C764" s="272"/>
      <c r="D764" s="273"/>
      <c r="E764" s="273"/>
      <c r="F764" s="273"/>
      <c r="G764" s="272"/>
      <c r="H764" s="272"/>
    </row>
    <row r="765" spans="1:8" s="288" customFormat="1" ht="36">
      <c r="A765" s="266" t="s">
        <v>1591</v>
      </c>
      <c r="B765" s="266"/>
      <c r="C765" s="270" t="s">
        <v>1394</v>
      </c>
      <c r="D765" s="267"/>
      <c r="E765" s="267">
        <v>2</v>
      </c>
      <c r="F765" s="267" t="s">
        <v>5</v>
      </c>
      <c r="G765" s="268"/>
      <c r="H765" s="269" t="str">
        <f>IF(G765&lt;&gt;"",E765*G765,"")</f>
        <v/>
      </c>
    </row>
    <row r="766" spans="1:8" s="288" customFormat="1" ht="15.75">
      <c r="A766" s="271"/>
      <c r="B766" s="205"/>
      <c r="C766" s="272"/>
      <c r="D766" s="273"/>
      <c r="E766" s="273"/>
      <c r="F766" s="273"/>
      <c r="G766" s="272"/>
      <c r="H766" s="272"/>
    </row>
    <row r="767" spans="1:8" s="288" customFormat="1" ht="24">
      <c r="A767" s="266" t="s">
        <v>1592</v>
      </c>
      <c r="B767" s="266"/>
      <c r="C767" s="270" t="s">
        <v>1396</v>
      </c>
      <c r="D767" s="267"/>
      <c r="E767" s="267">
        <v>3</v>
      </c>
      <c r="F767" s="267" t="s">
        <v>5</v>
      </c>
      <c r="G767" s="268"/>
      <c r="H767" s="269" t="str">
        <f>IF(G767&lt;&gt;"",E767*G767,"")</f>
        <v/>
      </c>
    </row>
    <row r="768" spans="1:8" s="288" customFormat="1" ht="15.75">
      <c r="A768" s="271"/>
      <c r="B768" s="271"/>
      <c r="C768" s="272"/>
      <c r="D768" s="273"/>
      <c r="E768" s="273"/>
      <c r="F768" s="273"/>
      <c r="G768" s="272"/>
      <c r="H768" s="272"/>
    </row>
    <row r="769" spans="1:8" s="286" customFormat="1" ht="16.5" thickBot="1">
      <c r="A769" s="257" t="s">
        <v>1593</v>
      </c>
      <c r="B769" s="258" t="s">
        <v>1398</v>
      </c>
      <c r="C769" s="259"/>
      <c r="D769" s="260"/>
      <c r="E769" s="260"/>
      <c r="F769" s="260"/>
      <c r="G769" s="261"/>
      <c r="H769" s="262">
        <f>SUM(H770:H782)</f>
        <v>0</v>
      </c>
    </row>
    <row r="770" spans="1:8" s="286" customFormat="1" ht="13.5" thickTop="1">
      <c r="A770" s="271"/>
      <c r="B770" s="205" t="s">
        <v>1399</v>
      </c>
      <c r="C770" s="272"/>
      <c r="D770" s="273"/>
      <c r="E770" s="273"/>
      <c r="F770" s="273"/>
      <c r="G770" s="272"/>
      <c r="H770" s="272"/>
    </row>
    <row r="771" spans="1:8" s="288" customFormat="1" ht="15.75">
      <c r="A771" s="271"/>
      <c r="B771" s="271"/>
      <c r="C771" s="272"/>
      <c r="D771" s="273"/>
      <c r="E771" s="273"/>
      <c r="F771" s="273"/>
      <c r="G771" s="272"/>
      <c r="H771" s="272"/>
    </row>
    <row r="772" spans="1:8" s="286" customFormat="1" ht="36">
      <c r="A772" s="278" t="s">
        <v>1594</v>
      </c>
      <c r="B772" s="278"/>
      <c r="C772" s="300" t="s">
        <v>1401</v>
      </c>
      <c r="D772" s="267" t="s">
        <v>1402</v>
      </c>
      <c r="E772" s="267">
        <v>15</v>
      </c>
      <c r="F772" s="280" t="s">
        <v>47</v>
      </c>
      <c r="G772" s="268"/>
      <c r="H772" s="269" t="str">
        <f>IF(G772&lt;&gt;"",E772*G772,"")</f>
        <v/>
      </c>
    </row>
    <row r="773" spans="1:8" s="286" customFormat="1" ht="12.75">
      <c r="A773" s="271"/>
      <c r="B773" s="271"/>
      <c r="C773" s="272"/>
      <c r="D773" s="273"/>
      <c r="E773" s="273"/>
      <c r="F773" s="273"/>
      <c r="G773" s="272"/>
      <c r="H773" s="272"/>
    </row>
    <row r="774" spans="1:8" s="286" customFormat="1" ht="36">
      <c r="A774" s="278" t="s">
        <v>1595</v>
      </c>
      <c r="B774" s="278"/>
      <c r="C774" s="300" t="s">
        <v>1404</v>
      </c>
      <c r="D774" s="267" t="s">
        <v>1402</v>
      </c>
      <c r="E774" s="267">
        <v>4</v>
      </c>
      <c r="F774" s="280" t="s">
        <v>5</v>
      </c>
      <c r="G774" s="268"/>
      <c r="H774" s="269" t="str">
        <f>IF(G774&lt;&gt;"",E774*G774,"")</f>
        <v/>
      </c>
    </row>
    <row r="775" spans="1:8" s="286" customFormat="1" ht="12.75">
      <c r="A775" s="271"/>
      <c r="B775" s="271"/>
      <c r="C775" s="302"/>
      <c r="D775" s="275"/>
      <c r="E775" s="275"/>
      <c r="F775" s="292"/>
      <c r="G775" s="276"/>
      <c r="H775" s="276"/>
    </row>
    <row r="776" spans="1:8" s="286" customFormat="1" ht="24">
      <c r="A776" s="278" t="s">
        <v>1596</v>
      </c>
      <c r="B776" s="278"/>
      <c r="C776" s="300" t="s">
        <v>1406</v>
      </c>
      <c r="D776" s="267"/>
      <c r="E776" s="267">
        <v>20</v>
      </c>
      <c r="F776" s="280" t="s">
        <v>47</v>
      </c>
      <c r="G776" s="268"/>
      <c r="H776" s="269" t="str">
        <f>IF(G776&lt;&gt;"",E776*G776,"")</f>
        <v/>
      </c>
    </row>
    <row r="777" spans="1:8" s="286" customFormat="1" ht="12.75">
      <c r="A777" s="271"/>
      <c r="B777" s="303"/>
      <c r="C777" s="304"/>
      <c r="D777" s="275"/>
      <c r="E777" s="275"/>
      <c r="F777" s="292"/>
      <c r="G777" s="276"/>
      <c r="H777" s="276"/>
    </row>
    <row r="778" spans="1:8" s="286" customFormat="1" ht="48">
      <c r="A778" s="278" t="s">
        <v>1597</v>
      </c>
      <c r="B778" s="278"/>
      <c r="C778" s="300" t="s">
        <v>1408</v>
      </c>
      <c r="D778" s="267"/>
      <c r="E778" s="267">
        <v>20</v>
      </c>
      <c r="F778" s="280" t="s">
        <v>5</v>
      </c>
      <c r="G778" s="268"/>
      <c r="H778" s="269" t="str">
        <f>IF(G778&lt;&gt;"",E778*G778,"")</f>
        <v/>
      </c>
    </row>
    <row r="779" spans="1:8" s="286" customFormat="1" ht="12.75">
      <c r="A779" s="271"/>
      <c r="B779" s="303"/>
      <c r="C779" s="304"/>
      <c r="D779" s="275"/>
      <c r="E779" s="275"/>
      <c r="F779" s="292"/>
      <c r="G779" s="276"/>
      <c r="H779" s="276"/>
    </row>
    <row r="780" spans="1:8" s="286" customFormat="1" ht="24">
      <c r="A780" s="278" t="s">
        <v>1598</v>
      </c>
      <c r="B780" s="278"/>
      <c r="C780" s="300" t="s">
        <v>1410</v>
      </c>
      <c r="D780" s="267"/>
      <c r="E780" s="267">
        <v>3</v>
      </c>
      <c r="F780" s="280" t="s">
        <v>858</v>
      </c>
      <c r="G780" s="268"/>
      <c r="H780" s="269" t="str">
        <f>IF(G780&lt;&gt;"",E780*G780,"")</f>
        <v/>
      </c>
    </row>
    <row r="781" spans="1:8" s="286" customFormat="1" ht="12.75">
      <c r="A781" s="271"/>
      <c r="B781" s="271"/>
      <c r="C781" s="272"/>
      <c r="D781" s="273"/>
      <c r="E781" s="273"/>
      <c r="F781" s="273"/>
      <c r="G781" s="272"/>
      <c r="H781" s="272"/>
    </row>
    <row r="782" spans="1:8" s="286" customFormat="1" ht="12.75">
      <c r="A782" s="278" t="s">
        <v>1599</v>
      </c>
      <c r="B782" s="278"/>
      <c r="C782" s="305" t="s">
        <v>1412</v>
      </c>
      <c r="D782" s="267"/>
      <c r="E782" s="267">
        <v>6</v>
      </c>
      <c r="F782" s="280" t="s">
        <v>5</v>
      </c>
      <c r="G782" s="268"/>
      <c r="H782" s="269" t="str">
        <f>IF(G782&lt;&gt;"",E782*G782,"")</f>
        <v/>
      </c>
    </row>
    <row r="783" spans="1:8" s="288" customFormat="1" ht="15.75">
      <c r="A783" s="271"/>
      <c r="B783" s="271"/>
      <c r="C783" s="204"/>
      <c r="D783" s="203"/>
      <c r="E783" s="203"/>
      <c r="F783" s="203"/>
      <c r="G783" s="204"/>
      <c r="H783" s="204"/>
    </row>
    <row r="784" spans="1:8" s="286" customFormat="1" ht="16.5" thickBot="1">
      <c r="A784" s="257" t="s">
        <v>1600</v>
      </c>
      <c r="B784" s="258" t="s">
        <v>1414</v>
      </c>
      <c r="C784" s="259"/>
      <c r="D784" s="260"/>
      <c r="E784" s="260"/>
      <c r="F784" s="260"/>
      <c r="G784" s="261"/>
      <c r="H784" s="262">
        <f>SUM(H785:H792)</f>
        <v>0</v>
      </c>
    </row>
    <row r="785" spans="1:8" s="288" customFormat="1" ht="16.5" thickTop="1">
      <c r="A785" s="271"/>
      <c r="B785" s="271"/>
      <c r="C785" s="204"/>
      <c r="D785" s="203"/>
      <c r="E785" s="203"/>
      <c r="F785" s="203"/>
      <c r="G785" s="204"/>
      <c r="H785" s="204"/>
    </row>
    <row r="786" spans="1:8" s="288" customFormat="1" ht="180">
      <c r="A786" s="278" t="s">
        <v>1601</v>
      </c>
      <c r="B786" s="278"/>
      <c r="C786" s="305" t="s">
        <v>1416</v>
      </c>
      <c r="D786" s="267"/>
      <c r="E786" s="267">
        <v>1</v>
      </c>
      <c r="F786" s="280" t="s">
        <v>5</v>
      </c>
      <c r="G786" s="268"/>
      <c r="H786" s="269" t="str">
        <f>IF(G786&lt;&gt;"",E786*G786,"")</f>
        <v/>
      </c>
    </row>
    <row r="787" spans="1:8" s="288" customFormat="1" ht="15.75">
      <c r="A787" s="271"/>
      <c r="B787" s="271"/>
      <c r="C787" s="204"/>
      <c r="D787" s="203"/>
      <c r="E787" s="203"/>
      <c r="F787" s="203"/>
      <c r="G787" s="204"/>
      <c r="H787" s="204"/>
    </row>
    <row r="788" spans="1:8" s="288" customFormat="1" ht="192">
      <c r="A788" s="278" t="s">
        <v>1602</v>
      </c>
      <c r="B788" s="278"/>
      <c r="C788" s="305" t="s">
        <v>1418</v>
      </c>
      <c r="D788" s="267"/>
      <c r="E788" s="267">
        <v>1</v>
      </c>
      <c r="F788" s="280" t="s">
        <v>5</v>
      </c>
      <c r="G788" s="268"/>
      <c r="H788" s="269" t="str">
        <f>IF(G788&lt;&gt;"",E788*G788,"")</f>
        <v/>
      </c>
    </row>
    <row r="789" spans="1:8" s="288" customFormat="1" ht="15.75">
      <c r="A789" s="271"/>
      <c r="B789" s="271"/>
      <c r="C789" s="204"/>
      <c r="D789" s="203"/>
      <c r="E789" s="203"/>
      <c r="F789" s="203"/>
      <c r="G789" s="204"/>
      <c r="H789" s="204"/>
    </row>
    <row r="790" spans="1:8" s="288" customFormat="1" ht="36">
      <c r="A790" s="278" t="s">
        <v>1603</v>
      </c>
      <c r="B790" s="278"/>
      <c r="C790" s="305" t="s">
        <v>1420</v>
      </c>
      <c r="D790" s="267"/>
      <c r="E790" s="267">
        <v>1</v>
      </c>
      <c r="F790" s="280" t="s">
        <v>5</v>
      </c>
      <c r="G790" s="268"/>
      <c r="H790" s="269" t="str">
        <f>IF(G790&lt;&gt;"",E790*G790,"")</f>
        <v/>
      </c>
    </row>
    <row r="791" spans="1:8" s="288" customFormat="1" ht="15.75">
      <c r="A791" s="271"/>
      <c r="B791" s="271"/>
      <c r="C791" s="204"/>
      <c r="D791" s="203"/>
      <c r="E791" s="203"/>
      <c r="F791" s="203"/>
      <c r="G791" s="204"/>
      <c r="H791" s="204"/>
    </row>
    <row r="792" spans="1:8" s="288" customFormat="1" ht="24">
      <c r="A792" s="278" t="s">
        <v>1604</v>
      </c>
      <c r="B792" s="278"/>
      <c r="C792" s="270" t="s">
        <v>1422</v>
      </c>
      <c r="D792" s="267"/>
      <c r="E792" s="267">
        <v>8</v>
      </c>
      <c r="F792" s="280" t="s">
        <v>1089</v>
      </c>
      <c r="G792" s="268"/>
      <c r="H792" s="269" t="str">
        <f>IF(G792&lt;&gt;"",E792*G792,"")</f>
        <v/>
      </c>
    </row>
    <row r="793" spans="1:8" ht="15.75" thickBot="1"/>
    <row r="794" spans="1:8" s="286" customFormat="1" ht="16.5" thickBot="1">
      <c r="A794" s="285" t="s">
        <v>922</v>
      </c>
      <c r="B794" s="250" t="s">
        <v>1701</v>
      </c>
      <c r="C794" s="250"/>
      <c r="D794" s="251"/>
      <c r="E794" s="251"/>
      <c r="F794" s="251"/>
      <c r="G794" s="252"/>
      <c r="H794" s="369">
        <f>SUM(H796,H806,H816,H949,H958,H973)</f>
        <v>0</v>
      </c>
    </row>
    <row r="795" spans="1:8" s="286" customFormat="1" ht="12.75">
      <c r="A795" s="271"/>
      <c r="B795" s="271"/>
      <c r="C795" s="287"/>
      <c r="D795" s="273"/>
      <c r="E795" s="273"/>
      <c r="F795" s="273"/>
      <c r="G795" s="287"/>
      <c r="H795" s="287"/>
    </row>
    <row r="796" spans="1:8" s="202" customFormat="1" ht="16.5" thickBot="1">
      <c r="A796" s="257" t="s">
        <v>2278</v>
      </c>
      <c r="B796" s="258" t="s">
        <v>1060</v>
      </c>
      <c r="C796" s="259"/>
      <c r="D796" s="260"/>
      <c r="E796" s="260"/>
      <c r="F796" s="260"/>
      <c r="G796" s="261"/>
      <c r="H796" s="262">
        <f>SUM(H797:H804)</f>
        <v>0</v>
      </c>
    </row>
    <row r="797" spans="1:8" s="202" customFormat="1" ht="13.5" thickTop="1">
      <c r="A797" s="263"/>
      <c r="B797" s="263"/>
      <c r="C797" s="207"/>
      <c r="D797" s="264"/>
      <c r="E797" s="264"/>
      <c r="F797" s="264"/>
      <c r="G797" s="265"/>
      <c r="H797" s="265"/>
    </row>
    <row r="798" spans="1:8" s="202" customFormat="1" ht="84">
      <c r="A798" s="266" t="s">
        <v>2279</v>
      </c>
      <c r="B798" s="266"/>
      <c r="C798" s="270" t="s">
        <v>1186</v>
      </c>
      <c r="D798" s="267"/>
      <c r="E798" s="267">
        <f>2*1*1</f>
        <v>2</v>
      </c>
      <c r="F798" s="267" t="s">
        <v>1063</v>
      </c>
      <c r="G798" s="268"/>
      <c r="H798" s="269" t="str">
        <f>IF(G798&lt;&gt;"",E798*G798,"")</f>
        <v/>
      </c>
    </row>
    <row r="799" spans="1:8" s="202" customFormat="1" ht="12.75">
      <c r="A799" s="263"/>
      <c r="B799" s="263"/>
      <c r="C799" s="207"/>
      <c r="D799" s="264"/>
      <c r="E799" s="264"/>
      <c r="F799" s="264"/>
      <c r="G799" s="265"/>
      <c r="H799" s="265"/>
    </row>
    <row r="800" spans="1:8" s="202" customFormat="1" ht="48">
      <c r="A800" s="266" t="s">
        <v>2280</v>
      </c>
      <c r="B800" s="266"/>
      <c r="C800" s="270" t="s">
        <v>1188</v>
      </c>
      <c r="D800" s="267"/>
      <c r="E800" s="267">
        <v>1</v>
      </c>
      <c r="F800" s="267" t="s">
        <v>5</v>
      </c>
      <c r="G800" s="268"/>
      <c r="H800" s="269" t="str">
        <f>IF(G800&lt;&gt;"",E800*G800,"")</f>
        <v/>
      </c>
    </row>
    <row r="801" spans="1:8" s="288" customFormat="1" ht="15.75">
      <c r="A801" s="263"/>
      <c r="B801" s="271"/>
      <c r="C801" s="204"/>
      <c r="D801" s="203"/>
      <c r="E801" s="203"/>
      <c r="F801" s="203"/>
      <c r="G801" s="204"/>
      <c r="H801" s="204"/>
    </row>
    <row r="802" spans="1:8" s="202" customFormat="1" ht="36">
      <c r="A802" s="266" t="s">
        <v>2281</v>
      </c>
      <c r="B802" s="266"/>
      <c r="C802" s="270" t="s">
        <v>1190</v>
      </c>
      <c r="D802" s="267"/>
      <c r="E802" s="267">
        <v>1</v>
      </c>
      <c r="F802" s="267" t="s">
        <v>5</v>
      </c>
      <c r="G802" s="268"/>
      <c r="H802" s="269" t="str">
        <f>IF(G802&lt;&gt;"",E802*G802,"")</f>
        <v/>
      </c>
    </row>
    <row r="803" spans="1:8" s="288" customFormat="1" ht="15.75">
      <c r="A803" s="263"/>
      <c r="B803" s="271"/>
      <c r="C803" s="204"/>
      <c r="D803" s="203"/>
      <c r="E803" s="203"/>
      <c r="F803" s="203"/>
      <c r="G803" s="204"/>
      <c r="H803" s="204"/>
    </row>
    <row r="804" spans="1:8" s="202" customFormat="1" ht="36">
      <c r="A804" s="266" t="s">
        <v>2282</v>
      </c>
      <c r="B804" s="266"/>
      <c r="C804" s="270" t="s">
        <v>1192</v>
      </c>
      <c r="D804" s="267"/>
      <c r="E804" s="267">
        <v>1</v>
      </c>
      <c r="F804" s="267" t="s">
        <v>5</v>
      </c>
      <c r="G804" s="268"/>
      <c r="H804" s="269" t="str">
        <f>IF(G804&lt;&gt;"",E804*G804,"")</f>
        <v/>
      </c>
    </row>
    <row r="805" spans="1:8" s="286" customFormat="1" ht="12.75">
      <c r="A805" s="271"/>
      <c r="B805" s="271"/>
      <c r="C805" s="287"/>
      <c r="D805" s="273"/>
      <c r="E805" s="273"/>
      <c r="F805" s="273"/>
      <c r="G805" s="287"/>
      <c r="H805" s="287"/>
    </row>
    <row r="806" spans="1:8" s="286" customFormat="1" ht="16.5" thickBot="1">
      <c r="A806" s="257" t="s">
        <v>2283</v>
      </c>
      <c r="B806" s="258" t="s">
        <v>1067</v>
      </c>
      <c r="C806" s="259"/>
      <c r="D806" s="260"/>
      <c r="E806" s="260"/>
      <c r="F806" s="260"/>
      <c r="G806" s="261"/>
      <c r="H806" s="262">
        <f>SUM(H807:H814)</f>
        <v>0</v>
      </c>
    </row>
    <row r="807" spans="1:8" s="286" customFormat="1" ht="13.5" thickTop="1">
      <c r="A807" s="289"/>
      <c r="B807" s="290" t="s">
        <v>1194</v>
      </c>
      <c r="C807" s="291"/>
      <c r="D807" s="292"/>
      <c r="E807" s="292"/>
      <c r="F807" s="292"/>
      <c r="G807" s="291"/>
      <c r="H807" s="291"/>
    </row>
    <row r="808" spans="1:8" s="286" customFormat="1" ht="12.75">
      <c r="A808" s="293"/>
      <c r="B808" s="290" t="s">
        <v>1195</v>
      </c>
      <c r="C808" s="291"/>
      <c r="D808" s="292"/>
      <c r="E808" s="292"/>
      <c r="F808" s="292"/>
      <c r="G808" s="291"/>
      <c r="H808" s="291"/>
    </row>
    <row r="809" spans="1:8" s="288" customFormat="1" ht="15.75">
      <c r="A809" s="271"/>
      <c r="B809" s="271"/>
      <c r="C809" s="272"/>
      <c r="D809" s="273"/>
      <c r="E809" s="273"/>
      <c r="F809" s="273"/>
      <c r="G809" s="272"/>
      <c r="H809" s="272"/>
    </row>
    <row r="810" spans="1:8" s="288" customFormat="1" ht="36">
      <c r="A810" s="266" t="s">
        <v>2284</v>
      </c>
      <c r="B810" s="266"/>
      <c r="C810" s="270" t="s">
        <v>1070</v>
      </c>
      <c r="D810" s="267"/>
      <c r="E810" s="267">
        <v>10</v>
      </c>
      <c r="F810" s="267" t="s">
        <v>47</v>
      </c>
      <c r="G810" s="268"/>
      <c r="H810" s="269" t="str">
        <f>IF(G810&lt;&gt;"",E810*G810,"")</f>
        <v/>
      </c>
    </row>
    <row r="811" spans="1:8" s="288" customFormat="1" ht="15.75">
      <c r="A811" s="271"/>
      <c r="B811" s="205"/>
      <c r="C811" s="272"/>
      <c r="D811" s="273"/>
      <c r="E811" s="273"/>
      <c r="F811" s="273"/>
      <c r="G811" s="272"/>
      <c r="H811" s="272"/>
    </row>
    <row r="812" spans="1:8" s="288" customFormat="1" ht="24">
      <c r="A812" s="266" t="s">
        <v>2285</v>
      </c>
      <c r="B812" s="266"/>
      <c r="C812" s="270" t="s">
        <v>1072</v>
      </c>
      <c r="D812" s="267"/>
      <c r="E812" s="267">
        <v>5</v>
      </c>
      <c r="F812" s="267" t="s">
        <v>47</v>
      </c>
      <c r="G812" s="268"/>
      <c r="H812" s="269" t="str">
        <f>IF(G812&lt;&gt;"",E812*G812,"")</f>
        <v/>
      </c>
    </row>
    <row r="813" spans="1:8" s="288" customFormat="1" ht="15.75">
      <c r="A813" s="271"/>
      <c r="B813" s="205"/>
      <c r="C813" s="272"/>
      <c r="D813" s="273"/>
      <c r="E813" s="273"/>
      <c r="F813" s="273"/>
      <c r="G813" s="272"/>
      <c r="H813" s="272"/>
    </row>
    <row r="814" spans="1:8" s="288" customFormat="1" ht="24">
      <c r="A814" s="266" t="s">
        <v>2286</v>
      </c>
      <c r="B814" s="266"/>
      <c r="C814" s="270" t="s">
        <v>1199</v>
      </c>
      <c r="D814" s="267"/>
      <c r="E814" s="267">
        <v>4</v>
      </c>
      <c r="F814" s="267" t="s">
        <v>47</v>
      </c>
      <c r="G814" s="268"/>
      <c r="H814" s="269" t="str">
        <f>IF(G814&lt;&gt;"",E814*G814,"")</f>
        <v/>
      </c>
    </row>
    <row r="815" spans="1:8" s="286" customFormat="1" ht="12.75">
      <c r="A815" s="271"/>
      <c r="B815" s="271"/>
      <c r="C815" s="287"/>
      <c r="D815" s="273"/>
      <c r="E815" s="273"/>
      <c r="F815" s="273"/>
      <c r="G815" s="287"/>
      <c r="H815" s="287"/>
    </row>
    <row r="816" spans="1:8" s="286" customFormat="1" ht="16.5" thickBot="1">
      <c r="A816" s="257" t="s">
        <v>2287</v>
      </c>
      <c r="B816" s="258" t="s">
        <v>1712</v>
      </c>
      <c r="C816" s="259"/>
      <c r="D816" s="260"/>
      <c r="E816" s="260"/>
      <c r="F816" s="260"/>
      <c r="G816" s="261"/>
      <c r="H816" s="262">
        <f>SUM(H817:H947)</f>
        <v>0</v>
      </c>
    </row>
    <row r="817" spans="1:8" s="286" customFormat="1" ht="13.5" thickTop="1">
      <c r="A817" s="289"/>
      <c r="B817" s="290" t="s">
        <v>1194</v>
      </c>
      <c r="C817" s="291"/>
      <c r="D817" s="292"/>
      <c r="E817" s="292"/>
      <c r="F817" s="292"/>
      <c r="G817" s="291"/>
      <c r="H817" s="291"/>
    </row>
    <row r="818" spans="1:8" s="288" customFormat="1" ht="15.75">
      <c r="A818" s="271"/>
      <c r="B818" s="271"/>
      <c r="C818" s="272"/>
      <c r="D818" s="273"/>
      <c r="E818" s="273"/>
      <c r="F818" s="273"/>
      <c r="G818" s="272"/>
      <c r="H818" s="272"/>
    </row>
    <row r="819" spans="1:8" s="277" customFormat="1" ht="144">
      <c r="A819" s="266" t="s">
        <v>2288</v>
      </c>
      <c r="B819" s="266"/>
      <c r="C819" s="270" t="s">
        <v>1203</v>
      </c>
      <c r="D819" s="267"/>
      <c r="E819" s="267">
        <v>1</v>
      </c>
      <c r="F819" s="267" t="s">
        <v>5</v>
      </c>
      <c r="G819" s="268"/>
      <c r="H819" s="269" t="str">
        <f>IF(G819&lt;&gt;"",E819*G819,"")</f>
        <v/>
      </c>
    </row>
    <row r="820" spans="1:8" s="288" customFormat="1" ht="15.75">
      <c r="A820" s="271"/>
      <c r="B820" s="271"/>
      <c r="C820" s="272"/>
      <c r="D820" s="273"/>
      <c r="E820" s="273"/>
      <c r="F820" s="273"/>
      <c r="G820" s="272"/>
      <c r="H820" s="272"/>
    </row>
    <row r="821" spans="1:8" s="202" customFormat="1" ht="12">
      <c r="A821" s="218"/>
      <c r="B821" s="246"/>
      <c r="C821" s="294" t="s">
        <v>1204</v>
      </c>
      <c r="D821" s="275"/>
      <c r="E821" s="275"/>
      <c r="F821" s="275"/>
      <c r="G821" s="276"/>
      <c r="H821" s="276"/>
    </row>
    <row r="822" spans="1:8" s="202" customFormat="1" ht="12">
      <c r="A822" s="218"/>
      <c r="B822" s="246"/>
      <c r="C822" s="274"/>
      <c r="D822" s="275"/>
      <c r="E822" s="275"/>
      <c r="F822" s="275"/>
      <c r="G822" s="276"/>
      <c r="H822" s="276"/>
    </row>
    <row r="823" spans="1:8" s="277" customFormat="1" ht="60">
      <c r="A823" s="266" t="s">
        <v>2289</v>
      </c>
      <c r="B823" s="295"/>
      <c r="C823" s="270" t="s">
        <v>1437</v>
      </c>
      <c r="D823" s="267" t="s">
        <v>1208</v>
      </c>
      <c r="E823" s="267">
        <v>1</v>
      </c>
      <c r="F823" s="267" t="s">
        <v>5</v>
      </c>
      <c r="G823" s="268"/>
      <c r="H823" s="269" t="str">
        <f>IF(G823&lt;&gt;"",E823*G823,"")</f>
        <v/>
      </c>
    </row>
    <row r="824" spans="1:8" s="277" customFormat="1" ht="12">
      <c r="A824" s="218"/>
      <c r="B824" s="218"/>
      <c r="C824" s="296"/>
      <c r="D824" s="297"/>
      <c r="E824" s="297"/>
      <c r="F824" s="297"/>
      <c r="G824" s="298"/>
      <c r="H824" s="298"/>
    </row>
    <row r="825" spans="1:8" s="277" customFormat="1" ht="36">
      <c r="A825" s="266" t="s">
        <v>2290</v>
      </c>
      <c r="B825" s="295"/>
      <c r="C825" s="270" t="s">
        <v>1211</v>
      </c>
      <c r="D825" s="267" t="s">
        <v>1208</v>
      </c>
      <c r="E825" s="267">
        <v>1</v>
      </c>
      <c r="F825" s="267" t="s">
        <v>5</v>
      </c>
      <c r="G825" s="268"/>
      <c r="H825" s="269" t="str">
        <f>IF(G825&lt;&gt;"",E825*G825,"")</f>
        <v/>
      </c>
    </row>
    <row r="826" spans="1:8" s="277" customFormat="1" ht="12">
      <c r="A826" s="218"/>
      <c r="B826" s="218"/>
      <c r="C826" s="274"/>
      <c r="D826" s="275"/>
      <c r="E826" s="275"/>
      <c r="F826" s="275"/>
      <c r="G826" s="276"/>
      <c r="H826" s="276"/>
    </row>
    <row r="827" spans="1:8" s="277" customFormat="1" ht="48">
      <c r="A827" s="266" t="s">
        <v>2291</v>
      </c>
      <c r="B827" s="266"/>
      <c r="C827" s="270" t="s">
        <v>1214</v>
      </c>
      <c r="D827" s="267"/>
      <c r="E827" s="267">
        <v>1</v>
      </c>
      <c r="F827" s="267" t="s">
        <v>5</v>
      </c>
      <c r="G827" s="268"/>
      <c r="H827" s="269" t="str">
        <f>IF(G827&lt;&gt;"",E827*G827,"")</f>
        <v/>
      </c>
    </row>
    <row r="828" spans="1:8" s="277" customFormat="1" ht="12">
      <c r="A828" s="218"/>
      <c r="B828" s="218"/>
      <c r="C828" s="274"/>
      <c r="D828" s="275"/>
      <c r="E828" s="275"/>
      <c r="F828" s="275"/>
      <c r="G828" s="276"/>
      <c r="H828" s="276"/>
    </row>
    <row r="829" spans="1:8" s="277" customFormat="1" ht="48">
      <c r="A829" s="266" t="s">
        <v>2292</v>
      </c>
      <c r="B829" s="266"/>
      <c r="C829" s="270" t="s">
        <v>1217</v>
      </c>
      <c r="D829" s="267" t="s">
        <v>1218</v>
      </c>
      <c r="E829" s="267">
        <v>4</v>
      </c>
      <c r="F829" s="267" t="s">
        <v>5</v>
      </c>
      <c r="G829" s="268"/>
      <c r="H829" s="269" t="str">
        <f>IF(G829&lt;&gt;"",E829*G829,"")</f>
        <v/>
      </c>
    </row>
    <row r="830" spans="1:8" s="277" customFormat="1" ht="12">
      <c r="A830" s="218"/>
      <c r="B830" s="218"/>
      <c r="C830" s="274"/>
      <c r="D830" s="275"/>
      <c r="E830" s="275"/>
      <c r="F830" s="275"/>
      <c r="G830" s="276"/>
      <c r="H830" s="276"/>
    </row>
    <row r="831" spans="1:8" s="277" customFormat="1" ht="24">
      <c r="A831" s="266" t="s">
        <v>2293</v>
      </c>
      <c r="B831" s="278"/>
      <c r="C831" s="300" t="s">
        <v>1221</v>
      </c>
      <c r="D831" s="267" t="s">
        <v>1218</v>
      </c>
      <c r="E831" s="267">
        <v>5</v>
      </c>
      <c r="F831" s="280" t="s">
        <v>5</v>
      </c>
      <c r="G831" s="301"/>
      <c r="H831" s="269" t="str">
        <f>IF(G831&lt;&gt;"",E831*G831,"")</f>
        <v/>
      </c>
    </row>
    <row r="832" spans="1:8" s="277" customFormat="1" ht="12">
      <c r="A832" s="218"/>
      <c r="B832" s="218"/>
      <c r="C832" s="274"/>
      <c r="D832" s="275"/>
      <c r="E832" s="275"/>
      <c r="F832" s="275"/>
      <c r="G832" s="276"/>
      <c r="H832" s="276"/>
    </row>
    <row r="833" spans="1:8" s="277" customFormat="1" ht="24">
      <c r="A833" s="266" t="s">
        <v>2294</v>
      </c>
      <c r="B833" s="266"/>
      <c r="C833" s="270" t="s">
        <v>1223</v>
      </c>
      <c r="D833" s="267"/>
      <c r="E833" s="267">
        <v>1</v>
      </c>
      <c r="F833" s="267" t="s">
        <v>1054</v>
      </c>
      <c r="G833" s="268"/>
      <c r="H833" s="269" t="str">
        <f>IF(G833&lt;&gt;"",E833*G833,"")</f>
        <v/>
      </c>
    </row>
    <row r="834" spans="1:8" s="277" customFormat="1" ht="12">
      <c r="A834" s="218"/>
      <c r="B834" s="218"/>
      <c r="C834" s="274"/>
      <c r="D834" s="275"/>
      <c r="E834" s="275"/>
      <c r="F834" s="275"/>
      <c r="G834" s="276"/>
      <c r="H834" s="276"/>
    </row>
    <row r="835" spans="1:8" s="277" customFormat="1" ht="60">
      <c r="A835" s="266" t="s">
        <v>2295</v>
      </c>
      <c r="B835" s="266"/>
      <c r="C835" s="270" t="s">
        <v>1225</v>
      </c>
      <c r="D835" s="267"/>
      <c r="E835" s="267">
        <v>2</v>
      </c>
      <c r="F835" s="267" t="s">
        <v>5</v>
      </c>
      <c r="G835" s="268"/>
      <c r="H835" s="269" t="str">
        <f>IF(G835&lt;&gt;"",E835*G835,"")</f>
        <v/>
      </c>
    </row>
    <row r="836" spans="1:8" s="277" customFormat="1" ht="12">
      <c r="A836" s="218"/>
      <c r="B836" s="218"/>
      <c r="C836" s="274"/>
      <c r="D836" s="275"/>
      <c r="E836" s="275"/>
      <c r="F836" s="275"/>
      <c r="G836" s="276"/>
      <c r="H836" s="276"/>
    </row>
    <row r="837" spans="1:8" s="277" customFormat="1" ht="72">
      <c r="A837" s="266" t="s">
        <v>2296</v>
      </c>
      <c r="B837" s="266"/>
      <c r="C837" s="270" t="s">
        <v>1227</v>
      </c>
      <c r="D837" s="267"/>
      <c r="E837" s="267">
        <v>1</v>
      </c>
      <c r="F837" s="267" t="s">
        <v>1054</v>
      </c>
      <c r="G837" s="268"/>
      <c r="H837" s="269" t="str">
        <f>IF(G837&lt;&gt;"",E837*G837,"")</f>
        <v/>
      </c>
    </row>
    <row r="838" spans="1:8" s="288" customFormat="1" ht="15.75">
      <c r="A838" s="271"/>
      <c r="B838" s="271"/>
      <c r="C838" s="272"/>
      <c r="D838" s="273"/>
      <c r="E838" s="273"/>
      <c r="F838" s="273"/>
      <c r="G838" s="272"/>
      <c r="H838" s="272"/>
    </row>
    <row r="839" spans="1:8" s="202" customFormat="1" ht="12">
      <c r="A839" s="218"/>
      <c r="B839" s="246"/>
      <c r="C839" s="294" t="s">
        <v>1228</v>
      </c>
      <c r="D839" s="275"/>
      <c r="E839" s="275"/>
      <c r="F839" s="275"/>
      <c r="G839" s="276"/>
      <c r="H839" s="276"/>
    </row>
    <row r="840" spans="1:8" s="288" customFormat="1" ht="15.75">
      <c r="A840" s="271"/>
      <c r="B840" s="271"/>
      <c r="C840" s="272"/>
      <c r="D840" s="273"/>
      <c r="E840" s="273"/>
      <c r="F840" s="273"/>
      <c r="G840" s="272"/>
      <c r="H840" s="272"/>
    </row>
    <row r="841" spans="1:8" s="277" customFormat="1" ht="36">
      <c r="A841" s="266" t="s">
        <v>2297</v>
      </c>
      <c r="B841" s="295" t="s">
        <v>1230</v>
      </c>
      <c r="C841" s="270" t="s">
        <v>1231</v>
      </c>
      <c r="D841" s="267" t="s">
        <v>1208</v>
      </c>
      <c r="E841" s="267">
        <v>1</v>
      </c>
      <c r="F841" s="267" t="s">
        <v>5</v>
      </c>
      <c r="G841" s="268"/>
      <c r="H841" s="269" t="str">
        <f>IF(G841&lt;&gt;"",E841*G841,"")</f>
        <v/>
      </c>
    </row>
    <row r="842" spans="1:8" s="288" customFormat="1" ht="15.75">
      <c r="A842" s="271"/>
      <c r="B842" s="306"/>
      <c r="C842" s="307"/>
      <c r="D842" s="308"/>
      <c r="E842" s="308"/>
      <c r="F842" s="308"/>
      <c r="G842" s="307"/>
      <c r="H842" s="307"/>
    </row>
    <row r="843" spans="1:8" s="288" customFormat="1" ht="36">
      <c r="A843" s="266" t="s">
        <v>2298</v>
      </c>
      <c r="B843" s="295" t="s">
        <v>1233</v>
      </c>
      <c r="C843" s="270" t="s">
        <v>1234</v>
      </c>
      <c r="D843" s="267" t="s">
        <v>1235</v>
      </c>
      <c r="E843" s="267">
        <v>1</v>
      </c>
      <c r="F843" s="267" t="s">
        <v>5</v>
      </c>
      <c r="G843" s="268"/>
      <c r="H843" s="269" t="str">
        <f>IF(G843&lt;&gt;"",E843*G843,"")</f>
        <v/>
      </c>
    </row>
    <row r="844" spans="1:8" s="288" customFormat="1" ht="15.75">
      <c r="A844" s="271"/>
      <c r="B844" s="271"/>
      <c r="C844" s="272"/>
      <c r="D844" s="273"/>
      <c r="E844" s="273"/>
      <c r="F844" s="273"/>
      <c r="G844" s="272"/>
      <c r="H844" s="272"/>
    </row>
    <row r="845" spans="1:8" s="288" customFormat="1" ht="36">
      <c r="A845" s="266" t="s">
        <v>2299</v>
      </c>
      <c r="B845" s="295" t="s">
        <v>1237</v>
      </c>
      <c r="C845" s="270" t="s">
        <v>1238</v>
      </c>
      <c r="D845" s="267" t="s">
        <v>1235</v>
      </c>
      <c r="E845" s="267">
        <v>1</v>
      </c>
      <c r="F845" s="267" t="s">
        <v>5</v>
      </c>
      <c r="G845" s="268"/>
      <c r="H845" s="269" t="str">
        <f>IF(G845&lt;&gt;"",E845*G845,"")</f>
        <v/>
      </c>
    </row>
    <row r="846" spans="1:8" s="288" customFormat="1" ht="15.75">
      <c r="A846" s="271"/>
      <c r="B846" s="306"/>
      <c r="C846" s="307"/>
      <c r="D846" s="308"/>
      <c r="E846" s="308"/>
      <c r="F846" s="308"/>
      <c r="G846" s="307"/>
      <c r="H846" s="307"/>
    </row>
    <row r="847" spans="1:8" s="288" customFormat="1" ht="48">
      <c r="A847" s="266" t="s">
        <v>2300</v>
      </c>
      <c r="B847" s="295" t="s">
        <v>1240</v>
      </c>
      <c r="C847" s="300" t="s">
        <v>1241</v>
      </c>
      <c r="D847" s="267" t="s">
        <v>1208</v>
      </c>
      <c r="E847" s="267">
        <v>1</v>
      </c>
      <c r="F847" s="280" t="s">
        <v>5</v>
      </c>
      <c r="G847" s="301"/>
      <c r="H847" s="269" t="str">
        <f>IF(G847&lt;&gt;"",E847*G847,"")</f>
        <v/>
      </c>
    </row>
    <row r="848" spans="1:8" s="288" customFormat="1" ht="15.75">
      <c r="A848" s="271"/>
      <c r="B848" s="271"/>
      <c r="C848" s="272"/>
      <c r="D848" s="273"/>
      <c r="E848" s="273"/>
      <c r="F848" s="273"/>
      <c r="G848" s="272"/>
      <c r="H848" s="272"/>
    </row>
    <row r="849" spans="1:8" s="288" customFormat="1" ht="36">
      <c r="A849" s="266" t="s">
        <v>2301</v>
      </c>
      <c r="B849" s="295" t="s">
        <v>1243</v>
      </c>
      <c r="C849" s="300" t="s">
        <v>1244</v>
      </c>
      <c r="D849" s="267" t="s">
        <v>1208</v>
      </c>
      <c r="E849" s="267">
        <v>2</v>
      </c>
      <c r="F849" s="280" t="s">
        <v>5</v>
      </c>
      <c r="G849" s="301"/>
      <c r="H849" s="269" t="str">
        <f>IF(G849&lt;&gt;"",E849*G849,"")</f>
        <v/>
      </c>
    </row>
    <row r="850" spans="1:8" s="288" customFormat="1" ht="15.75">
      <c r="A850" s="271"/>
      <c r="B850" s="271"/>
      <c r="C850" s="272"/>
      <c r="D850" s="273"/>
      <c r="E850" s="273"/>
      <c r="F850" s="273"/>
      <c r="G850" s="272"/>
      <c r="H850" s="272"/>
    </row>
    <row r="851" spans="1:8" s="288" customFormat="1" ht="24">
      <c r="A851" s="266" t="s">
        <v>2302</v>
      </c>
      <c r="B851" s="295" t="s">
        <v>1246</v>
      </c>
      <c r="C851" s="300" t="s">
        <v>1247</v>
      </c>
      <c r="D851" s="267" t="s">
        <v>1208</v>
      </c>
      <c r="E851" s="267">
        <v>1</v>
      </c>
      <c r="F851" s="280" t="s">
        <v>5</v>
      </c>
      <c r="G851" s="301"/>
      <c r="H851" s="269" t="str">
        <f>IF(G851&lt;&gt;"",E851*G851,"")</f>
        <v/>
      </c>
    </row>
    <row r="852" spans="1:8" s="288" customFormat="1" ht="15.75">
      <c r="A852" s="271"/>
      <c r="B852" s="306"/>
      <c r="C852" s="307"/>
      <c r="D852" s="308"/>
      <c r="E852" s="308"/>
      <c r="F852" s="308"/>
      <c r="G852" s="307"/>
      <c r="H852" s="307"/>
    </row>
    <row r="853" spans="1:8" s="286" customFormat="1" ht="36">
      <c r="A853" s="266" t="s">
        <v>2303</v>
      </c>
      <c r="B853" s="295" t="s">
        <v>1249</v>
      </c>
      <c r="C853" s="300" t="s">
        <v>1250</v>
      </c>
      <c r="D853" s="267" t="s">
        <v>1208</v>
      </c>
      <c r="E853" s="267">
        <v>1</v>
      </c>
      <c r="F853" s="280" t="s">
        <v>5</v>
      </c>
      <c r="G853" s="301"/>
      <c r="H853" s="269" t="str">
        <f>IF(G853&lt;&gt;"",E853*G853,"")</f>
        <v/>
      </c>
    </row>
    <row r="854" spans="1:8" s="288" customFormat="1" ht="15.75">
      <c r="A854" s="271"/>
      <c r="B854" s="271"/>
      <c r="C854" s="272"/>
      <c r="D854" s="273"/>
      <c r="E854" s="273"/>
      <c r="F854" s="273"/>
      <c r="G854" s="272"/>
      <c r="H854" s="272"/>
    </row>
    <row r="855" spans="1:8" s="288" customFormat="1" ht="36">
      <c r="A855" s="266" t="s">
        <v>2304</v>
      </c>
      <c r="B855" s="295"/>
      <c r="C855" s="300" t="s">
        <v>1252</v>
      </c>
      <c r="D855" s="267" t="s">
        <v>1208</v>
      </c>
      <c r="E855" s="267">
        <v>1</v>
      </c>
      <c r="F855" s="280" t="s">
        <v>5</v>
      </c>
      <c r="G855" s="301"/>
      <c r="H855" s="269" t="str">
        <f>IF(G855&lt;&gt;"",E855*G855,"")</f>
        <v/>
      </c>
    </row>
    <row r="856" spans="1:8" s="288" customFormat="1" ht="15.75">
      <c r="A856" s="271"/>
      <c r="B856" s="306"/>
      <c r="C856" s="307"/>
      <c r="D856" s="308"/>
      <c r="E856" s="308"/>
      <c r="F856" s="308"/>
      <c r="G856" s="307"/>
      <c r="H856" s="307"/>
    </row>
    <row r="857" spans="1:8" s="288" customFormat="1" ht="24">
      <c r="A857" s="266" t="s">
        <v>2305</v>
      </c>
      <c r="B857" s="295" t="s">
        <v>1254</v>
      </c>
      <c r="C857" s="300" t="s">
        <v>1255</v>
      </c>
      <c r="D857" s="267" t="s">
        <v>1208</v>
      </c>
      <c r="E857" s="267">
        <v>1</v>
      </c>
      <c r="F857" s="280" t="s">
        <v>5</v>
      </c>
      <c r="G857" s="301"/>
      <c r="H857" s="269" t="str">
        <f>IF(G857&lt;&gt;"",E857*G857,"")</f>
        <v/>
      </c>
    </row>
    <row r="858" spans="1:8" s="288" customFormat="1" ht="15.75">
      <c r="A858" s="271"/>
      <c r="B858" s="306"/>
      <c r="C858" s="307"/>
      <c r="D858" s="308"/>
      <c r="E858" s="308"/>
      <c r="F858" s="308"/>
      <c r="G858" s="307"/>
      <c r="H858" s="307"/>
    </row>
    <row r="859" spans="1:8" s="288" customFormat="1" ht="48">
      <c r="A859" s="266" t="s">
        <v>2306</v>
      </c>
      <c r="B859" s="295" t="s">
        <v>1257</v>
      </c>
      <c r="C859" s="270" t="s">
        <v>1258</v>
      </c>
      <c r="D859" s="267" t="s">
        <v>1208</v>
      </c>
      <c r="E859" s="267">
        <v>1</v>
      </c>
      <c r="F859" s="267" t="s">
        <v>5</v>
      </c>
      <c r="G859" s="268"/>
      <c r="H859" s="269" t="str">
        <f>IF(G859&lt;&gt;"",E859*G859,"")</f>
        <v/>
      </c>
    </row>
    <row r="860" spans="1:8" s="288" customFormat="1" ht="15.75">
      <c r="A860" s="271"/>
      <c r="B860" s="306"/>
      <c r="C860" s="307"/>
      <c r="D860" s="308"/>
      <c r="E860" s="308"/>
      <c r="F860" s="308"/>
      <c r="G860" s="307"/>
      <c r="H860" s="307"/>
    </row>
    <row r="861" spans="1:8" s="288" customFormat="1" ht="36">
      <c r="A861" s="266" t="s">
        <v>2307</v>
      </c>
      <c r="B861" s="295" t="s">
        <v>1260</v>
      </c>
      <c r="C861" s="300" t="s">
        <v>1261</v>
      </c>
      <c r="D861" s="267" t="s">
        <v>1208</v>
      </c>
      <c r="E861" s="267">
        <v>1</v>
      </c>
      <c r="F861" s="267" t="s">
        <v>5</v>
      </c>
      <c r="G861" s="268"/>
      <c r="H861" s="269" t="str">
        <f>IF(G861&lt;&gt;"",E861*G861,"")</f>
        <v/>
      </c>
    </row>
    <row r="862" spans="1:8" s="288" customFormat="1" ht="15.75">
      <c r="A862" s="271"/>
      <c r="B862" s="306"/>
      <c r="C862" s="307"/>
      <c r="D862" s="308"/>
      <c r="E862" s="308"/>
      <c r="F862" s="308"/>
      <c r="G862" s="307"/>
      <c r="H862" s="307"/>
    </row>
    <row r="863" spans="1:8" s="286" customFormat="1" ht="36">
      <c r="A863" s="266" t="s">
        <v>2308</v>
      </c>
      <c r="B863" s="295" t="s">
        <v>1263</v>
      </c>
      <c r="C863" s="300" t="s">
        <v>1264</v>
      </c>
      <c r="D863" s="267" t="s">
        <v>1208</v>
      </c>
      <c r="E863" s="267">
        <v>1</v>
      </c>
      <c r="F863" s="280" t="s">
        <v>5</v>
      </c>
      <c r="G863" s="301"/>
      <c r="H863" s="269" t="str">
        <f>IF(G863&lt;&gt;"",E863*G863,"")</f>
        <v/>
      </c>
    </row>
    <row r="864" spans="1:8" s="288" customFormat="1" ht="15.75">
      <c r="A864" s="271"/>
      <c r="B864" s="306"/>
      <c r="C864" s="307"/>
      <c r="D864" s="308"/>
      <c r="E864" s="308"/>
      <c r="F864" s="308"/>
      <c r="G864" s="307"/>
      <c r="H864" s="307"/>
    </row>
    <row r="865" spans="1:8" s="288" customFormat="1" ht="36">
      <c r="A865" s="266" t="s">
        <v>2309</v>
      </c>
      <c r="B865" s="295" t="s">
        <v>1266</v>
      </c>
      <c r="C865" s="300" t="s">
        <v>1267</v>
      </c>
      <c r="D865" s="267" t="s">
        <v>1208</v>
      </c>
      <c r="E865" s="267">
        <v>1</v>
      </c>
      <c r="F865" s="280" t="s">
        <v>5</v>
      </c>
      <c r="G865" s="301"/>
      <c r="H865" s="269" t="str">
        <f>IF(G865&lt;&gt;"",E865*G865,"")</f>
        <v/>
      </c>
    </row>
    <row r="866" spans="1:8" s="288" customFormat="1" ht="15.75">
      <c r="A866" s="271"/>
      <c r="B866" s="306"/>
      <c r="C866" s="307"/>
      <c r="D866" s="308"/>
      <c r="E866" s="308"/>
      <c r="F866" s="308"/>
      <c r="G866" s="307"/>
      <c r="H866" s="307"/>
    </row>
    <row r="867" spans="1:8" s="288" customFormat="1" ht="36">
      <c r="A867" s="266" t="s">
        <v>2310</v>
      </c>
      <c r="B867" s="295" t="s">
        <v>1269</v>
      </c>
      <c r="C867" s="300" t="s">
        <v>1270</v>
      </c>
      <c r="D867" s="267" t="s">
        <v>1208</v>
      </c>
      <c r="E867" s="267">
        <v>3</v>
      </c>
      <c r="F867" s="280" t="s">
        <v>5</v>
      </c>
      <c r="G867" s="301"/>
      <c r="H867" s="269" t="str">
        <f>IF(G867&lt;&gt;"",E867*G867,"")</f>
        <v/>
      </c>
    </row>
    <row r="868" spans="1:8" s="288" customFormat="1" ht="15.75">
      <c r="A868" s="271"/>
      <c r="B868" s="306"/>
      <c r="C868" s="307"/>
      <c r="D868" s="308"/>
      <c r="E868" s="308"/>
      <c r="F868" s="308"/>
      <c r="G868" s="307"/>
      <c r="H868" s="307"/>
    </row>
    <row r="869" spans="1:8" s="288" customFormat="1" ht="36">
      <c r="A869" s="266" t="s">
        <v>2311</v>
      </c>
      <c r="B869" s="295" t="s">
        <v>1275</v>
      </c>
      <c r="C869" s="300" t="s">
        <v>1276</v>
      </c>
      <c r="D869" s="267" t="s">
        <v>1208</v>
      </c>
      <c r="E869" s="267">
        <v>3</v>
      </c>
      <c r="F869" s="280" t="s">
        <v>5</v>
      </c>
      <c r="G869" s="301"/>
      <c r="H869" s="269" t="str">
        <f>IF(G869&lt;&gt;"",E869*G869,"")</f>
        <v/>
      </c>
    </row>
    <row r="870" spans="1:8" s="288" customFormat="1" ht="15.75">
      <c r="A870" s="271"/>
      <c r="B870" s="271"/>
      <c r="C870" s="272"/>
      <c r="D870" s="273"/>
      <c r="E870" s="273"/>
      <c r="F870" s="273"/>
      <c r="G870" s="272"/>
      <c r="H870" s="272"/>
    </row>
    <row r="871" spans="1:8" s="288" customFormat="1" ht="36">
      <c r="A871" s="266" t="s">
        <v>2312</v>
      </c>
      <c r="B871" s="295" t="s">
        <v>1278</v>
      </c>
      <c r="C871" s="300" t="s">
        <v>1279</v>
      </c>
      <c r="D871" s="267" t="s">
        <v>1208</v>
      </c>
      <c r="E871" s="267">
        <v>1</v>
      </c>
      <c r="F871" s="280" t="s">
        <v>5</v>
      </c>
      <c r="G871" s="301"/>
      <c r="H871" s="269" t="str">
        <f>IF(G871&lt;&gt;"",E871*G871,"")</f>
        <v/>
      </c>
    </row>
    <row r="872" spans="1:8" s="288" customFormat="1" ht="15.75">
      <c r="A872" s="271"/>
      <c r="B872" s="306"/>
      <c r="C872" s="307"/>
      <c r="D872" s="308"/>
      <c r="E872" s="308"/>
      <c r="F872" s="308"/>
      <c r="G872" s="307"/>
      <c r="H872" s="307"/>
    </row>
    <row r="873" spans="1:8" s="288" customFormat="1" ht="36">
      <c r="A873" s="266" t="s">
        <v>2313</v>
      </c>
      <c r="B873" s="295" t="s">
        <v>1605</v>
      </c>
      <c r="C873" s="300" t="s">
        <v>1606</v>
      </c>
      <c r="D873" s="267" t="s">
        <v>1208</v>
      </c>
      <c r="E873" s="267">
        <v>2</v>
      </c>
      <c r="F873" s="280" t="s">
        <v>5</v>
      </c>
      <c r="G873" s="301"/>
      <c r="H873" s="269" t="str">
        <f>IF(G873&lt;&gt;"",E873*G873,"")</f>
        <v/>
      </c>
    </row>
    <row r="874" spans="1:8" s="288" customFormat="1" ht="15.75">
      <c r="A874" s="271"/>
      <c r="B874" s="306"/>
      <c r="C874" s="307"/>
      <c r="D874" s="308"/>
      <c r="E874" s="308"/>
      <c r="F874" s="308"/>
      <c r="G874" s="307"/>
      <c r="H874" s="307"/>
    </row>
    <row r="875" spans="1:8" s="288" customFormat="1" ht="36">
      <c r="A875" s="266" t="s">
        <v>2314</v>
      </c>
      <c r="B875" s="295" t="s">
        <v>1605</v>
      </c>
      <c r="C875" s="300" t="s">
        <v>1607</v>
      </c>
      <c r="D875" s="267" t="s">
        <v>1208</v>
      </c>
      <c r="E875" s="267">
        <v>2</v>
      </c>
      <c r="F875" s="280" t="s">
        <v>5</v>
      </c>
      <c r="G875" s="301"/>
      <c r="H875" s="269" t="str">
        <f>IF(G875&lt;&gt;"",E875*G875,"")</f>
        <v/>
      </c>
    </row>
    <row r="876" spans="1:8" s="288" customFormat="1" ht="15.75">
      <c r="A876" s="271"/>
      <c r="B876" s="306"/>
      <c r="C876" s="307"/>
      <c r="D876" s="308"/>
      <c r="E876" s="308"/>
      <c r="F876" s="308"/>
      <c r="G876" s="307"/>
      <c r="H876" s="307"/>
    </row>
    <row r="877" spans="1:8" s="288" customFormat="1" ht="24">
      <c r="A877" s="266" t="s">
        <v>2315</v>
      </c>
      <c r="B877" s="295" t="s">
        <v>1283</v>
      </c>
      <c r="C877" s="300" t="s">
        <v>1284</v>
      </c>
      <c r="D877" s="267" t="s">
        <v>1208</v>
      </c>
      <c r="E877" s="267">
        <v>1</v>
      </c>
      <c r="F877" s="280" t="s">
        <v>5</v>
      </c>
      <c r="G877" s="301"/>
      <c r="H877" s="269" t="str">
        <f>IF(G877&lt;&gt;"",E877*G877,"")</f>
        <v/>
      </c>
    </row>
    <row r="878" spans="1:8" s="288" customFormat="1" ht="15.75">
      <c r="A878" s="271"/>
      <c r="B878" s="271"/>
      <c r="C878" s="272"/>
      <c r="D878" s="273"/>
      <c r="E878" s="273"/>
      <c r="F878" s="273"/>
      <c r="G878" s="272"/>
      <c r="H878" s="272"/>
    </row>
    <row r="879" spans="1:8" s="288" customFormat="1" ht="36">
      <c r="A879" s="266" t="s">
        <v>2316</v>
      </c>
      <c r="B879" s="295" t="s">
        <v>1286</v>
      </c>
      <c r="C879" s="300" t="s">
        <v>1287</v>
      </c>
      <c r="D879" s="267" t="s">
        <v>1208</v>
      </c>
      <c r="E879" s="267">
        <v>2</v>
      </c>
      <c r="F879" s="280" t="s">
        <v>5</v>
      </c>
      <c r="G879" s="301"/>
      <c r="H879" s="269" t="str">
        <f>IF(G879&lt;&gt;"",E879*G879,"")</f>
        <v/>
      </c>
    </row>
    <row r="880" spans="1:8" s="288" customFormat="1" ht="15.75">
      <c r="A880" s="271"/>
      <c r="B880" s="271"/>
      <c r="C880" s="272"/>
      <c r="D880" s="273"/>
      <c r="E880" s="273"/>
      <c r="F880" s="273"/>
      <c r="G880" s="272"/>
      <c r="H880" s="272"/>
    </row>
    <row r="881" spans="1:8" s="288" customFormat="1" ht="24">
      <c r="A881" s="266" t="s">
        <v>2317</v>
      </c>
      <c r="B881" s="295" t="s">
        <v>1289</v>
      </c>
      <c r="C881" s="300" t="s">
        <v>1290</v>
      </c>
      <c r="D881" s="267" t="s">
        <v>1208</v>
      </c>
      <c r="E881" s="267">
        <v>1</v>
      </c>
      <c r="F881" s="280" t="s">
        <v>5</v>
      </c>
      <c r="G881" s="301"/>
      <c r="H881" s="269" t="str">
        <f>IF(G881&lt;&gt;"",E881*G881,"")</f>
        <v/>
      </c>
    </row>
    <row r="882" spans="1:8" s="288" customFormat="1" ht="15.75">
      <c r="A882" s="271"/>
      <c r="B882" s="271"/>
      <c r="C882" s="272"/>
      <c r="D882" s="273"/>
      <c r="E882" s="273"/>
      <c r="F882" s="273"/>
      <c r="G882" s="272"/>
      <c r="H882" s="272"/>
    </row>
    <row r="883" spans="1:8" s="288" customFormat="1" ht="36">
      <c r="A883" s="266" t="s">
        <v>2318</v>
      </c>
      <c r="B883" s="295" t="s">
        <v>1289</v>
      </c>
      <c r="C883" s="300" t="s">
        <v>1292</v>
      </c>
      <c r="D883" s="267" t="s">
        <v>1208</v>
      </c>
      <c r="E883" s="267">
        <v>2</v>
      </c>
      <c r="F883" s="280" t="s">
        <v>5</v>
      </c>
      <c r="G883" s="301"/>
      <c r="H883" s="269" t="str">
        <f>IF(G883&lt;&gt;"",E883*G883,"")</f>
        <v/>
      </c>
    </row>
    <row r="884" spans="1:8" s="288" customFormat="1" ht="15.75">
      <c r="A884" s="271"/>
      <c r="B884" s="271"/>
      <c r="C884" s="272"/>
      <c r="D884" s="273"/>
      <c r="E884" s="273"/>
      <c r="F884" s="273"/>
      <c r="G884" s="272"/>
      <c r="H884" s="272"/>
    </row>
    <row r="885" spans="1:8" s="288" customFormat="1" ht="24">
      <c r="A885" s="266" t="s">
        <v>2319</v>
      </c>
      <c r="B885" s="295" t="s">
        <v>1289</v>
      </c>
      <c r="C885" s="300" t="s">
        <v>1294</v>
      </c>
      <c r="D885" s="267" t="s">
        <v>1208</v>
      </c>
      <c r="E885" s="267">
        <v>1</v>
      </c>
      <c r="F885" s="280" t="s">
        <v>5</v>
      </c>
      <c r="G885" s="301"/>
      <c r="H885" s="269" t="str">
        <f>IF(G885&lt;&gt;"",E885*G885,"")</f>
        <v/>
      </c>
    </row>
    <row r="886" spans="1:8" s="288" customFormat="1" ht="15.75">
      <c r="A886" s="271"/>
      <c r="B886" s="271"/>
      <c r="C886" s="272"/>
      <c r="D886" s="273"/>
      <c r="E886" s="273"/>
      <c r="F886" s="273"/>
      <c r="G886" s="272"/>
      <c r="H886" s="272"/>
    </row>
    <row r="887" spans="1:8" s="288" customFormat="1" ht="24">
      <c r="A887" s="266" t="s">
        <v>2320</v>
      </c>
      <c r="B887" s="295" t="s">
        <v>1296</v>
      </c>
      <c r="C887" s="300" t="s">
        <v>1297</v>
      </c>
      <c r="D887" s="267" t="s">
        <v>1208</v>
      </c>
      <c r="E887" s="267">
        <v>2</v>
      </c>
      <c r="F887" s="280" t="s">
        <v>5</v>
      </c>
      <c r="G887" s="301"/>
      <c r="H887" s="269" t="str">
        <f>IF(G887&lt;&gt;"",E887*G887,"")</f>
        <v/>
      </c>
    </row>
    <row r="888" spans="1:8" s="288" customFormat="1" ht="15.75">
      <c r="A888" s="271"/>
      <c r="B888" s="271"/>
      <c r="C888" s="272"/>
      <c r="D888" s="273"/>
      <c r="E888" s="273"/>
      <c r="F888" s="273"/>
      <c r="G888" s="272"/>
      <c r="H888" s="272"/>
    </row>
    <row r="889" spans="1:8" s="288" customFormat="1" ht="24">
      <c r="A889" s="266" t="s">
        <v>2321</v>
      </c>
      <c r="B889" s="295" t="s">
        <v>1299</v>
      </c>
      <c r="C889" s="300" t="s">
        <v>1300</v>
      </c>
      <c r="D889" s="267" t="s">
        <v>1208</v>
      </c>
      <c r="E889" s="267">
        <v>4</v>
      </c>
      <c r="F889" s="280" t="s">
        <v>5</v>
      </c>
      <c r="G889" s="301"/>
      <c r="H889" s="269" t="str">
        <f>IF(G889&lt;&gt;"",E889*G889,"")</f>
        <v/>
      </c>
    </row>
    <row r="890" spans="1:8" s="288" customFormat="1" ht="15.75">
      <c r="A890" s="271"/>
      <c r="B890" s="306"/>
      <c r="C890" s="307"/>
      <c r="D890" s="308"/>
      <c r="E890" s="308"/>
      <c r="F890" s="308"/>
      <c r="G890" s="307"/>
      <c r="H890" s="307"/>
    </row>
    <row r="891" spans="1:8" s="288" customFormat="1" ht="45">
      <c r="A891" s="266" t="s">
        <v>2322</v>
      </c>
      <c r="B891" s="295" t="s">
        <v>1302</v>
      </c>
      <c r="C891" s="300" t="s">
        <v>1303</v>
      </c>
      <c r="D891" s="267" t="s">
        <v>1208</v>
      </c>
      <c r="E891" s="267">
        <v>7</v>
      </c>
      <c r="F891" s="280" t="s">
        <v>5</v>
      </c>
      <c r="G891" s="301"/>
      <c r="H891" s="269" t="str">
        <f>IF(G891&lt;&gt;"",E891*G891,"")</f>
        <v/>
      </c>
    </row>
    <row r="892" spans="1:8" s="288" customFormat="1" ht="15.75">
      <c r="A892" s="271"/>
      <c r="B892" s="271"/>
      <c r="C892" s="272"/>
      <c r="D892" s="273"/>
      <c r="E892" s="273"/>
      <c r="F892" s="273"/>
      <c r="G892" s="272"/>
      <c r="H892" s="272"/>
    </row>
    <row r="893" spans="1:8" s="288" customFormat="1" ht="36">
      <c r="A893" s="266" t="s">
        <v>2323</v>
      </c>
      <c r="B893" s="295" t="s">
        <v>1305</v>
      </c>
      <c r="C893" s="300" t="s">
        <v>1306</v>
      </c>
      <c r="D893" s="267" t="s">
        <v>1208</v>
      </c>
      <c r="E893" s="267">
        <v>2</v>
      </c>
      <c r="F893" s="280" t="s">
        <v>5</v>
      </c>
      <c r="G893" s="301"/>
      <c r="H893" s="269" t="str">
        <f>IF(G893&lt;&gt;"",E893*G893,"")</f>
        <v/>
      </c>
    </row>
    <row r="894" spans="1:8" s="288" customFormat="1" ht="15.75">
      <c r="A894" s="271"/>
      <c r="B894" s="271"/>
      <c r="C894" s="272"/>
      <c r="D894" s="273"/>
      <c r="E894" s="273"/>
      <c r="F894" s="273"/>
      <c r="G894" s="272"/>
      <c r="H894" s="272"/>
    </row>
    <row r="895" spans="1:8" s="288" customFormat="1" ht="36">
      <c r="A895" s="266" t="s">
        <v>2324</v>
      </c>
      <c r="B895" s="295" t="s">
        <v>1308</v>
      </c>
      <c r="C895" s="300" t="s">
        <v>1309</v>
      </c>
      <c r="D895" s="267" t="s">
        <v>1208</v>
      </c>
      <c r="E895" s="267">
        <v>5</v>
      </c>
      <c r="F895" s="280" t="s">
        <v>5</v>
      </c>
      <c r="G895" s="301"/>
      <c r="H895" s="269" t="str">
        <f>IF(G895&lt;&gt;"",E895*G895,"")</f>
        <v/>
      </c>
    </row>
    <row r="896" spans="1:8" s="288" customFormat="1" ht="15.75">
      <c r="A896" s="271"/>
      <c r="B896" s="271"/>
      <c r="C896" s="272"/>
      <c r="D896" s="273"/>
      <c r="E896" s="273"/>
      <c r="F896" s="273"/>
      <c r="G896" s="272"/>
      <c r="H896" s="272"/>
    </row>
    <row r="897" spans="1:8" s="288" customFormat="1" ht="36">
      <c r="A897" s="266" t="s">
        <v>2325</v>
      </c>
      <c r="B897" s="295" t="s">
        <v>1311</v>
      </c>
      <c r="C897" s="300" t="s">
        <v>1312</v>
      </c>
      <c r="D897" s="267" t="s">
        <v>1208</v>
      </c>
      <c r="E897" s="267">
        <v>1</v>
      </c>
      <c r="F897" s="280" t="s">
        <v>5</v>
      </c>
      <c r="G897" s="301"/>
      <c r="H897" s="269" t="str">
        <f>IF(G897&lt;&gt;"",E897*G897,"")</f>
        <v/>
      </c>
    </row>
    <row r="898" spans="1:8" s="288" customFormat="1" ht="15.75">
      <c r="A898" s="271"/>
      <c r="B898" s="271"/>
      <c r="C898" s="272"/>
      <c r="D898" s="273"/>
      <c r="E898" s="273"/>
      <c r="F898" s="273"/>
      <c r="G898" s="272"/>
      <c r="H898" s="272"/>
    </row>
    <row r="899" spans="1:8" s="288" customFormat="1" ht="78.75">
      <c r="A899" s="266" t="s">
        <v>2326</v>
      </c>
      <c r="B899" s="295" t="s">
        <v>1608</v>
      </c>
      <c r="C899" s="300" t="s">
        <v>1315</v>
      </c>
      <c r="D899" s="267" t="s">
        <v>1208</v>
      </c>
      <c r="E899" s="267">
        <v>8</v>
      </c>
      <c r="F899" s="280" t="s">
        <v>5</v>
      </c>
      <c r="G899" s="301"/>
      <c r="H899" s="269" t="str">
        <f>IF(G899&lt;&gt;"",E899*G899,"")</f>
        <v/>
      </c>
    </row>
    <row r="900" spans="1:8" s="288" customFormat="1" ht="15.75">
      <c r="A900" s="271"/>
      <c r="B900" s="271"/>
      <c r="C900" s="272"/>
      <c r="D900" s="273"/>
      <c r="E900" s="273"/>
      <c r="F900" s="273"/>
      <c r="G900" s="272"/>
      <c r="H900" s="272"/>
    </row>
    <row r="901" spans="1:8" s="288" customFormat="1" ht="45">
      <c r="A901" s="266" t="s">
        <v>2327</v>
      </c>
      <c r="B901" s="295" t="s">
        <v>1317</v>
      </c>
      <c r="C901" s="300" t="s">
        <v>1318</v>
      </c>
      <c r="D901" s="267" t="s">
        <v>1208</v>
      </c>
      <c r="E901" s="267">
        <v>4</v>
      </c>
      <c r="F901" s="280" t="s">
        <v>5</v>
      </c>
      <c r="G901" s="301"/>
      <c r="H901" s="269" t="str">
        <f>IF(G901&lt;&gt;"",E901*G901,"")</f>
        <v/>
      </c>
    </row>
    <row r="902" spans="1:8" s="288" customFormat="1" ht="15.75">
      <c r="A902" s="271"/>
      <c r="B902" s="271"/>
      <c r="C902" s="272"/>
      <c r="D902" s="273"/>
      <c r="E902" s="273"/>
      <c r="F902" s="273"/>
      <c r="G902" s="272"/>
      <c r="H902" s="272"/>
    </row>
    <row r="903" spans="1:8" s="288" customFormat="1" ht="24">
      <c r="A903" s="266" t="s">
        <v>2328</v>
      </c>
      <c r="B903" s="295" t="s">
        <v>1320</v>
      </c>
      <c r="C903" s="300" t="s">
        <v>1321</v>
      </c>
      <c r="D903" s="267" t="s">
        <v>1208</v>
      </c>
      <c r="E903" s="267">
        <v>2</v>
      </c>
      <c r="F903" s="280" t="s">
        <v>5</v>
      </c>
      <c r="G903" s="301"/>
      <c r="H903" s="269" t="str">
        <f>IF(G903&lt;&gt;"",E903*G903,"")</f>
        <v/>
      </c>
    </row>
    <row r="904" spans="1:8" s="288" customFormat="1" ht="15.75">
      <c r="A904" s="271"/>
      <c r="B904" s="271"/>
      <c r="C904" s="272"/>
      <c r="D904" s="273"/>
      <c r="E904" s="273"/>
      <c r="F904" s="273"/>
      <c r="G904" s="272"/>
      <c r="H904" s="272"/>
    </row>
    <row r="905" spans="1:8" s="288" customFormat="1" ht="24">
      <c r="A905" s="266" t="s">
        <v>2329</v>
      </c>
      <c r="B905" s="295" t="s">
        <v>1609</v>
      </c>
      <c r="C905" s="300" t="s">
        <v>1324</v>
      </c>
      <c r="D905" s="267" t="s">
        <v>1208</v>
      </c>
      <c r="E905" s="267">
        <v>2</v>
      </c>
      <c r="F905" s="280" t="s">
        <v>5</v>
      </c>
      <c r="G905" s="301"/>
      <c r="H905" s="269" t="str">
        <f>IF(G905&lt;&gt;"",E905*G905,"")</f>
        <v/>
      </c>
    </row>
    <row r="906" spans="1:8" s="288" customFormat="1" ht="15.75">
      <c r="A906" s="271"/>
      <c r="B906" s="306"/>
      <c r="C906" s="307"/>
      <c r="D906" s="308"/>
      <c r="E906" s="308"/>
      <c r="F906" s="308"/>
      <c r="G906" s="307"/>
      <c r="H906" s="307"/>
    </row>
    <row r="907" spans="1:8" s="288" customFormat="1" ht="24">
      <c r="A907" s="266" t="s">
        <v>2330</v>
      </c>
      <c r="B907" s="295" t="s">
        <v>1326</v>
      </c>
      <c r="C907" s="300" t="s">
        <v>1327</v>
      </c>
      <c r="D907" s="267" t="s">
        <v>1208</v>
      </c>
      <c r="E907" s="267">
        <v>4</v>
      </c>
      <c r="F907" s="280" t="s">
        <v>5</v>
      </c>
      <c r="G907" s="301"/>
      <c r="H907" s="269" t="str">
        <f>IF(G907&lt;&gt;"",E907*G907,"")</f>
        <v/>
      </c>
    </row>
    <row r="908" spans="1:8" s="288" customFormat="1" ht="15.75">
      <c r="A908" s="271"/>
      <c r="B908" s="306"/>
      <c r="C908" s="307"/>
      <c r="D908" s="308"/>
      <c r="E908" s="308"/>
      <c r="F908" s="308"/>
      <c r="G908" s="307"/>
      <c r="H908" s="307"/>
    </row>
    <row r="909" spans="1:8" s="288" customFormat="1" ht="36">
      <c r="A909" s="266" t="s">
        <v>2331</v>
      </c>
      <c r="B909" s="295" t="s">
        <v>1333</v>
      </c>
      <c r="C909" s="300" t="s">
        <v>1334</v>
      </c>
      <c r="D909" s="267" t="s">
        <v>1335</v>
      </c>
      <c r="E909" s="267">
        <v>2</v>
      </c>
      <c r="F909" s="280" t="s">
        <v>5</v>
      </c>
      <c r="G909" s="301"/>
      <c r="H909" s="269" t="str">
        <f>IF(G909&lt;&gt;"",E909*G909,"")</f>
        <v/>
      </c>
    </row>
    <row r="910" spans="1:8" s="288" customFormat="1" ht="15.75">
      <c r="A910" s="271"/>
      <c r="B910" s="306"/>
      <c r="C910" s="307"/>
      <c r="D910" s="308"/>
      <c r="E910" s="308"/>
      <c r="F910" s="308"/>
      <c r="G910" s="307"/>
      <c r="H910" s="307"/>
    </row>
    <row r="911" spans="1:8" s="288" customFormat="1" ht="132">
      <c r="A911" s="266" t="s">
        <v>2332</v>
      </c>
      <c r="B911" s="295" t="s">
        <v>1337</v>
      </c>
      <c r="C911" s="300" t="s">
        <v>1338</v>
      </c>
      <c r="D911" s="267" t="s">
        <v>1339</v>
      </c>
      <c r="E911" s="267">
        <v>1</v>
      </c>
      <c r="F911" s="280" t="s">
        <v>5</v>
      </c>
      <c r="G911" s="301"/>
      <c r="H911" s="269" t="str">
        <f>IF(G911&lt;&gt;"",E911*G911,"")</f>
        <v/>
      </c>
    </row>
    <row r="912" spans="1:8" s="288" customFormat="1" ht="15.75">
      <c r="A912" s="271"/>
      <c r="B912" s="271"/>
      <c r="C912" s="272"/>
      <c r="D912" s="273"/>
      <c r="E912" s="273"/>
      <c r="F912" s="273"/>
      <c r="G912" s="272"/>
      <c r="H912" s="272"/>
    </row>
    <row r="913" spans="1:8" s="288" customFormat="1" ht="36">
      <c r="A913" s="266" t="s">
        <v>2333</v>
      </c>
      <c r="B913" s="295" t="s">
        <v>1341</v>
      </c>
      <c r="C913" s="300" t="s">
        <v>1342</v>
      </c>
      <c r="D913" s="267" t="s">
        <v>1343</v>
      </c>
      <c r="E913" s="267">
        <v>1</v>
      </c>
      <c r="F913" s="280" t="s">
        <v>5</v>
      </c>
      <c r="G913" s="301"/>
      <c r="H913" s="269" t="str">
        <f>IF(G913&lt;&gt;"",E913*G913,"")</f>
        <v/>
      </c>
    </row>
    <row r="914" spans="1:8" s="288" customFormat="1" ht="15.75">
      <c r="A914" s="271"/>
      <c r="B914" s="306"/>
      <c r="C914" s="307"/>
      <c r="D914" s="308"/>
      <c r="E914" s="308"/>
      <c r="F914" s="308"/>
      <c r="G914" s="307"/>
      <c r="H914" s="307"/>
    </row>
    <row r="915" spans="1:8" s="288" customFormat="1" ht="24">
      <c r="A915" s="266" t="s">
        <v>2334</v>
      </c>
      <c r="B915" s="295" t="s">
        <v>1345</v>
      </c>
      <c r="C915" s="300" t="s">
        <v>1346</v>
      </c>
      <c r="D915" s="267" t="s">
        <v>1347</v>
      </c>
      <c r="E915" s="267">
        <v>1</v>
      </c>
      <c r="F915" s="280" t="s">
        <v>5</v>
      </c>
      <c r="G915" s="301"/>
      <c r="H915" s="269" t="str">
        <f>IF(G915&lt;&gt;"",E915*G915,"")</f>
        <v/>
      </c>
    </row>
    <row r="916" spans="1:8" s="288" customFormat="1" ht="15.75">
      <c r="A916" s="271"/>
      <c r="B916" s="271"/>
      <c r="C916" s="272"/>
      <c r="D916" s="273"/>
      <c r="E916" s="273"/>
      <c r="F916" s="273"/>
      <c r="G916" s="272"/>
      <c r="H916" s="272"/>
    </row>
    <row r="917" spans="1:8" s="288" customFormat="1" ht="24">
      <c r="A917" s="266" t="s">
        <v>2335</v>
      </c>
      <c r="B917" s="295" t="s">
        <v>1349</v>
      </c>
      <c r="C917" s="300" t="s">
        <v>1350</v>
      </c>
      <c r="D917" s="267" t="s">
        <v>1351</v>
      </c>
      <c r="E917" s="267">
        <v>1</v>
      </c>
      <c r="F917" s="280" t="s">
        <v>5</v>
      </c>
      <c r="G917" s="301"/>
      <c r="H917" s="269" t="str">
        <f>IF(G917&lt;&gt;"",E917*G917,"")</f>
        <v/>
      </c>
    </row>
    <row r="918" spans="1:8" s="288" customFormat="1" ht="15.75">
      <c r="A918" s="271"/>
      <c r="B918" s="271"/>
      <c r="C918" s="272"/>
      <c r="D918" s="273"/>
      <c r="E918" s="273"/>
      <c r="F918" s="273"/>
      <c r="G918" s="272"/>
      <c r="H918" s="272"/>
    </row>
    <row r="919" spans="1:8" s="288" customFormat="1" ht="24">
      <c r="A919" s="266" t="s">
        <v>2336</v>
      </c>
      <c r="B919" s="295" t="s">
        <v>1353</v>
      </c>
      <c r="C919" s="300" t="s">
        <v>1354</v>
      </c>
      <c r="D919" s="267" t="s">
        <v>1355</v>
      </c>
      <c r="E919" s="267">
        <v>1</v>
      </c>
      <c r="F919" s="280" t="s">
        <v>5</v>
      </c>
      <c r="G919" s="301"/>
      <c r="H919" s="269" t="str">
        <f>IF(G919&lt;&gt;"",E919*G919,"")</f>
        <v/>
      </c>
    </row>
    <row r="920" spans="1:8" s="288" customFormat="1" ht="15.75">
      <c r="A920" s="271"/>
      <c r="B920" s="306"/>
      <c r="C920" s="307"/>
      <c r="D920" s="308"/>
      <c r="E920" s="308"/>
      <c r="F920" s="308"/>
      <c r="G920" s="307"/>
      <c r="H920" s="307"/>
    </row>
    <row r="921" spans="1:8" s="288" customFormat="1" ht="24">
      <c r="A921" s="266" t="s">
        <v>2337</v>
      </c>
      <c r="B921" s="295" t="s">
        <v>1357</v>
      </c>
      <c r="C921" s="300" t="s">
        <v>1358</v>
      </c>
      <c r="D921" s="267" t="s">
        <v>1359</v>
      </c>
      <c r="E921" s="267">
        <v>2</v>
      </c>
      <c r="F921" s="280" t="s">
        <v>5</v>
      </c>
      <c r="G921" s="301"/>
      <c r="H921" s="269" t="str">
        <f>IF(G921&lt;&gt;"",E921*G921,"")</f>
        <v/>
      </c>
    </row>
    <row r="922" spans="1:8" s="288" customFormat="1" ht="15.75">
      <c r="A922" s="271"/>
      <c r="B922" s="306"/>
      <c r="C922" s="307"/>
      <c r="D922" s="308"/>
      <c r="E922" s="308"/>
      <c r="F922" s="308"/>
      <c r="G922" s="307"/>
      <c r="H922" s="307"/>
    </row>
    <row r="923" spans="1:8" s="288" customFormat="1" ht="24">
      <c r="A923" s="266" t="s">
        <v>2338</v>
      </c>
      <c r="B923" s="295" t="s">
        <v>1220</v>
      </c>
      <c r="C923" s="300" t="s">
        <v>1361</v>
      </c>
      <c r="D923" s="267" t="s">
        <v>1362</v>
      </c>
      <c r="E923" s="267">
        <v>3</v>
      </c>
      <c r="F923" s="280" t="s">
        <v>5</v>
      </c>
      <c r="G923" s="301"/>
      <c r="H923" s="269" t="str">
        <f>IF(G923&lt;&gt;"",E923*G923,"")</f>
        <v/>
      </c>
    </row>
    <row r="924" spans="1:8" s="288" customFormat="1" ht="15.75">
      <c r="A924" s="271"/>
      <c r="B924" s="271"/>
      <c r="C924" s="272"/>
      <c r="D924" s="273"/>
      <c r="E924" s="273"/>
      <c r="F924" s="273"/>
      <c r="G924" s="272"/>
      <c r="H924" s="272"/>
    </row>
    <row r="925" spans="1:8" s="288" customFormat="1" ht="24">
      <c r="A925" s="266" t="s">
        <v>2339</v>
      </c>
      <c r="B925" s="295" t="s">
        <v>1220</v>
      </c>
      <c r="C925" s="300" t="s">
        <v>1364</v>
      </c>
      <c r="D925" s="267" t="s">
        <v>1362</v>
      </c>
      <c r="E925" s="267">
        <v>1</v>
      </c>
      <c r="F925" s="280" t="s">
        <v>5</v>
      </c>
      <c r="G925" s="301"/>
      <c r="H925" s="269" t="str">
        <f>IF(G925&lt;&gt;"",E925*G925,"")</f>
        <v/>
      </c>
    </row>
    <row r="926" spans="1:8" s="288" customFormat="1" ht="15.75">
      <c r="A926" s="271"/>
      <c r="B926" s="271"/>
      <c r="C926" s="272"/>
      <c r="D926" s="273"/>
      <c r="E926" s="273"/>
      <c r="F926" s="273"/>
      <c r="G926" s="272"/>
      <c r="H926" s="272"/>
    </row>
    <row r="927" spans="1:8" s="288" customFormat="1" ht="24">
      <c r="A927" s="266" t="s">
        <v>2340</v>
      </c>
      <c r="B927" s="295" t="s">
        <v>1220</v>
      </c>
      <c r="C927" s="300" t="s">
        <v>1366</v>
      </c>
      <c r="D927" s="267" t="s">
        <v>1362</v>
      </c>
      <c r="E927" s="267">
        <v>1</v>
      </c>
      <c r="F927" s="280" t="s">
        <v>5</v>
      </c>
      <c r="G927" s="301"/>
      <c r="H927" s="269" t="str">
        <f>IF(G927&lt;&gt;"",E927*G927,"")</f>
        <v/>
      </c>
    </row>
    <row r="928" spans="1:8" s="288" customFormat="1" ht="15.75">
      <c r="A928" s="271"/>
      <c r="B928" s="271"/>
      <c r="C928" s="272"/>
      <c r="D928" s="273"/>
      <c r="E928" s="273"/>
      <c r="F928" s="273"/>
      <c r="G928" s="272"/>
      <c r="H928" s="272"/>
    </row>
    <row r="929" spans="1:8" s="288" customFormat="1" ht="15.75">
      <c r="A929" s="266" t="s">
        <v>2341</v>
      </c>
      <c r="B929" s="295" t="s">
        <v>1220</v>
      </c>
      <c r="C929" s="300" t="s">
        <v>1368</v>
      </c>
      <c r="D929" s="267" t="s">
        <v>1362</v>
      </c>
      <c r="E929" s="267">
        <v>4</v>
      </c>
      <c r="F929" s="280" t="s">
        <v>5</v>
      </c>
      <c r="G929" s="301"/>
      <c r="H929" s="269" t="str">
        <f>IF(G929&lt;&gt;"",E929*G929,"")</f>
        <v/>
      </c>
    </row>
    <row r="930" spans="1:8" s="288" customFormat="1" ht="15.75">
      <c r="A930" s="271"/>
      <c r="B930" s="271"/>
      <c r="C930" s="272"/>
      <c r="D930" s="273"/>
      <c r="E930" s="273"/>
      <c r="F930" s="273"/>
      <c r="G930" s="272"/>
      <c r="H930" s="272"/>
    </row>
    <row r="931" spans="1:8" s="288" customFormat="1" ht="15.75">
      <c r="A931" s="266" t="s">
        <v>2342</v>
      </c>
      <c r="B931" s="295" t="s">
        <v>1220</v>
      </c>
      <c r="C931" s="300" t="s">
        <v>1370</v>
      </c>
      <c r="D931" s="267" t="s">
        <v>1362</v>
      </c>
      <c r="E931" s="267">
        <v>4</v>
      </c>
      <c r="F931" s="280" t="s">
        <v>5</v>
      </c>
      <c r="G931" s="301"/>
      <c r="H931" s="269" t="str">
        <f>IF(G931&lt;&gt;"",E931*G931,"")</f>
        <v/>
      </c>
    </row>
    <row r="932" spans="1:8" s="288" customFormat="1" ht="15.75">
      <c r="A932" s="271"/>
      <c r="B932" s="271"/>
      <c r="C932" s="272"/>
      <c r="D932" s="273"/>
      <c r="E932" s="273"/>
      <c r="F932" s="273"/>
      <c r="G932" s="272"/>
      <c r="H932" s="272"/>
    </row>
    <row r="933" spans="1:8" s="288" customFormat="1" ht="15.75">
      <c r="A933" s="266" t="s">
        <v>2343</v>
      </c>
      <c r="B933" s="295" t="s">
        <v>1220</v>
      </c>
      <c r="C933" s="300" t="s">
        <v>1372</v>
      </c>
      <c r="D933" s="267" t="s">
        <v>1362</v>
      </c>
      <c r="E933" s="267">
        <v>6</v>
      </c>
      <c r="F933" s="280" t="s">
        <v>5</v>
      </c>
      <c r="G933" s="301"/>
      <c r="H933" s="269" t="str">
        <f>IF(G933&lt;&gt;"",E933*G933,"")</f>
        <v/>
      </c>
    </row>
    <row r="934" spans="1:8" s="288" customFormat="1" ht="15.75">
      <c r="A934" s="271"/>
      <c r="B934" s="271"/>
      <c r="C934" s="272"/>
      <c r="D934" s="273"/>
      <c r="E934" s="273"/>
      <c r="F934" s="273"/>
      <c r="G934" s="272"/>
      <c r="H934" s="272"/>
    </row>
    <row r="935" spans="1:8" s="288" customFormat="1" ht="24">
      <c r="A935" s="266" t="s">
        <v>2344</v>
      </c>
      <c r="B935" s="295" t="s">
        <v>1374</v>
      </c>
      <c r="C935" s="300" t="s">
        <v>1375</v>
      </c>
      <c r="D935" s="267" t="s">
        <v>1362</v>
      </c>
      <c r="E935" s="267">
        <v>12</v>
      </c>
      <c r="F935" s="280" t="s">
        <v>5</v>
      </c>
      <c r="G935" s="301"/>
      <c r="H935" s="269" t="str">
        <f>IF(G935&lt;&gt;"",E935*G935,"")</f>
        <v/>
      </c>
    </row>
    <row r="936" spans="1:8" s="288" customFormat="1" ht="15.75">
      <c r="A936" s="271"/>
      <c r="B936" s="271"/>
      <c r="C936" s="272"/>
      <c r="D936" s="273"/>
      <c r="E936" s="273"/>
      <c r="F936" s="273"/>
      <c r="G936" s="272"/>
      <c r="H936" s="272"/>
    </row>
    <row r="937" spans="1:8" s="288" customFormat="1" ht="24">
      <c r="A937" s="266" t="s">
        <v>2345</v>
      </c>
      <c r="B937" s="295" t="s">
        <v>1377</v>
      </c>
      <c r="C937" s="300" t="s">
        <v>1378</v>
      </c>
      <c r="D937" s="267" t="s">
        <v>1362</v>
      </c>
      <c r="E937" s="267">
        <v>13</v>
      </c>
      <c r="F937" s="280" t="s">
        <v>5</v>
      </c>
      <c r="G937" s="301"/>
      <c r="H937" s="269" t="str">
        <f>IF(G937&lt;&gt;"",E937*G937,"")</f>
        <v/>
      </c>
    </row>
    <row r="938" spans="1:8" s="288" customFormat="1" ht="15.75">
      <c r="A938" s="271"/>
      <c r="B938" s="271"/>
      <c r="C938" s="272"/>
      <c r="D938" s="273"/>
      <c r="E938" s="273"/>
      <c r="F938" s="273"/>
      <c r="G938" s="272"/>
      <c r="H938" s="272"/>
    </row>
    <row r="939" spans="1:8" s="288" customFormat="1" ht="15.75">
      <c r="A939" s="266" t="s">
        <v>2346</v>
      </c>
      <c r="B939" s="295"/>
      <c r="C939" s="300" t="s">
        <v>1380</v>
      </c>
      <c r="D939" s="267" t="s">
        <v>1362</v>
      </c>
      <c r="E939" s="267">
        <v>9</v>
      </c>
      <c r="F939" s="280" t="s">
        <v>5</v>
      </c>
      <c r="G939" s="301"/>
      <c r="H939" s="269" t="str">
        <f>IF(G939&lt;&gt;"",E939*G939,"")</f>
        <v/>
      </c>
    </row>
    <row r="940" spans="1:8" s="288" customFormat="1" ht="15.75">
      <c r="A940" s="271"/>
      <c r="B940" s="271"/>
      <c r="C940" s="272"/>
      <c r="D940" s="273"/>
      <c r="E940" s="273"/>
      <c r="F940" s="273"/>
      <c r="G940" s="272"/>
      <c r="H940" s="272"/>
    </row>
    <row r="941" spans="1:8" s="288" customFormat="1" ht="15.75">
      <c r="A941" s="266" t="s">
        <v>2347</v>
      </c>
      <c r="B941" s="295" t="s">
        <v>1382</v>
      </c>
      <c r="C941" s="300" t="s">
        <v>1383</v>
      </c>
      <c r="D941" s="267" t="s">
        <v>1362</v>
      </c>
      <c r="E941" s="267">
        <v>1</v>
      </c>
      <c r="F941" s="280" t="s">
        <v>5</v>
      </c>
      <c r="G941" s="301"/>
      <c r="H941" s="269" t="str">
        <f>IF(G941&lt;&gt;"",E941*G941,"")</f>
        <v/>
      </c>
    </row>
    <row r="942" spans="1:8" s="288" customFormat="1" ht="15.75">
      <c r="A942" s="271"/>
      <c r="B942" s="271"/>
      <c r="C942" s="272"/>
      <c r="D942" s="273"/>
      <c r="E942" s="273"/>
      <c r="F942" s="273"/>
      <c r="G942" s="272"/>
      <c r="H942" s="272"/>
    </row>
    <row r="943" spans="1:8" s="288" customFormat="1" ht="15.75">
      <c r="A943" s="266" t="s">
        <v>2348</v>
      </c>
      <c r="B943" s="295"/>
      <c r="C943" s="300" t="s">
        <v>1380</v>
      </c>
      <c r="D943" s="267" t="s">
        <v>1362</v>
      </c>
      <c r="E943" s="267">
        <v>9</v>
      </c>
      <c r="F943" s="280" t="s">
        <v>5</v>
      </c>
      <c r="G943" s="301"/>
      <c r="H943" s="269" t="str">
        <f>IF(G943&lt;&gt;"",E943*G943,"")</f>
        <v/>
      </c>
    </row>
    <row r="944" spans="1:8" s="288" customFormat="1" ht="15.75">
      <c r="A944" s="271"/>
      <c r="B944" s="271"/>
      <c r="C944" s="272"/>
      <c r="D944" s="273"/>
      <c r="E944" s="273"/>
      <c r="F944" s="273"/>
      <c r="G944" s="272"/>
      <c r="H944" s="272"/>
    </row>
    <row r="945" spans="1:8" s="277" customFormat="1" ht="48">
      <c r="A945" s="266" t="s">
        <v>2349</v>
      </c>
      <c r="B945" s="266"/>
      <c r="C945" s="270" t="s">
        <v>1386</v>
      </c>
      <c r="D945" s="267"/>
      <c r="E945" s="267">
        <v>1</v>
      </c>
      <c r="F945" s="267" t="s">
        <v>5</v>
      </c>
      <c r="G945" s="268"/>
      <c r="H945" s="269" t="str">
        <f>IF(G945&lt;&gt;"",E945*G945,"")</f>
        <v/>
      </c>
    </row>
    <row r="946" spans="1:8" s="288" customFormat="1" ht="15.75">
      <c r="A946" s="271"/>
      <c r="B946" s="271"/>
      <c r="C946" s="272"/>
      <c r="D946" s="273"/>
      <c r="E946" s="273"/>
      <c r="F946" s="273"/>
      <c r="G946" s="272"/>
      <c r="H946" s="272"/>
    </row>
    <row r="947" spans="1:8" s="277" customFormat="1" ht="84">
      <c r="A947" s="266" t="s">
        <v>2350</v>
      </c>
      <c r="B947" s="266"/>
      <c r="C947" s="270" t="s">
        <v>1388</v>
      </c>
      <c r="D947" s="267"/>
      <c r="E947" s="267">
        <v>5</v>
      </c>
      <c r="F947" s="267" t="s">
        <v>5</v>
      </c>
      <c r="G947" s="268"/>
      <c r="H947" s="269" t="str">
        <f>IF(G947&lt;&gt;"",E947*G947,"")</f>
        <v/>
      </c>
    </row>
    <row r="948" spans="1:8" s="288" customFormat="1" ht="15.75">
      <c r="A948" s="271"/>
      <c r="B948" s="271"/>
      <c r="C948" s="287"/>
      <c r="D948" s="273"/>
      <c r="E948" s="273"/>
      <c r="F948" s="273"/>
      <c r="G948" s="287"/>
      <c r="H948" s="287"/>
    </row>
    <row r="949" spans="1:8" s="286" customFormat="1" ht="16.5" thickBot="1">
      <c r="A949" s="257" t="s">
        <v>2351</v>
      </c>
      <c r="B949" s="258" t="s">
        <v>1390</v>
      </c>
      <c r="C949" s="259"/>
      <c r="D949" s="260"/>
      <c r="E949" s="260"/>
      <c r="F949" s="260"/>
      <c r="G949" s="261"/>
      <c r="H949" s="262">
        <f>SUM(H950:H956)</f>
        <v>0</v>
      </c>
    </row>
    <row r="950" spans="1:8" s="286" customFormat="1" ht="13.5" thickTop="1">
      <c r="A950" s="289"/>
      <c r="B950" s="290" t="s">
        <v>1194</v>
      </c>
      <c r="C950" s="291"/>
      <c r="D950" s="292"/>
      <c r="E950" s="292"/>
      <c r="F950" s="292"/>
      <c r="G950" s="291"/>
      <c r="H950" s="291"/>
    </row>
    <row r="951" spans="1:8" s="288" customFormat="1" ht="15.75">
      <c r="A951" s="271"/>
      <c r="B951" s="271"/>
      <c r="C951" s="272"/>
      <c r="D951" s="273"/>
      <c r="E951" s="273"/>
      <c r="F951" s="273"/>
      <c r="G951" s="272"/>
      <c r="H951" s="272"/>
    </row>
    <row r="952" spans="1:8" s="288" customFormat="1" ht="36">
      <c r="A952" s="266" t="s">
        <v>2352</v>
      </c>
      <c r="B952" s="266"/>
      <c r="C952" s="270" t="s">
        <v>1392</v>
      </c>
      <c r="D952" s="267"/>
      <c r="E952" s="267">
        <v>1</v>
      </c>
      <c r="F952" s="267" t="s">
        <v>5</v>
      </c>
      <c r="G952" s="268"/>
      <c r="H952" s="269" t="str">
        <f>IF(G952&lt;&gt;"",E952*G952,"")</f>
        <v/>
      </c>
    </row>
    <row r="953" spans="1:8" s="288" customFormat="1" ht="15.75">
      <c r="A953" s="271"/>
      <c r="B953" s="205"/>
      <c r="C953" s="272"/>
      <c r="D953" s="273"/>
      <c r="E953" s="273"/>
      <c r="F953" s="273"/>
      <c r="G953" s="272"/>
      <c r="H953" s="272"/>
    </row>
    <row r="954" spans="1:8" s="288" customFormat="1" ht="36">
      <c r="A954" s="266" t="s">
        <v>2353</v>
      </c>
      <c r="B954" s="266"/>
      <c r="C954" s="270" t="s">
        <v>1394</v>
      </c>
      <c r="D954" s="267"/>
      <c r="E954" s="267">
        <v>2</v>
      </c>
      <c r="F954" s="267" t="s">
        <v>5</v>
      </c>
      <c r="G954" s="268"/>
      <c r="H954" s="269" t="str">
        <f>IF(G954&lt;&gt;"",E954*G954,"")</f>
        <v/>
      </c>
    </row>
    <row r="955" spans="1:8" s="288" customFormat="1" ht="15.75">
      <c r="A955" s="271"/>
      <c r="B955" s="205"/>
      <c r="C955" s="272"/>
      <c r="D955" s="273"/>
      <c r="E955" s="273"/>
      <c r="F955" s="273"/>
      <c r="G955" s="272"/>
      <c r="H955" s="272"/>
    </row>
    <row r="956" spans="1:8" s="288" customFormat="1" ht="24">
      <c r="A956" s="266" t="s">
        <v>2354</v>
      </c>
      <c r="B956" s="266"/>
      <c r="C956" s="270" t="s">
        <v>1396</v>
      </c>
      <c r="D956" s="267"/>
      <c r="E956" s="267">
        <v>3</v>
      </c>
      <c r="F956" s="267" t="s">
        <v>5</v>
      </c>
      <c r="G956" s="268"/>
      <c r="H956" s="269" t="str">
        <f>IF(G956&lt;&gt;"",E956*G956,"")</f>
        <v/>
      </c>
    </row>
    <row r="957" spans="1:8" s="288" customFormat="1" ht="15.75">
      <c r="A957" s="271"/>
      <c r="B957" s="271"/>
      <c r="C957" s="272"/>
      <c r="D957" s="273"/>
      <c r="E957" s="273"/>
      <c r="F957" s="273"/>
      <c r="G957" s="272"/>
      <c r="H957" s="272"/>
    </row>
    <row r="958" spans="1:8" s="286" customFormat="1" ht="16.5" thickBot="1">
      <c r="A958" s="257" t="s">
        <v>2355</v>
      </c>
      <c r="B958" s="258" t="s">
        <v>1398</v>
      </c>
      <c r="C958" s="259"/>
      <c r="D958" s="260"/>
      <c r="E958" s="260"/>
      <c r="F958" s="260"/>
      <c r="G958" s="261"/>
      <c r="H958" s="262">
        <f>SUM(H959:H971)</f>
        <v>0</v>
      </c>
    </row>
    <row r="959" spans="1:8" s="286" customFormat="1" ht="13.5" thickTop="1">
      <c r="A959" s="271"/>
      <c r="B959" s="205" t="s">
        <v>1399</v>
      </c>
      <c r="C959" s="272"/>
      <c r="D959" s="273"/>
      <c r="E959" s="273"/>
      <c r="F959" s="273"/>
      <c r="G959" s="272"/>
      <c r="H959" s="272"/>
    </row>
    <row r="960" spans="1:8" s="288" customFormat="1" ht="15.75">
      <c r="A960" s="271"/>
      <c r="B960" s="271"/>
      <c r="C960" s="272"/>
      <c r="D960" s="273"/>
      <c r="E960" s="273"/>
      <c r="F960" s="273"/>
      <c r="G960" s="272"/>
      <c r="H960" s="272"/>
    </row>
    <row r="961" spans="1:8" s="286" customFormat="1" ht="36">
      <c r="A961" s="278" t="s">
        <v>2356</v>
      </c>
      <c r="B961" s="278"/>
      <c r="C961" s="300" t="s">
        <v>1401</v>
      </c>
      <c r="D961" s="267" t="s">
        <v>1402</v>
      </c>
      <c r="E961" s="267">
        <v>15</v>
      </c>
      <c r="F961" s="280" t="s">
        <v>47</v>
      </c>
      <c r="G961" s="268"/>
      <c r="H961" s="269" t="str">
        <f>IF(G961&lt;&gt;"",E961*G961,"")</f>
        <v/>
      </c>
    </row>
    <row r="962" spans="1:8" s="286" customFormat="1" ht="12.75">
      <c r="A962" s="271"/>
      <c r="B962" s="271"/>
      <c r="C962" s="272"/>
      <c r="D962" s="273"/>
      <c r="E962" s="273"/>
      <c r="F962" s="273"/>
      <c r="G962" s="272"/>
      <c r="H962" s="272"/>
    </row>
    <row r="963" spans="1:8" s="286" customFormat="1" ht="36">
      <c r="A963" s="278" t="s">
        <v>2357</v>
      </c>
      <c r="B963" s="278"/>
      <c r="C963" s="300" t="s">
        <v>1404</v>
      </c>
      <c r="D963" s="267" t="s">
        <v>1402</v>
      </c>
      <c r="E963" s="267">
        <v>4</v>
      </c>
      <c r="F963" s="280" t="s">
        <v>5</v>
      </c>
      <c r="G963" s="268"/>
      <c r="H963" s="269" t="str">
        <f>IF(G963&lt;&gt;"",E963*G963,"")</f>
        <v/>
      </c>
    </row>
    <row r="964" spans="1:8" s="286" customFormat="1" ht="12.75">
      <c r="A964" s="271"/>
      <c r="B964" s="271"/>
      <c r="C964" s="302"/>
      <c r="D964" s="275"/>
      <c r="E964" s="275"/>
      <c r="F964" s="292"/>
      <c r="G964" s="276"/>
      <c r="H964" s="276"/>
    </row>
    <row r="965" spans="1:8" s="286" customFormat="1" ht="24">
      <c r="A965" s="278" t="s">
        <v>2358</v>
      </c>
      <c r="B965" s="278"/>
      <c r="C965" s="300" t="s">
        <v>1406</v>
      </c>
      <c r="D965" s="267"/>
      <c r="E965" s="267">
        <v>20</v>
      </c>
      <c r="F965" s="280" t="s">
        <v>47</v>
      </c>
      <c r="G965" s="268"/>
      <c r="H965" s="269" t="str">
        <f>IF(G965&lt;&gt;"",E965*G965,"")</f>
        <v/>
      </c>
    </row>
    <row r="966" spans="1:8" s="286" customFormat="1" ht="12.75">
      <c r="A966" s="271"/>
      <c r="B966" s="303"/>
      <c r="C966" s="304"/>
      <c r="D966" s="275"/>
      <c r="E966" s="275"/>
      <c r="F966" s="292"/>
      <c r="G966" s="276"/>
      <c r="H966" s="276"/>
    </row>
    <row r="967" spans="1:8" s="286" customFormat="1" ht="48">
      <c r="A967" s="278" t="s">
        <v>2359</v>
      </c>
      <c r="B967" s="278"/>
      <c r="C967" s="300" t="s">
        <v>1408</v>
      </c>
      <c r="D967" s="267"/>
      <c r="E967" s="267">
        <v>20</v>
      </c>
      <c r="F967" s="280" t="s">
        <v>5</v>
      </c>
      <c r="G967" s="268"/>
      <c r="H967" s="269" t="str">
        <f>IF(G967&lt;&gt;"",E967*G967,"")</f>
        <v/>
      </c>
    </row>
    <row r="968" spans="1:8" s="286" customFormat="1" ht="12.75">
      <c r="A968" s="271"/>
      <c r="B968" s="303"/>
      <c r="C968" s="304"/>
      <c r="D968" s="275"/>
      <c r="E968" s="275"/>
      <c r="F968" s="292"/>
      <c r="G968" s="276"/>
      <c r="H968" s="276"/>
    </row>
    <row r="969" spans="1:8" s="286" customFormat="1" ht="24">
      <c r="A969" s="278" t="s">
        <v>2360</v>
      </c>
      <c r="B969" s="278"/>
      <c r="C969" s="300" t="s">
        <v>1410</v>
      </c>
      <c r="D969" s="267"/>
      <c r="E969" s="267">
        <v>3</v>
      </c>
      <c r="F969" s="280" t="s">
        <v>858</v>
      </c>
      <c r="G969" s="268"/>
      <c r="H969" s="269" t="str">
        <f>IF(G969&lt;&gt;"",E969*G969,"")</f>
        <v/>
      </c>
    </row>
    <row r="970" spans="1:8" s="286" customFormat="1" ht="12.75">
      <c r="A970" s="271"/>
      <c r="B970" s="271"/>
      <c r="C970" s="272"/>
      <c r="D970" s="273"/>
      <c r="E970" s="273"/>
      <c r="F970" s="273"/>
      <c r="G970" s="272"/>
      <c r="H970" s="272"/>
    </row>
    <row r="971" spans="1:8" s="286" customFormat="1" ht="12.75">
      <c r="A971" s="278" t="s">
        <v>2361</v>
      </c>
      <c r="B971" s="278"/>
      <c r="C971" s="305" t="s">
        <v>1412</v>
      </c>
      <c r="D971" s="267"/>
      <c r="E971" s="267">
        <v>6</v>
      </c>
      <c r="F971" s="280" t="s">
        <v>5</v>
      </c>
      <c r="G971" s="268"/>
      <c r="H971" s="269" t="str">
        <f>IF(G971&lt;&gt;"",E971*G971,"")</f>
        <v/>
      </c>
    </row>
    <row r="972" spans="1:8" s="288" customFormat="1" ht="15.75">
      <c r="A972" s="271"/>
      <c r="B972" s="271"/>
      <c r="C972" s="204"/>
      <c r="D972" s="203"/>
      <c r="E972" s="203"/>
      <c r="F972" s="203"/>
      <c r="G972" s="204"/>
      <c r="H972" s="204"/>
    </row>
    <row r="973" spans="1:8" s="286" customFormat="1" ht="16.5" thickBot="1">
      <c r="A973" s="257" t="s">
        <v>2362</v>
      </c>
      <c r="B973" s="258" t="s">
        <v>1414</v>
      </c>
      <c r="C973" s="259"/>
      <c r="D973" s="260"/>
      <c r="E973" s="260"/>
      <c r="F973" s="260"/>
      <c r="G973" s="261"/>
      <c r="H973" s="262">
        <f>SUM(H974:H981)</f>
        <v>0</v>
      </c>
    </row>
    <row r="974" spans="1:8" s="288" customFormat="1" ht="16.5" thickTop="1">
      <c r="A974" s="271"/>
      <c r="B974" s="271"/>
      <c r="C974" s="204"/>
      <c r="D974" s="203"/>
      <c r="E974" s="203"/>
      <c r="F974" s="203"/>
      <c r="G974" s="204"/>
      <c r="H974" s="204"/>
    </row>
    <row r="975" spans="1:8" s="288" customFormat="1" ht="180">
      <c r="A975" s="278" t="s">
        <v>2363</v>
      </c>
      <c r="B975" s="278"/>
      <c r="C975" s="305" t="s">
        <v>1416</v>
      </c>
      <c r="D975" s="267"/>
      <c r="E975" s="267">
        <v>1</v>
      </c>
      <c r="F975" s="280" t="s">
        <v>5</v>
      </c>
      <c r="G975" s="268"/>
      <c r="H975" s="269" t="str">
        <f>IF(G975&lt;&gt;"",E975*G975,"")</f>
        <v/>
      </c>
    </row>
    <row r="976" spans="1:8" s="288" customFormat="1" ht="15.75">
      <c r="A976" s="271"/>
      <c r="B976" s="271"/>
      <c r="C976" s="204"/>
      <c r="D976" s="203"/>
      <c r="E976" s="203"/>
      <c r="F976" s="203"/>
      <c r="G976" s="204"/>
      <c r="H976" s="204"/>
    </row>
    <row r="977" spans="1:8" s="288" customFormat="1" ht="192">
      <c r="A977" s="278" t="s">
        <v>2364</v>
      </c>
      <c r="B977" s="278"/>
      <c r="C977" s="305" t="s">
        <v>1418</v>
      </c>
      <c r="D977" s="267"/>
      <c r="E977" s="267">
        <v>1</v>
      </c>
      <c r="F977" s="280" t="s">
        <v>5</v>
      </c>
      <c r="G977" s="268"/>
      <c r="H977" s="269" t="str">
        <f>IF(G977&lt;&gt;"",E977*G977,"")</f>
        <v/>
      </c>
    </row>
    <row r="978" spans="1:8" s="288" customFormat="1" ht="15.75">
      <c r="A978" s="271"/>
      <c r="B978" s="271"/>
      <c r="C978" s="204"/>
      <c r="D978" s="203"/>
      <c r="E978" s="203"/>
      <c r="F978" s="203"/>
      <c r="G978" s="204"/>
      <c r="H978" s="204"/>
    </row>
    <row r="979" spans="1:8" s="288" customFormat="1" ht="36">
      <c r="A979" s="278" t="s">
        <v>2365</v>
      </c>
      <c r="B979" s="278"/>
      <c r="C979" s="305" t="s">
        <v>1420</v>
      </c>
      <c r="D979" s="267"/>
      <c r="E979" s="267">
        <v>1</v>
      </c>
      <c r="F979" s="280" t="s">
        <v>5</v>
      </c>
      <c r="G979" s="268"/>
      <c r="H979" s="269" t="str">
        <f>IF(G979&lt;&gt;"",E979*G979,"")</f>
        <v/>
      </c>
    </row>
    <row r="980" spans="1:8" s="288" customFormat="1" ht="15.75">
      <c r="A980" s="271"/>
      <c r="B980" s="271"/>
      <c r="C980" s="204"/>
      <c r="D980" s="203"/>
      <c r="E980" s="203"/>
      <c r="F980" s="203"/>
      <c r="G980" s="204"/>
      <c r="H980" s="204"/>
    </row>
    <row r="981" spans="1:8" s="288" customFormat="1" ht="24">
      <c r="A981" s="278" t="s">
        <v>2366</v>
      </c>
      <c r="B981" s="278"/>
      <c r="C981" s="270" t="s">
        <v>1422</v>
      </c>
      <c r="D981" s="267"/>
      <c r="E981" s="267">
        <v>8</v>
      </c>
      <c r="F981" s="280" t="s">
        <v>1089</v>
      </c>
      <c r="G981" s="268"/>
      <c r="H981" s="269" t="str">
        <f>IF(G981&lt;&gt;"",E981*G981,"")</f>
        <v/>
      </c>
    </row>
    <row r="982" spans="1:8" ht="15.75" thickBot="1"/>
    <row r="983" spans="1:8" s="286" customFormat="1" ht="16.5" thickBot="1">
      <c r="A983" s="285" t="s">
        <v>923</v>
      </c>
      <c r="B983" s="250" t="s">
        <v>1792</v>
      </c>
      <c r="C983" s="250"/>
      <c r="D983" s="251"/>
      <c r="E983" s="251"/>
      <c r="F983" s="251"/>
      <c r="G983" s="252"/>
      <c r="H983" s="369">
        <f>SUM(H985,H995,H1005,H1140,H1149,H1164)</f>
        <v>0</v>
      </c>
    </row>
    <row r="984" spans="1:8" s="286" customFormat="1" ht="12.75">
      <c r="A984" s="271"/>
      <c r="B984" s="271"/>
      <c r="C984" s="287"/>
      <c r="D984" s="273"/>
      <c r="E984" s="273"/>
      <c r="F984" s="273"/>
      <c r="G984" s="287"/>
      <c r="H984" s="287"/>
    </row>
    <row r="985" spans="1:8" s="202" customFormat="1" ht="16.5" thickBot="1">
      <c r="A985" s="257" t="s">
        <v>1611</v>
      </c>
      <c r="B985" s="258" t="s">
        <v>1060</v>
      </c>
      <c r="C985" s="259"/>
      <c r="D985" s="260"/>
      <c r="E985" s="260"/>
      <c r="F985" s="260"/>
      <c r="G985" s="261"/>
      <c r="H985" s="262">
        <f>SUM(H986:H993)</f>
        <v>0</v>
      </c>
    </row>
    <row r="986" spans="1:8" s="202" customFormat="1" ht="13.5" thickTop="1">
      <c r="A986" s="263"/>
      <c r="B986" s="263"/>
      <c r="C986" s="207"/>
      <c r="D986" s="264"/>
      <c r="E986" s="264"/>
      <c r="F986" s="264"/>
      <c r="G986" s="265"/>
      <c r="H986" s="265"/>
    </row>
    <row r="987" spans="1:8" s="202" customFormat="1" ht="84">
      <c r="A987" s="266" t="s">
        <v>1612</v>
      </c>
      <c r="B987" s="266"/>
      <c r="C987" s="270" t="s">
        <v>1186</v>
      </c>
      <c r="D987" s="267"/>
      <c r="E987" s="267">
        <f>2*1*1</f>
        <v>2</v>
      </c>
      <c r="F987" s="267" t="s">
        <v>1063</v>
      </c>
      <c r="G987" s="268"/>
      <c r="H987" s="269" t="str">
        <f>IF(G987&lt;&gt;"",E987*G987,"")</f>
        <v/>
      </c>
    </row>
    <row r="988" spans="1:8" s="202" customFormat="1" ht="12.75">
      <c r="A988" s="263"/>
      <c r="B988" s="263"/>
      <c r="C988" s="207"/>
      <c r="D988" s="264"/>
      <c r="E988" s="264"/>
      <c r="F988" s="264"/>
      <c r="G988" s="265"/>
      <c r="H988" s="265"/>
    </row>
    <row r="989" spans="1:8" s="202" customFormat="1" ht="48">
      <c r="A989" s="266" t="s">
        <v>1613</v>
      </c>
      <c r="B989" s="266"/>
      <c r="C989" s="270" t="s">
        <v>1188</v>
      </c>
      <c r="D989" s="267"/>
      <c r="E989" s="267">
        <v>1</v>
      </c>
      <c r="F989" s="267" t="s">
        <v>5</v>
      </c>
      <c r="G989" s="268"/>
      <c r="H989" s="269" t="str">
        <f>IF(G989&lt;&gt;"",E989*G989,"")</f>
        <v/>
      </c>
    </row>
    <row r="990" spans="1:8" s="288" customFormat="1" ht="15.75">
      <c r="A990" s="263"/>
      <c r="B990" s="271"/>
      <c r="C990" s="204"/>
      <c r="D990" s="203"/>
      <c r="E990" s="203"/>
      <c r="F990" s="203"/>
      <c r="G990" s="204"/>
      <c r="H990" s="204"/>
    </row>
    <row r="991" spans="1:8" s="202" customFormat="1" ht="36">
      <c r="A991" s="266" t="s">
        <v>1614</v>
      </c>
      <c r="B991" s="266"/>
      <c r="C991" s="270" t="s">
        <v>1190</v>
      </c>
      <c r="D991" s="267"/>
      <c r="E991" s="267">
        <v>1</v>
      </c>
      <c r="F991" s="267" t="s">
        <v>5</v>
      </c>
      <c r="G991" s="268"/>
      <c r="H991" s="269" t="str">
        <f>IF(G991&lt;&gt;"",E991*G991,"")</f>
        <v/>
      </c>
    </row>
    <row r="992" spans="1:8" s="288" customFormat="1" ht="15.75">
      <c r="A992" s="263"/>
      <c r="B992" s="271"/>
      <c r="C992" s="204"/>
      <c r="D992" s="203"/>
      <c r="E992" s="203"/>
      <c r="F992" s="203"/>
      <c r="G992" s="204"/>
      <c r="H992" s="204"/>
    </row>
    <row r="993" spans="1:8" s="202" customFormat="1" ht="36">
      <c r="A993" s="266" t="s">
        <v>1615</v>
      </c>
      <c r="B993" s="266"/>
      <c r="C993" s="270" t="s">
        <v>1192</v>
      </c>
      <c r="D993" s="267"/>
      <c r="E993" s="267">
        <v>1</v>
      </c>
      <c r="F993" s="267" t="s">
        <v>5</v>
      </c>
      <c r="G993" s="268"/>
      <c r="H993" s="269" t="str">
        <f>IF(G993&lt;&gt;"",E993*G993,"")</f>
        <v/>
      </c>
    </row>
    <row r="994" spans="1:8" s="286" customFormat="1" ht="12.75">
      <c r="A994" s="271"/>
      <c r="B994" s="271"/>
      <c r="C994" s="287"/>
      <c r="D994" s="273"/>
      <c r="E994" s="273"/>
      <c r="F994" s="273"/>
      <c r="G994" s="287"/>
      <c r="H994" s="287"/>
    </row>
    <row r="995" spans="1:8" s="286" customFormat="1" ht="16.5" thickBot="1">
      <c r="A995" s="257" t="s">
        <v>1616</v>
      </c>
      <c r="B995" s="258" t="s">
        <v>1067</v>
      </c>
      <c r="C995" s="259"/>
      <c r="D995" s="260"/>
      <c r="E995" s="260"/>
      <c r="F995" s="260"/>
      <c r="G995" s="261"/>
      <c r="H995" s="262">
        <f>SUM(H996:H1003)</f>
        <v>0</v>
      </c>
    </row>
    <row r="996" spans="1:8" s="286" customFormat="1" ht="13.5" thickTop="1">
      <c r="A996" s="289"/>
      <c r="B996" s="290" t="s">
        <v>1194</v>
      </c>
      <c r="C996" s="291"/>
      <c r="D996" s="292"/>
      <c r="E996" s="292"/>
      <c r="F996" s="292"/>
      <c r="G996" s="291"/>
      <c r="H996" s="291"/>
    </row>
    <row r="997" spans="1:8" s="286" customFormat="1" ht="12.75">
      <c r="A997" s="293"/>
      <c r="B997" s="290" t="s">
        <v>1195</v>
      </c>
      <c r="C997" s="291"/>
      <c r="D997" s="292"/>
      <c r="E997" s="292"/>
      <c r="F997" s="292"/>
      <c r="G997" s="291"/>
      <c r="H997" s="291"/>
    </row>
    <row r="998" spans="1:8" s="288" customFormat="1" ht="15.75">
      <c r="A998" s="271"/>
      <c r="B998" s="271"/>
      <c r="C998" s="272"/>
      <c r="D998" s="273"/>
      <c r="E998" s="273"/>
      <c r="F998" s="273"/>
      <c r="G998" s="272"/>
      <c r="H998" s="272"/>
    </row>
    <row r="999" spans="1:8" s="288" customFormat="1" ht="36">
      <c r="A999" s="266" t="s">
        <v>1617</v>
      </c>
      <c r="B999" s="266"/>
      <c r="C999" s="270" t="s">
        <v>1070</v>
      </c>
      <c r="D999" s="267"/>
      <c r="E999" s="267">
        <v>10</v>
      </c>
      <c r="F999" s="267" t="s">
        <v>47</v>
      </c>
      <c r="G999" s="268"/>
      <c r="H999" s="269" t="str">
        <f>IF(G999&lt;&gt;"",E999*G999,"")</f>
        <v/>
      </c>
    </row>
    <row r="1000" spans="1:8" s="288" customFormat="1" ht="15.75">
      <c r="A1000" s="271"/>
      <c r="B1000" s="205"/>
      <c r="C1000" s="272"/>
      <c r="D1000" s="273"/>
      <c r="E1000" s="273"/>
      <c r="F1000" s="273"/>
      <c r="G1000" s="272"/>
      <c r="H1000" s="272"/>
    </row>
    <row r="1001" spans="1:8" s="288" customFormat="1" ht="24">
      <c r="A1001" s="266" t="s">
        <v>1618</v>
      </c>
      <c r="B1001" s="266"/>
      <c r="C1001" s="270" t="s">
        <v>1072</v>
      </c>
      <c r="D1001" s="267"/>
      <c r="E1001" s="267">
        <v>5</v>
      </c>
      <c r="F1001" s="267" t="s">
        <v>47</v>
      </c>
      <c r="G1001" s="268"/>
      <c r="H1001" s="269" t="str">
        <f>IF(G1001&lt;&gt;"",E1001*G1001,"")</f>
        <v/>
      </c>
    </row>
    <row r="1002" spans="1:8" s="288" customFormat="1" ht="15.75">
      <c r="A1002" s="271"/>
      <c r="B1002" s="205"/>
      <c r="C1002" s="272"/>
      <c r="D1002" s="273"/>
      <c r="E1002" s="273"/>
      <c r="F1002" s="273"/>
      <c r="G1002" s="272"/>
      <c r="H1002" s="272"/>
    </row>
    <row r="1003" spans="1:8" s="288" customFormat="1" ht="24">
      <c r="A1003" s="266" t="s">
        <v>1619</v>
      </c>
      <c r="B1003" s="266"/>
      <c r="C1003" s="270" t="s">
        <v>1199</v>
      </c>
      <c r="D1003" s="267"/>
      <c r="E1003" s="267">
        <v>4</v>
      </c>
      <c r="F1003" s="267" t="s">
        <v>47</v>
      </c>
      <c r="G1003" s="268"/>
      <c r="H1003" s="269" t="str">
        <f>IF(G1003&lt;&gt;"",E1003*G1003,"")</f>
        <v/>
      </c>
    </row>
    <row r="1004" spans="1:8" s="286" customFormat="1" ht="12.75">
      <c r="A1004" s="271"/>
      <c r="B1004" s="271"/>
      <c r="C1004" s="287"/>
      <c r="D1004" s="273"/>
      <c r="E1004" s="273"/>
      <c r="F1004" s="273"/>
      <c r="G1004" s="287"/>
      <c r="H1004" s="287"/>
    </row>
    <row r="1005" spans="1:8" s="286" customFormat="1" ht="16.5" thickBot="1">
      <c r="A1005" s="257" t="s">
        <v>1620</v>
      </c>
      <c r="B1005" s="258" t="s">
        <v>1798</v>
      </c>
      <c r="C1005" s="259"/>
      <c r="D1005" s="260"/>
      <c r="E1005" s="260"/>
      <c r="F1005" s="260"/>
      <c r="G1005" s="261"/>
      <c r="H1005" s="262">
        <f>SUM(H1006:H1138)</f>
        <v>0</v>
      </c>
    </row>
    <row r="1006" spans="1:8" s="286" customFormat="1" ht="13.5" thickTop="1">
      <c r="A1006" s="289"/>
      <c r="B1006" s="290" t="s">
        <v>1194</v>
      </c>
      <c r="C1006" s="291"/>
      <c r="D1006" s="292"/>
      <c r="E1006" s="292"/>
      <c r="F1006" s="292"/>
      <c r="G1006" s="291"/>
      <c r="H1006" s="291"/>
    </row>
    <row r="1007" spans="1:8" s="288" customFormat="1" ht="15.75">
      <c r="A1007" s="271"/>
      <c r="B1007" s="271"/>
      <c r="C1007" s="272"/>
      <c r="D1007" s="273"/>
      <c r="E1007" s="273"/>
      <c r="F1007" s="273"/>
      <c r="G1007" s="272"/>
      <c r="H1007" s="272"/>
    </row>
    <row r="1008" spans="1:8" s="277" customFormat="1" ht="144">
      <c r="A1008" s="266" t="s">
        <v>1622</v>
      </c>
      <c r="B1008" s="266"/>
      <c r="C1008" s="270" t="s">
        <v>1203</v>
      </c>
      <c r="D1008" s="267"/>
      <c r="E1008" s="267">
        <v>1</v>
      </c>
      <c r="F1008" s="267" t="s">
        <v>5</v>
      </c>
      <c r="G1008" s="268"/>
      <c r="H1008" s="269" t="str">
        <f>IF(G1008&lt;&gt;"",E1008*G1008,"")</f>
        <v/>
      </c>
    </row>
    <row r="1009" spans="1:8" s="288" customFormat="1" ht="15.75">
      <c r="A1009" s="271"/>
      <c r="B1009" s="271"/>
      <c r="C1009" s="272"/>
      <c r="D1009" s="273"/>
      <c r="E1009" s="273"/>
      <c r="F1009" s="273"/>
      <c r="G1009" s="272"/>
      <c r="H1009" s="272"/>
    </row>
    <row r="1010" spans="1:8" s="202" customFormat="1" ht="12">
      <c r="A1010" s="218"/>
      <c r="B1010" s="246"/>
      <c r="C1010" s="294" t="s">
        <v>1204</v>
      </c>
      <c r="D1010" s="275"/>
      <c r="E1010" s="275"/>
      <c r="F1010" s="275"/>
      <c r="G1010" s="276"/>
      <c r="H1010" s="276"/>
    </row>
    <row r="1011" spans="1:8" s="202" customFormat="1" ht="12">
      <c r="A1011" s="218"/>
      <c r="B1011" s="246"/>
      <c r="C1011" s="274"/>
      <c r="D1011" s="275"/>
      <c r="E1011" s="275"/>
      <c r="F1011" s="275"/>
      <c r="G1011" s="276"/>
      <c r="H1011" s="276"/>
    </row>
    <row r="1012" spans="1:8" s="277" customFormat="1" ht="60">
      <c r="A1012" s="266" t="s">
        <v>1623</v>
      </c>
      <c r="B1012" s="295"/>
      <c r="C1012" s="270" t="s">
        <v>1437</v>
      </c>
      <c r="D1012" s="267" t="s">
        <v>1208</v>
      </c>
      <c r="E1012" s="267">
        <v>1</v>
      </c>
      <c r="F1012" s="267" t="s">
        <v>5</v>
      </c>
      <c r="G1012" s="268"/>
      <c r="H1012" s="269" t="str">
        <f>IF(G1012&lt;&gt;"",E1012*G1012,"")</f>
        <v/>
      </c>
    </row>
    <row r="1013" spans="1:8" s="277" customFormat="1" ht="12">
      <c r="A1013" s="218"/>
      <c r="B1013" s="218"/>
      <c r="C1013" s="296"/>
      <c r="D1013" s="297"/>
      <c r="E1013" s="297"/>
      <c r="F1013" s="297"/>
      <c r="G1013" s="298"/>
      <c r="H1013" s="298"/>
    </row>
    <row r="1014" spans="1:8" s="277" customFormat="1" ht="36">
      <c r="A1014" s="266" t="s">
        <v>1624</v>
      </c>
      <c r="B1014" s="295"/>
      <c r="C1014" s="270" t="s">
        <v>1211</v>
      </c>
      <c r="D1014" s="267" t="s">
        <v>1208</v>
      </c>
      <c r="E1014" s="267">
        <v>1</v>
      </c>
      <c r="F1014" s="267" t="s">
        <v>5</v>
      </c>
      <c r="G1014" s="268"/>
      <c r="H1014" s="269" t="str">
        <f>IF(G1014&lt;&gt;"",E1014*G1014,"")</f>
        <v/>
      </c>
    </row>
    <row r="1015" spans="1:8" s="277" customFormat="1" ht="12">
      <c r="A1015" s="218"/>
      <c r="B1015" s="218"/>
      <c r="C1015" s="274"/>
      <c r="D1015" s="275"/>
      <c r="E1015" s="275"/>
      <c r="F1015" s="275"/>
      <c r="G1015" s="276"/>
      <c r="H1015" s="276"/>
    </row>
    <row r="1016" spans="1:8" s="277" customFormat="1" ht="48">
      <c r="A1016" s="266" t="s">
        <v>1625</v>
      </c>
      <c r="B1016" s="266"/>
      <c r="C1016" s="270" t="s">
        <v>1214</v>
      </c>
      <c r="D1016" s="267"/>
      <c r="E1016" s="267">
        <v>1</v>
      </c>
      <c r="F1016" s="267" t="s">
        <v>5</v>
      </c>
      <c r="G1016" s="268"/>
      <c r="H1016" s="269" t="str">
        <f>IF(G1016&lt;&gt;"",E1016*G1016,"")</f>
        <v/>
      </c>
    </row>
    <row r="1017" spans="1:8" s="277" customFormat="1" ht="12">
      <c r="A1017" s="218"/>
      <c r="B1017" s="218"/>
      <c r="C1017" s="274"/>
      <c r="D1017" s="275"/>
      <c r="E1017" s="275"/>
      <c r="F1017" s="275"/>
      <c r="G1017" s="276"/>
      <c r="H1017" s="276"/>
    </row>
    <row r="1018" spans="1:8" s="277" customFormat="1" ht="48">
      <c r="A1018" s="266" t="s">
        <v>1626</v>
      </c>
      <c r="B1018" s="266"/>
      <c r="C1018" s="270" t="s">
        <v>1217</v>
      </c>
      <c r="D1018" s="267" t="s">
        <v>1218</v>
      </c>
      <c r="E1018" s="267">
        <v>4</v>
      </c>
      <c r="F1018" s="267" t="s">
        <v>5</v>
      </c>
      <c r="G1018" s="268"/>
      <c r="H1018" s="269" t="str">
        <f>IF(G1018&lt;&gt;"",E1018*G1018,"")</f>
        <v/>
      </c>
    </row>
    <row r="1019" spans="1:8" s="277" customFormat="1" ht="12">
      <c r="A1019" s="218"/>
      <c r="B1019" s="218"/>
      <c r="C1019" s="274"/>
      <c r="D1019" s="275"/>
      <c r="E1019" s="275"/>
      <c r="F1019" s="275"/>
      <c r="G1019" s="276"/>
      <c r="H1019" s="276"/>
    </row>
    <row r="1020" spans="1:8" s="277" customFormat="1" ht="24">
      <c r="A1020" s="266" t="s">
        <v>1627</v>
      </c>
      <c r="B1020" s="278"/>
      <c r="C1020" s="300" t="s">
        <v>1221</v>
      </c>
      <c r="D1020" s="267" t="s">
        <v>1218</v>
      </c>
      <c r="E1020" s="267">
        <v>5</v>
      </c>
      <c r="F1020" s="280" t="s">
        <v>5</v>
      </c>
      <c r="G1020" s="301"/>
      <c r="H1020" s="269" t="str">
        <f>IF(G1020&lt;&gt;"",E1020*G1020,"")</f>
        <v/>
      </c>
    </row>
    <row r="1021" spans="1:8" s="277" customFormat="1" ht="12">
      <c r="A1021" s="218"/>
      <c r="B1021" s="218"/>
      <c r="C1021" s="274"/>
      <c r="D1021" s="275"/>
      <c r="E1021" s="275"/>
      <c r="F1021" s="275"/>
      <c r="G1021" s="276"/>
      <c r="H1021" s="276"/>
    </row>
    <row r="1022" spans="1:8" s="277" customFormat="1" ht="24">
      <c r="A1022" s="266" t="s">
        <v>1628</v>
      </c>
      <c r="B1022" s="266"/>
      <c r="C1022" s="270" t="s">
        <v>1223</v>
      </c>
      <c r="D1022" s="267"/>
      <c r="E1022" s="267">
        <v>1</v>
      </c>
      <c r="F1022" s="267" t="s">
        <v>1054</v>
      </c>
      <c r="G1022" s="268"/>
      <c r="H1022" s="269" t="str">
        <f>IF(G1022&lt;&gt;"",E1022*G1022,"")</f>
        <v/>
      </c>
    </row>
    <row r="1023" spans="1:8" s="277" customFormat="1" ht="12">
      <c r="A1023" s="218"/>
      <c r="B1023" s="218"/>
      <c r="C1023" s="274"/>
      <c r="D1023" s="275"/>
      <c r="E1023" s="275"/>
      <c r="F1023" s="275"/>
      <c r="G1023" s="276"/>
      <c r="H1023" s="276"/>
    </row>
    <row r="1024" spans="1:8" s="277" customFormat="1" ht="60">
      <c r="A1024" s="266" t="s">
        <v>1629</v>
      </c>
      <c r="B1024" s="266"/>
      <c r="C1024" s="270" t="s">
        <v>1225</v>
      </c>
      <c r="D1024" s="267"/>
      <c r="E1024" s="267">
        <v>2</v>
      </c>
      <c r="F1024" s="267" t="s">
        <v>5</v>
      </c>
      <c r="G1024" s="268"/>
      <c r="H1024" s="269" t="str">
        <f>IF(G1024&lt;&gt;"",E1024*G1024,"")</f>
        <v/>
      </c>
    </row>
    <row r="1025" spans="1:8" s="277" customFormat="1" ht="12">
      <c r="A1025" s="218"/>
      <c r="B1025" s="218"/>
      <c r="C1025" s="274"/>
      <c r="D1025" s="275"/>
      <c r="E1025" s="275"/>
      <c r="F1025" s="275"/>
      <c r="G1025" s="276"/>
      <c r="H1025" s="276"/>
    </row>
    <row r="1026" spans="1:8" s="277" customFormat="1" ht="72">
      <c r="A1026" s="266" t="s">
        <v>1630</v>
      </c>
      <c r="B1026" s="266"/>
      <c r="C1026" s="270" t="s">
        <v>1227</v>
      </c>
      <c r="D1026" s="267"/>
      <c r="E1026" s="267">
        <v>1</v>
      </c>
      <c r="F1026" s="267" t="s">
        <v>1054</v>
      </c>
      <c r="G1026" s="268"/>
      <c r="H1026" s="269" t="str">
        <f>IF(G1026&lt;&gt;"",E1026*G1026,"")</f>
        <v/>
      </c>
    </row>
    <row r="1027" spans="1:8" s="288" customFormat="1" ht="15.75">
      <c r="A1027" s="271"/>
      <c r="B1027" s="271"/>
      <c r="C1027" s="272"/>
      <c r="D1027" s="273"/>
      <c r="E1027" s="273"/>
      <c r="F1027" s="273"/>
      <c r="G1027" s="272"/>
      <c r="H1027" s="272"/>
    </row>
    <row r="1028" spans="1:8" s="202" customFormat="1" ht="12">
      <c r="A1028" s="218"/>
      <c r="B1028" s="246"/>
      <c r="C1028" s="294" t="s">
        <v>1228</v>
      </c>
      <c r="D1028" s="275"/>
      <c r="E1028" s="275"/>
      <c r="F1028" s="275"/>
      <c r="G1028" s="276"/>
      <c r="H1028" s="276"/>
    </row>
    <row r="1029" spans="1:8" s="288" customFormat="1" ht="15.75">
      <c r="A1029" s="271"/>
      <c r="B1029" s="271"/>
      <c r="C1029" s="272"/>
      <c r="D1029" s="273"/>
      <c r="E1029" s="273"/>
      <c r="F1029" s="273"/>
      <c r="G1029" s="272"/>
      <c r="H1029" s="272"/>
    </row>
    <row r="1030" spans="1:8" s="277" customFormat="1" ht="36">
      <c r="A1030" s="266" t="s">
        <v>1631</v>
      </c>
      <c r="B1030" s="295" t="s">
        <v>1230</v>
      </c>
      <c r="C1030" s="270" t="s">
        <v>1231</v>
      </c>
      <c r="D1030" s="267" t="s">
        <v>1208</v>
      </c>
      <c r="E1030" s="267">
        <v>1</v>
      </c>
      <c r="F1030" s="267" t="s">
        <v>5</v>
      </c>
      <c r="G1030" s="268"/>
      <c r="H1030" s="269" t="str">
        <f>IF(G1030&lt;&gt;"",E1030*G1030,"")</f>
        <v/>
      </c>
    </row>
    <row r="1031" spans="1:8" s="288" customFormat="1" ht="15.75">
      <c r="A1031" s="271"/>
      <c r="B1031" s="271"/>
      <c r="C1031" s="272"/>
      <c r="D1031" s="273"/>
      <c r="E1031" s="273"/>
      <c r="F1031" s="273"/>
      <c r="G1031" s="272"/>
      <c r="H1031" s="272"/>
    </row>
    <row r="1032" spans="1:8" s="288" customFormat="1" ht="36">
      <c r="A1032" s="266" t="s">
        <v>1632</v>
      </c>
      <c r="B1032" s="295" t="s">
        <v>1233</v>
      </c>
      <c r="C1032" s="270" t="s">
        <v>1234</v>
      </c>
      <c r="D1032" s="267" t="s">
        <v>1235</v>
      </c>
      <c r="E1032" s="267">
        <v>1</v>
      </c>
      <c r="F1032" s="267" t="s">
        <v>5</v>
      </c>
      <c r="G1032" s="268"/>
      <c r="H1032" s="269" t="str">
        <f>IF(G1032&lt;&gt;"",E1032*G1032,"")</f>
        <v/>
      </c>
    </row>
    <row r="1033" spans="1:8" s="288" customFormat="1" ht="15.75">
      <c r="A1033" s="271"/>
      <c r="B1033" s="271"/>
      <c r="C1033" s="272"/>
      <c r="D1033" s="273"/>
      <c r="E1033" s="273"/>
      <c r="F1033" s="273"/>
      <c r="G1033" s="272"/>
      <c r="H1033" s="272"/>
    </row>
    <row r="1034" spans="1:8" s="288" customFormat="1" ht="36">
      <c r="A1034" s="266" t="s">
        <v>1633</v>
      </c>
      <c r="B1034" s="295" t="s">
        <v>1237</v>
      </c>
      <c r="C1034" s="270" t="s">
        <v>1238</v>
      </c>
      <c r="D1034" s="267" t="s">
        <v>1235</v>
      </c>
      <c r="E1034" s="267">
        <v>1</v>
      </c>
      <c r="F1034" s="267" t="s">
        <v>5</v>
      </c>
      <c r="G1034" s="268"/>
      <c r="H1034" s="269" t="str">
        <f>IF(G1034&lt;&gt;"",E1034*G1034,"")</f>
        <v/>
      </c>
    </row>
    <row r="1035" spans="1:8" s="288" customFormat="1" ht="15.75">
      <c r="A1035" s="271"/>
      <c r="B1035" s="271"/>
      <c r="C1035" s="272"/>
      <c r="D1035" s="273"/>
      <c r="E1035" s="273"/>
      <c r="F1035" s="273"/>
      <c r="G1035" s="272"/>
      <c r="H1035" s="272"/>
    </row>
    <row r="1036" spans="1:8" s="288" customFormat="1" ht="48">
      <c r="A1036" s="266" t="s">
        <v>1634</v>
      </c>
      <c r="B1036" s="295" t="s">
        <v>1240</v>
      </c>
      <c r="C1036" s="300" t="s">
        <v>1241</v>
      </c>
      <c r="D1036" s="267" t="s">
        <v>1208</v>
      </c>
      <c r="E1036" s="267">
        <v>1</v>
      </c>
      <c r="F1036" s="280" t="s">
        <v>5</v>
      </c>
      <c r="G1036" s="301"/>
      <c r="H1036" s="269" t="str">
        <f>IF(G1036&lt;&gt;"",E1036*G1036,"")</f>
        <v/>
      </c>
    </row>
    <row r="1037" spans="1:8" s="288" customFormat="1" ht="15.75">
      <c r="A1037" s="271"/>
      <c r="B1037" s="271"/>
      <c r="C1037" s="272"/>
      <c r="D1037" s="273"/>
      <c r="E1037" s="273"/>
      <c r="F1037" s="273"/>
      <c r="G1037" s="272"/>
      <c r="H1037" s="272"/>
    </row>
    <row r="1038" spans="1:8" s="288" customFormat="1" ht="36">
      <c r="A1038" s="266" t="s">
        <v>1635</v>
      </c>
      <c r="B1038" s="295" t="s">
        <v>1243</v>
      </c>
      <c r="C1038" s="300" t="s">
        <v>1244</v>
      </c>
      <c r="D1038" s="267" t="s">
        <v>1208</v>
      </c>
      <c r="E1038" s="267">
        <v>2</v>
      </c>
      <c r="F1038" s="280" t="s">
        <v>5</v>
      </c>
      <c r="G1038" s="301"/>
      <c r="H1038" s="269" t="str">
        <f>IF(G1038&lt;&gt;"",E1038*G1038,"")</f>
        <v/>
      </c>
    </row>
    <row r="1039" spans="1:8" s="288" customFormat="1" ht="15.75">
      <c r="A1039" s="271"/>
      <c r="B1039" s="271"/>
      <c r="C1039" s="272"/>
      <c r="D1039" s="273"/>
      <c r="E1039" s="273"/>
      <c r="F1039" s="273"/>
      <c r="G1039" s="272"/>
      <c r="H1039" s="272"/>
    </row>
    <row r="1040" spans="1:8" s="288" customFormat="1" ht="24">
      <c r="A1040" s="266" t="s">
        <v>1636</v>
      </c>
      <c r="B1040" s="295" t="s">
        <v>1246</v>
      </c>
      <c r="C1040" s="300" t="s">
        <v>1247</v>
      </c>
      <c r="D1040" s="267" t="s">
        <v>1208</v>
      </c>
      <c r="E1040" s="267">
        <v>1</v>
      </c>
      <c r="F1040" s="280" t="s">
        <v>5</v>
      </c>
      <c r="G1040" s="301"/>
      <c r="H1040" s="269" t="str">
        <f>IF(G1040&lt;&gt;"",E1040*G1040,"")</f>
        <v/>
      </c>
    </row>
    <row r="1041" spans="1:8" s="288" customFormat="1" ht="15.75">
      <c r="A1041" s="271"/>
      <c r="B1041" s="271"/>
      <c r="C1041" s="272"/>
      <c r="D1041" s="273"/>
      <c r="E1041" s="273"/>
      <c r="F1041" s="273"/>
      <c r="G1041" s="272"/>
      <c r="H1041" s="272"/>
    </row>
    <row r="1042" spans="1:8" s="286" customFormat="1" ht="36">
      <c r="A1042" s="266" t="s">
        <v>1637</v>
      </c>
      <c r="B1042" s="295" t="s">
        <v>1249</v>
      </c>
      <c r="C1042" s="300" t="s">
        <v>1250</v>
      </c>
      <c r="D1042" s="267" t="s">
        <v>1208</v>
      </c>
      <c r="E1042" s="267">
        <v>1</v>
      </c>
      <c r="F1042" s="280" t="s">
        <v>5</v>
      </c>
      <c r="G1042" s="301"/>
      <c r="H1042" s="269" t="str">
        <f>IF(G1042&lt;&gt;"",E1042*G1042,"")</f>
        <v/>
      </c>
    </row>
    <row r="1043" spans="1:8" s="288" customFormat="1" ht="15.75">
      <c r="A1043" s="271"/>
      <c r="B1043" s="271"/>
      <c r="C1043" s="272"/>
      <c r="D1043" s="273"/>
      <c r="E1043" s="273"/>
      <c r="F1043" s="273"/>
      <c r="G1043" s="272"/>
      <c r="H1043" s="272"/>
    </row>
    <row r="1044" spans="1:8" s="288" customFormat="1" ht="36">
      <c r="A1044" s="266" t="s">
        <v>1638</v>
      </c>
      <c r="B1044" s="295"/>
      <c r="C1044" s="300" t="s">
        <v>1252</v>
      </c>
      <c r="D1044" s="267" t="s">
        <v>1208</v>
      </c>
      <c r="E1044" s="267">
        <v>1</v>
      </c>
      <c r="F1044" s="280" t="s">
        <v>5</v>
      </c>
      <c r="G1044" s="301"/>
      <c r="H1044" s="269" t="str">
        <f>IF(G1044&lt;&gt;"",E1044*G1044,"")</f>
        <v/>
      </c>
    </row>
    <row r="1045" spans="1:8" s="288" customFormat="1" ht="15.75">
      <c r="A1045" s="271"/>
      <c r="B1045" s="271"/>
      <c r="C1045" s="272"/>
      <c r="D1045" s="273"/>
      <c r="E1045" s="273"/>
      <c r="F1045" s="273"/>
      <c r="G1045" s="272"/>
      <c r="H1045" s="272"/>
    </row>
    <row r="1046" spans="1:8" s="288" customFormat="1" ht="24">
      <c r="A1046" s="266" t="s">
        <v>1639</v>
      </c>
      <c r="B1046" s="295" t="s">
        <v>1254</v>
      </c>
      <c r="C1046" s="300" t="s">
        <v>1255</v>
      </c>
      <c r="D1046" s="267" t="s">
        <v>1208</v>
      </c>
      <c r="E1046" s="267">
        <v>1</v>
      </c>
      <c r="F1046" s="280" t="s">
        <v>5</v>
      </c>
      <c r="G1046" s="301"/>
      <c r="H1046" s="269" t="str">
        <f>IF(G1046&lt;&gt;"",E1046*G1046,"")</f>
        <v/>
      </c>
    </row>
    <row r="1047" spans="1:8" s="288" customFormat="1" ht="15.75">
      <c r="A1047" s="271"/>
      <c r="B1047" s="271"/>
      <c r="C1047" s="272"/>
      <c r="D1047" s="273"/>
      <c r="E1047" s="273"/>
      <c r="F1047" s="273"/>
      <c r="G1047" s="272"/>
      <c r="H1047" s="272"/>
    </row>
    <row r="1048" spans="1:8" s="288" customFormat="1" ht="48">
      <c r="A1048" s="266" t="s">
        <v>1640</v>
      </c>
      <c r="B1048" s="295" t="s">
        <v>1257</v>
      </c>
      <c r="C1048" s="270" t="s">
        <v>1258</v>
      </c>
      <c r="D1048" s="267" t="s">
        <v>1208</v>
      </c>
      <c r="E1048" s="267">
        <v>1</v>
      </c>
      <c r="F1048" s="267" t="s">
        <v>5</v>
      </c>
      <c r="G1048" s="268"/>
      <c r="H1048" s="269" t="str">
        <f>IF(G1048&lt;&gt;"",E1048*G1048,"")</f>
        <v/>
      </c>
    </row>
    <row r="1049" spans="1:8" s="288" customFormat="1" ht="15.75">
      <c r="A1049" s="271"/>
      <c r="B1049" s="271"/>
      <c r="C1049" s="272"/>
      <c r="D1049" s="273"/>
      <c r="E1049" s="273"/>
      <c r="F1049" s="273"/>
      <c r="G1049" s="272"/>
      <c r="H1049" s="272"/>
    </row>
    <row r="1050" spans="1:8" s="288" customFormat="1" ht="36">
      <c r="A1050" s="266" t="s">
        <v>1641</v>
      </c>
      <c r="B1050" s="295" t="s">
        <v>1260</v>
      </c>
      <c r="C1050" s="300" t="s">
        <v>1261</v>
      </c>
      <c r="D1050" s="267" t="s">
        <v>1208</v>
      </c>
      <c r="E1050" s="267">
        <v>1</v>
      </c>
      <c r="F1050" s="267" t="s">
        <v>5</v>
      </c>
      <c r="G1050" s="268"/>
      <c r="H1050" s="269" t="str">
        <f>IF(G1050&lt;&gt;"",E1050*G1050,"")</f>
        <v/>
      </c>
    </row>
    <row r="1051" spans="1:8" s="288" customFormat="1" ht="15.75">
      <c r="A1051" s="271"/>
      <c r="B1051" s="271"/>
      <c r="C1051" s="272"/>
      <c r="D1051" s="273"/>
      <c r="E1051" s="273"/>
      <c r="F1051" s="273"/>
      <c r="G1051" s="272"/>
      <c r="H1051" s="272"/>
    </row>
    <row r="1052" spans="1:8" s="286" customFormat="1" ht="36">
      <c r="A1052" s="266" t="s">
        <v>1642</v>
      </c>
      <c r="B1052" s="295" t="s">
        <v>1263</v>
      </c>
      <c r="C1052" s="300" t="s">
        <v>1264</v>
      </c>
      <c r="D1052" s="267" t="s">
        <v>1208</v>
      </c>
      <c r="E1052" s="267">
        <v>1</v>
      </c>
      <c r="F1052" s="280" t="s">
        <v>5</v>
      </c>
      <c r="G1052" s="301"/>
      <c r="H1052" s="269" t="str">
        <f>IF(G1052&lt;&gt;"",E1052*G1052,"")</f>
        <v/>
      </c>
    </row>
    <row r="1053" spans="1:8" s="288" customFormat="1" ht="15.75">
      <c r="A1053" s="271"/>
      <c r="B1053" s="271"/>
      <c r="C1053" s="272"/>
      <c r="D1053" s="273"/>
      <c r="E1053" s="273"/>
      <c r="F1053" s="273"/>
      <c r="G1053" s="272"/>
      <c r="H1053" s="272"/>
    </row>
    <row r="1054" spans="1:8" s="288" customFormat="1" ht="36">
      <c r="A1054" s="266" t="s">
        <v>1643</v>
      </c>
      <c r="B1054" s="295" t="s">
        <v>1266</v>
      </c>
      <c r="C1054" s="300" t="s">
        <v>1267</v>
      </c>
      <c r="D1054" s="267" t="s">
        <v>1208</v>
      </c>
      <c r="E1054" s="267">
        <v>1</v>
      </c>
      <c r="F1054" s="280" t="s">
        <v>5</v>
      </c>
      <c r="G1054" s="301"/>
      <c r="H1054" s="269" t="str">
        <f>IF(G1054&lt;&gt;"",E1054*G1054,"")</f>
        <v/>
      </c>
    </row>
    <row r="1055" spans="1:8" s="288" customFormat="1" ht="15.75">
      <c r="A1055" s="271"/>
      <c r="B1055" s="271"/>
      <c r="C1055" s="272"/>
      <c r="D1055" s="273"/>
      <c r="E1055" s="273"/>
      <c r="F1055" s="273"/>
      <c r="G1055" s="272"/>
      <c r="H1055" s="272"/>
    </row>
    <row r="1056" spans="1:8" s="288" customFormat="1" ht="36">
      <c r="A1056" s="266" t="s">
        <v>1644</v>
      </c>
      <c r="B1056" s="295" t="s">
        <v>1269</v>
      </c>
      <c r="C1056" s="300" t="s">
        <v>1270</v>
      </c>
      <c r="D1056" s="267" t="s">
        <v>1208</v>
      </c>
      <c r="E1056" s="267">
        <v>3</v>
      </c>
      <c r="F1056" s="280" t="s">
        <v>5</v>
      </c>
      <c r="G1056" s="301"/>
      <c r="H1056" s="269" t="str">
        <f>IF(G1056&lt;&gt;"",E1056*G1056,"")</f>
        <v/>
      </c>
    </row>
    <row r="1057" spans="1:8" s="288" customFormat="1" ht="15.75">
      <c r="A1057" s="271"/>
      <c r="B1057" s="271"/>
      <c r="C1057" s="272"/>
      <c r="D1057" s="273"/>
      <c r="E1057" s="273"/>
      <c r="F1057" s="273"/>
      <c r="G1057" s="272"/>
      <c r="H1057" s="272"/>
    </row>
    <row r="1058" spans="1:8" s="288" customFormat="1" ht="36">
      <c r="A1058" s="266" t="s">
        <v>1645</v>
      </c>
      <c r="B1058" s="295" t="s">
        <v>1272</v>
      </c>
      <c r="C1058" s="300" t="s">
        <v>1460</v>
      </c>
      <c r="D1058" s="267" t="s">
        <v>1208</v>
      </c>
      <c r="E1058" s="267">
        <v>2</v>
      </c>
      <c r="F1058" s="280" t="s">
        <v>5</v>
      </c>
      <c r="G1058" s="301"/>
      <c r="H1058" s="269" t="str">
        <f>IF(G1058&lt;&gt;"",E1058*G1058,"")</f>
        <v/>
      </c>
    </row>
    <row r="1059" spans="1:8" s="288" customFormat="1" ht="15.75">
      <c r="A1059" s="271"/>
      <c r="B1059" s="271"/>
      <c r="C1059" s="272"/>
      <c r="D1059" s="273"/>
      <c r="E1059" s="273"/>
      <c r="F1059" s="273"/>
      <c r="G1059" s="272"/>
      <c r="H1059" s="272"/>
    </row>
    <row r="1060" spans="1:8" s="288" customFormat="1" ht="36">
      <c r="A1060" s="266" t="s">
        <v>1646</v>
      </c>
      <c r="B1060" s="295" t="s">
        <v>1275</v>
      </c>
      <c r="C1060" s="300" t="s">
        <v>1276</v>
      </c>
      <c r="D1060" s="267" t="s">
        <v>1208</v>
      </c>
      <c r="E1060" s="267">
        <v>3</v>
      </c>
      <c r="F1060" s="280" t="s">
        <v>5</v>
      </c>
      <c r="G1060" s="301"/>
      <c r="H1060" s="269" t="str">
        <f>IF(G1060&lt;&gt;"",E1060*G1060,"")</f>
        <v/>
      </c>
    </row>
    <row r="1061" spans="1:8" s="288" customFormat="1" ht="15.75">
      <c r="A1061" s="271"/>
      <c r="B1061" s="271"/>
      <c r="C1061" s="272"/>
      <c r="D1061" s="273"/>
      <c r="E1061" s="273"/>
      <c r="F1061" s="273"/>
      <c r="G1061" s="272"/>
      <c r="H1061" s="272"/>
    </row>
    <row r="1062" spans="1:8" s="288" customFormat="1" ht="36">
      <c r="A1062" s="266" t="s">
        <v>1647</v>
      </c>
      <c r="B1062" s="295" t="s">
        <v>1278</v>
      </c>
      <c r="C1062" s="300" t="s">
        <v>1279</v>
      </c>
      <c r="D1062" s="267" t="s">
        <v>1208</v>
      </c>
      <c r="E1062" s="267">
        <v>1</v>
      </c>
      <c r="F1062" s="280" t="s">
        <v>5</v>
      </c>
      <c r="G1062" s="301"/>
      <c r="H1062" s="269" t="str">
        <f>IF(G1062&lt;&gt;"",E1062*G1062,"")</f>
        <v/>
      </c>
    </row>
    <row r="1063" spans="1:8" s="288" customFormat="1" ht="15.75">
      <c r="A1063" s="271"/>
      <c r="B1063" s="271"/>
      <c r="C1063" s="272"/>
      <c r="D1063" s="273"/>
      <c r="E1063" s="273"/>
      <c r="F1063" s="273"/>
      <c r="G1063" s="272"/>
      <c r="H1063" s="272"/>
    </row>
    <row r="1064" spans="1:8" s="288" customFormat="1" ht="36">
      <c r="A1064" s="266" t="s">
        <v>1648</v>
      </c>
      <c r="B1064" s="295" t="s">
        <v>1272</v>
      </c>
      <c r="C1064" s="300" t="s">
        <v>1281</v>
      </c>
      <c r="D1064" s="267" t="s">
        <v>1208</v>
      </c>
      <c r="E1064" s="267">
        <v>2</v>
      </c>
      <c r="F1064" s="280" t="s">
        <v>5</v>
      </c>
      <c r="G1064" s="301"/>
      <c r="H1064" s="269" t="str">
        <f>IF(G1064&lt;&gt;"",E1064*G1064,"")</f>
        <v/>
      </c>
    </row>
    <row r="1065" spans="1:8" s="288" customFormat="1" ht="15.75">
      <c r="A1065" s="271"/>
      <c r="B1065" s="271"/>
      <c r="C1065" s="272"/>
      <c r="D1065" s="273"/>
      <c r="E1065" s="273"/>
      <c r="F1065" s="273"/>
      <c r="G1065" s="272"/>
      <c r="H1065" s="272"/>
    </row>
    <row r="1066" spans="1:8" s="288" customFormat="1" ht="24">
      <c r="A1066" s="266" t="s">
        <v>1649</v>
      </c>
      <c r="B1066" s="295" t="s">
        <v>1283</v>
      </c>
      <c r="C1066" s="300" t="s">
        <v>1284</v>
      </c>
      <c r="D1066" s="267" t="s">
        <v>1208</v>
      </c>
      <c r="E1066" s="267">
        <v>1</v>
      </c>
      <c r="F1066" s="280" t="s">
        <v>5</v>
      </c>
      <c r="G1066" s="301"/>
      <c r="H1066" s="269" t="str">
        <f>IF(G1066&lt;&gt;"",E1066*G1066,"")</f>
        <v/>
      </c>
    </row>
    <row r="1067" spans="1:8" s="288" customFormat="1" ht="15.75">
      <c r="A1067" s="271"/>
      <c r="B1067" s="271"/>
      <c r="C1067" s="272"/>
      <c r="D1067" s="273"/>
      <c r="E1067" s="273"/>
      <c r="F1067" s="273"/>
      <c r="G1067" s="272"/>
      <c r="H1067" s="272"/>
    </row>
    <row r="1068" spans="1:8" s="288" customFormat="1" ht="36">
      <c r="A1068" s="266" t="s">
        <v>1650</v>
      </c>
      <c r="B1068" s="295" t="s">
        <v>1286</v>
      </c>
      <c r="C1068" s="300" t="s">
        <v>1287</v>
      </c>
      <c r="D1068" s="267" t="s">
        <v>1208</v>
      </c>
      <c r="E1068" s="267">
        <v>2</v>
      </c>
      <c r="F1068" s="280" t="s">
        <v>5</v>
      </c>
      <c r="G1068" s="301"/>
      <c r="H1068" s="269" t="str">
        <f>IF(G1068&lt;&gt;"",E1068*G1068,"")</f>
        <v/>
      </c>
    </row>
    <row r="1069" spans="1:8" s="288" customFormat="1" ht="15.75">
      <c r="A1069" s="271"/>
      <c r="B1069" s="271"/>
      <c r="C1069" s="272"/>
      <c r="D1069" s="273"/>
      <c r="E1069" s="273"/>
      <c r="F1069" s="273"/>
      <c r="G1069" s="272"/>
      <c r="H1069" s="272"/>
    </row>
    <row r="1070" spans="1:8" s="288" customFormat="1" ht="24">
      <c r="A1070" s="266" t="s">
        <v>1651</v>
      </c>
      <c r="B1070" s="295" t="s">
        <v>1289</v>
      </c>
      <c r="C1070" s="300" t="s">
        <v>1290</v>
      </c>
      <c r="D1070" s="267" t="s">
        <v>1208</v>
      </c>
      <c r="E1070" s="267">
        <v>1</v>
      </c>
      <c r="F1070" s="280" t="s">
        <v>5</v>
      </c>
      <c r="G1070" s="301"/>
      <c r="H1070" s="269" t="str">
        <f>IF(G1070&lt;&gt;"",E1070*G1070,"")</f>
        <v/>
      </c>
    </row>
    <row r="1071" spans="1:8" s="288" customFormat="1" ht="15.75">
      <c r="A1071" s="271"/>
      <c r="B1071" s="271"/>
      <c r="C1071" s="272"/>
      <c r="D1071" s="273"/>
      <c r="E1071" s="273"/>
      <c r="F1071" s="273"/>
      <c r="G1071" s="272"/>
      <c r="H1071" s="272"/>
    </row>
    <row r="1072" spans="1:8" s="288" customFormat="1" ht="36">
      <c r="A1072" s="266" t="s">
        <v>1652</v>
      </c>
      <c r="B1072" s="295" t="s">
        <v>1289</v>
      </c>
      <c r="C1072" s="300" t="s">
        <v>1292</v>
      </c>
      <c r="D1072" s="267" t="s">
        <v>1208</v>
      </c>
      <c r="E1072" s="267">
        <v>2</v>
      </c>
      <c r="F1072" s="280" t="s">
        <v>5</v>
      </c>
      <c r="G1072" s="301"/>
      <c r="H1072" s="269" t="str">
        <f>IF(G1072&lt;&gt;"",E1072*G1072,"")</f>
        <v/>
      </c>
    </row>
    <row r="1073" spans="1:8" s="288" customFormat="1" ht="15.75">
      <c r="A1073" s="271"/>
      <c r="B1073" s="271"/>
      <c r="C1073" s="272"/>
      <c r="D1073" s="273"/>
      <c r="E1073" s="273"/>
      <c r="F1073" s="273"/>
      <c r="G1073" s="272"/>
      <c r="H1073" s="272"/>
    </row>
    <row r="1074" spans="1:8" s="288" customFormat="1" ht="24">
      <c r="A1074" s="266" t="s">
        <v>1653</v>
      </c>
      <c r="B1074" s="295" t="s">
        <v>1289</v>
      </c>
      <c r="C1074" s="300" t="s">
        <v>1294</v>
      </c>
      <c r="D1074" s="267" t="s">
        <v>1208</v>
      </c>
      <c r="E1074" s="267">
        <v>1</v>
      </c>
      <c r="F1074" s="280" t="s">
        <v>5</v>
      </c>
      <c r="G1074" s="301"/>
      <c r="H1074" s="269" t="str">
        <f>IF(G1074&lt;&gt;"",E1074*G1074,"")</f>
        <v/>
      </c>
    </row>
    <row r="1075" spans="1:8" s="288" customFormat="1" ht="15.75">
      <c r="A1075" s="271"/>
      <c r="B1075" s="271"/>
      <c r="C1075" s="272"/>
      <c r="D1075" s="273"/>
      <c r="E1075" s="273"/>
      <c r="F1075" s="273"/>
      <c r="G1075" s="272"/>
      <c r="H1075" s="272"/>
    </row>
    <row r="1076" spans="1:8" s="288" customFormat="1" ht="24">
      <c r="A1076" s="266" t="s">
        <v>1654</v>
      </c>
      <c r="B1076" s="295" t="s">
        <v>1296</v>
      </c>
      <c r="C1076" s="300" t="s">
        <v>1297</v>
      </c>
      <c r="D1076" s="267" t="s">
        <v>1208</v>
      </c>
      <c r="E1076" s="267">
        <v>2</v>
      </c>
      <c r="F1076" s="280" t="s">
        <v>5</v>
      </c>
      <c r="G1076" s="301"/>
      <c r="H1076" s="269" t="str">
        <f>IF(G1076&lt;&gt;"",E1076*G1076,"")</f>
        <v/>
      </c>
    </row>
    <row r="1077" spans="1:8" s="288" customFormat="1" ht="15.75">
      <c r="A1077" s="271"/>
      <c r="B1077" s="271"/>
      <c r="C1077" s="272"/>
      <c r="D1077" s="273"/>
      <c r="E1077" s="273"/>
      <c r="F1077" s="273"/>
      <c r="G1077" s="272"/>
      <c r="H1077" s="272"/>
    </row>
    <row r="1078" spans="1:8" s="288" customFormat="1" ht="24">
      <c r="A1078" s="266" t="s">
        <v>1655</v>
      </c>
      <c r="B1078" s="295" t="s">
        <v>1299</v>
      </c>
      <c r="C1078" s="300" t="s">
        <v>1300</v>
      </c>
      <c r="D1078" s="267" t="s">
        <v>1208</v>
      </c>
      <c r="E1078" s="267">
        <v>4</v>
      </c>
      <c r="F1078" s="280" t="s">
        <v>5</v>
      </c>
      <c r="G1078" s="301"/>
      <c r="H1078" s="269" t="str">
        <f>IF(G1078&lt;&gt;"",E1078*G1078,"")</f>
        <v/>
      </c>
    </row>
    <row r="1079" spans="1:8" s="288" customFormat="1" ht="15.75">
      <c r="A1079" s="271"/>
      <c r="B1079" s="271"/>
      <c r="C1079" s="272"/>
      <c r="D1079" s="273"/>
      <c r="E1079" s="273"/>
      <c r="F1079" s="273"/>
      <c r="G1079" s="272"/>
      <c r="H1079" s="272"/>
    </row>
    <row r="1080" spans="1:8" s="288" customFormat="1" ht="45">
      <c r="A1080" s="266" t="s">
        <v>1656</v>
      </c>
      <c r="B1080" s="295" t="s">
        <v>1302</v>
      </c>
      <c r="C1080" s="300" t="s">
        <v>1303</v>
      </c>
      <c r="D1080" s="267" t="s">
        <v>1208</v>
      </c>
      <c r="E1080" s="267">
        <v>7</v>
      </c>
      <c r="F1080" s="280" t="s">
        <v>5</v>
      </c>
      <c r="G1080" s="301"/>
      <c r="H1080" s="269" t="str">
        <f>IF(G1080&lt;&gt;"",E1080*G1080,"")</f>
        <v/>
      </c>
    </row>
    <row r="1081" spans="1:8" s="288" customFormat="1" ht="15.75">
      <c r="A1081" s="271"/>
      <c r="B1081" s="271"/>
      <c r="C1081" s="272"/>
      <c r="D1081" s="273"/>
      <c r="E1081" s="273"/>
      <c r="F1081" s="273"/>
      <c r="G1081" s="272"/>
      <c r="H1081" s="272"/>
    </row>
    <row r="1082" spans="1:8" s="288" customFormat="1" ht="36">
      <c r="A1082" s="266" t="s">
        <v>1657</v>
      </c>
      <c r="B1082" s="295" t="s">
        <v>1305</v>
      </c>
      <c r="C1082" s="300" t="s">
        <v>1306</v>
      </c>
      <c r="D1082" s="267" t="s">
        <v>1208</v>
      </c>
      <c r="E1082" s="267">
        <v>2</v>
      </c>
      <c r="F1082" s="280" t="s">
        <v>5</v>
      </c>
      <c r="G1082" s="301"/>
      <c r="H1082" s="269" t="str">
        <f>IF(G1082&lt;&gt;"",E1082*G1082,"")</f>
        <v/>
      </c>
    </row>
    <row r="1083" spans="1:8" s="288" customFormat="1" ht="15.75">
      <c r="A1083" s="271"/>
      <c r="B1083" s="271"/>
      <c r="C1083" s="272"/>
      <c r="D1083" s="273"/>
      <c r="E1083" s="273"/>
      <c r="F1083" s="273"/>
      <c r="G1083" s="272"/>
      <c r="H1083" s="272"/>
    </row>
    <row r="1084" spans="1:8" s="288" customFormat="1" ht="36">
      <c r="A1084" s="266" t="s">
        <v>1658</v>
      </c>
      <c r="B1084" s="295" t="s">
        <v>1308</v>
      </c>
      <c r="C1084" s="300" t="s">
        <v>1309</v>
      </c>
      <c r="D1084" s="267" t="s">
        <v>1208</v>
      </c>
      <c r="E1084" s="267">
        <v>5</v>
      </c>
      <c r="F1084" s="280" t="s">
        <v>5</v>
      </c>
      <c r="G1084" s="301"/>
      <c r="H1084" s="269" t="str">
        <f>IF(G1084&lt;&gt;"",E1084*G1084,"")</f>
        <v/>
      </c>
    </row>
    <row r="1085" spans="1:8" s="288" customFormat="1" ht="15.75">
      <c r="A1085" s="271"/>
      <c r="B1085" s="271"/>
      <c r="C1085" s="272"/>
      <c r="D1085" s="273"/>
      <c r="E1085" s="273"/>
      <c r="F1085" s="273"/>
      <c r="G1085" s="272"/>
      <c r="H1085" s="272"/>
    </row>
    <row r="1086" spans="1:8" s="288" customFormat="1" ht="36">
      <c r="A1086" s="266" t="s">
        <v>1659</v>
      </c>
      <c r="B1086" s="295" t="s">
        <v>1311</v>
      </c>
      <c r="C1086" s="300" t="s">
        <v>1312</v>
      </c>
      <c r="D1086" s="267" t="s">
        <v>1208</v>
      </c>
      <c r="E1086" s="267">
        <v>1</v>
      </c>
      <c r="F1086" s="280" t="s">
        <v>5</v>
      </c>
      <c r="G1086" s="301"/>
      <c r="H1086" s="269" t="str">
        <f>IF(G1086&lt;&gt;"",E1086*G1086,"")</f>
        <v/>
      </c>
    </row>
    <row r="1087" spans="1:8" s="288" customFormat="1" ht="15.75">
      <c r="A1087" s="271"/>
      <c r="B1087" s="271"/>
      <c r="C1087" s="272"/>
      <c r="D1087" s="273"/>
      <c r="E1087" s="273"/>
      <c r="F1087" s="273"/>
      <c r="G1087" s="272"/>
      <c r="H1087" s="272"/>
    </row>
    <row r="1088" spans="1:8" s="288" customFormat="1" ht="90">
      <c r="A1088" s="266" t="s">
        <v>1660</v>
      </c>
      <c r="B1088" s="295" t="s">
        <v>1314</v>
      </c>
      <c r="C1088" s="300" t="s">
        <v>1315</v>
      </c>
      <c r="D1088" s="267" t="s">
        <v>1208</v>
      </c>
      <c r="E1088" s="267">
        <v>10</v>
      </c>
      <c r="F1088" s="280" t="s">
        <v>5</v>
      </c>
      <c r="G1088" s="301"/>
      <c r="H1088" s="269" t="str">
        <f>IF(G1088&lt;&gt;"",E1088*G1088,"")</f>
        <v/>
      </c>
    </row>
    <row r="1089" spans="1:8" s="288" customFormat="1" ht="15.75">
      <c r="A1089" s="271"/>
      <c r="B1089" s="271"/>
      <c r="C1089" s="272"/>
      <c r="D1089" s="273"/>
      <c r="E1089" s="273"/>
      <c r="F1089" s="273"/>
      <c r="G1089" s="272"/>
      <c r="H1089" s="272"/>
    </row>
    <row r="1090" spans="1:8" s="288" customFormat="1" ht="45">
      <c r="A1090" s="266" t="s">
        <v>1661</v>
      </c>
      <c r="B1090" s="295" t="s">
        <v>1317</v>
      </c>
      <c r="C1090" s="300" t="s">
        <v>1318</v>
      </c>
      <c r="D1090" s="267" t="s">
        <v>1208</v>
      </c>
      <c r="E1090" s="267">
        <v>4</v>
      </c>
      <c r="F1090" s="280" t="s">
        <v>5</v>
      </c>
      <c r="G1090" s="301"/>
      <c r="H1090" s="269" t="str">
        <f>IF(G1090&lt;&gt;"",E1090*G1090,"")</f>
        <v/>
      </c>
    </row>
    <row r="1091" spans="1:8" s="288" customFormat="1" ht="15.75">
      <c r="A1091" s="271"/>
      <c r="B1091" s="271"/>
      <c r="C1091" s="272"/>
      <c r="D1091" s="273"/>
      <c r="E1091" s="273"/>
      <c r="F1091" s="273"/>
      <c r="G1091" s="272"/>
      <c r="H1091" s="272"/>
    </row>
    <row r="1092" spans="1:8" s="288" customFormat="1" ht="24">
      <c r="A1092" s="266" t="s">
        <v>1662</v>
      </c>
      <c r="B1092" s="295" t="s">
        <v>1320</v>
      </c>
      <c r="C1092" s="300" t="s">
        <v>1321</v>
      </c>
      <c r="D1092" s="267" t="s">
        <v>1208</v>
      </c>
      <c r="E1092" s="267">
        <v>2</v>
      </c>
      <c r="F1092" s="280" t="s">
        <v>5</v>
      </c>
      <c r="G1092" s="301"/>
      <c r="H1092" s="269" t="str">
        <f>IF(G1092&lt;&gt;"",E1092*G1092,"")</f>
        <v/>
      </c>
    </row>
    <row r="1093" spans="1:8" s="288" customFormat="1" ht="15.75">
      <c r="A1093" s="271"/>
      <c r="B1093" s="271"/>
      <c r="C1093" s="272"/>
      <c r="D1093" s="273"/>
      <c r="E1093" s="273"/>
      <c r="F1093" s="273"/>
      <c r="G1093" s="272"/>
      <c r="H1093" s="272"/>
    </row>
    <row r="1094" spans="1:8" s="288" customFormat="1" ht="33.75">
      <c r="A1094" s="266" t="s">
        <v>1663</v>
      </c>
      <c r="B1094" s="295" t="s">
        <v>1323</v>
      </c>
      <c r="C1094" s="300" t="s">
        <v>1324</v>
      </c>
      <c r="D1094" s="267" t="s">
        <v>1208</v>
      </c>
      <c r="E1094" s="267">
        <v>4</v>
      </c>
      <c r="F1094" s="280" t="s">
        <v>5</v>
      </c>
      <c r="G1094" s="301"/>
      <c r="H1094" s="269" t="str">
        <f>IF(G1094&lt;&gt;"",E1094*G1094,"")</f>
        <v/>
      </c>
    </row>
    <row r="1095" spans="1:8" s="288" customFormat="1" ht="15.75">
      <c r="A1095" s="271"/>
      <c r="B1095" s="271"/>
      <c r="C1095" s="272"/>
      <c r="D1095" s="273"/>
      <c r="E1095" s="273"/>
      <c r="F1095" s="273"/>
      <c r="G1095" s="272"/>
      <c r="H1095" s="272"/>
    </row>
    <row r="1096" spans="1:8" s="288" customFormat="1" ht="24">
      <c r="A1096" s="266" t="s">
        <v>1664</v>
      </c>
      <c r="B1096" s="295" t="s">
        <v>1326</v>
      </c>
      <c r="C1096" s="300" t="s">
        <v>1327</v>
      </c>
      <c r="D1096" s="267" t="s">
        <v>1208</v>
      </c>
      <c r="E1096" s="267">
        <v>4</v>
      </c>
      <c r="F1096" s="280" t="s">
        <v>5</v>
      </c>
      <c r="G1096" s="301"/>
      <c r="H1096" s="269" t="str">
        <f>IF(G1096&lt;&gt;"",E1096*G1096,"")</f>
        <v/>
      </c>
    </row>
    <row r="1097" spans="1:8" s="288" customFormat="1" ht="15.75">
      <c r="A1097" s="271"/>
      <c r="B1097" s="271"/>
      <c r="C1097" s="272"/>
      <c r="D1097" s="273"/>
      <c r="E1097" s="273"/>
      <c r="F1097" s="273"/>
      <c r="G1097" s="272"/>
      <c r="H1097" s="272"/>
    </row>
    <row r="1098" spans="1:8" s="288" customFormat="1" ht="36">
      <c r="A1098" s="266" t="s">
        <v>1665</v>
      </c>
      <c r="B1098" s="295" t="s">
        <v>1329</v>
      </c>
      <c r="C1098" s="300" t="s">
        <v>1481</v>
      </c>
      <c r="D1098" s="267" t="s">
        <v>1331</v>
      </c>
      <c r="E1098" s="267">
        <v>2</v>
      </c>
      <c r="F1098" s="280" t="s">
        <v>5</v>
      </c>
      <c r="G1098" s="301"/>
      <c r="H1098" s="269" t="str">
        <f>IF(G1098&lt;&gt;"",E1098*G1098,"")</f>
        <v/>
      </c>
    </row>
    <row r="1099" spans="1:8" s="288" customFormat="1" ht="15.75">
      <c r="A1099" s="271"/>
      <c r="B1099" s="271"/>
      <c r="C1099" s="272"/>
      <c r="D1099" s="273"/>
      <c r="E1099" s="273"/>
      <c r="F1099" s="273"/>
      <c r="G1099" s="272"/>
      <c r="H1099" s="272"/>
    </row>
    <row r="1100" spans="1:8" s="288" customFormat="1" ht="36">
      <c r="A1100" s="266" t="s">
        <v>1666</v>
      </c>
      <c r="B1100" s="295" t="s">
        <v>1333</v>
      </c>
      <c r="C1100" s="300" t="s">
        <v>1334</v>
      </c>
      <c r="D1100" s="267" t="s">
        <v>1335</v>
      </c>
      <c r="E1100" s="267">
        <v>2</v>
      </c>
      <c r="F1100" s="280" t="s">
        <v>5</v>
      </c>
      <c r="G1100" s="301"/>
      <c r="H1100" s="269" t="str">
        <f>IF(G1100&lt;&gt;"",E1100*G1100,"")</f>
        <v/>
      </c>
    </row>
    <row r="1101" spans="1:8" s="288" customFormat="1" ht="15.75">
      <c r="A1101" s="271"/>
      <c r="B1101" s="271"/>
      <c r="C1101" s="272"/>
      <c r="D1101" s="273"/>
      <c r="E1101" s="273"/>
      <c r="F1101" s="273"/>
      <c r="G1101" s="272"/>
      <c r="H1101" s="272"/>
    </row>
    <row r="1102" spans="1:8" s="288" customFormat="1" ht="132">
      <c r="A1102" s="266" t="s">
        <v>1667</v>
      </c>
      <c r="B1102" s="295" t="s">
        <v>1337</v>
      </c>
      <c r="C1102" s="300" t="s">
        <v>1338</v>
      </c>
      <c r="D1102" s="267" t="s">
        <v>1339</v>
      </c>
      <c r="E1102" s="267">
        <v>1</v>
      </c>
      <c r="F1102" s="280" t="s">
        <v>5</v>
      </c>
      <c r="G1102" s="301"/>
      <c r="H1102" s="269" t="str">
        <f>IF(G1102&lt;&gt;"",E1102*G1102,"")</f>
        <v/>
      </c>
    </row>
    <row r="1103" spans="1:8" s="288" customFormat="1" ht="15.75">
      <c r="A1103" s="271"/>
      <c r="B1103" s="271"/>
      <c r="C1103" s="272"/>
      <c r="D1103" s="273"/>
      <c r="E1103" s="273"/>
      <c r="F1103" s="273"/>
      <c r="G1103" s="272"/>
      <c r="H1103" s="272"/>
    </row>
    <row r="1104" spans="1:8" s="288" customFormat="1" ht="36">
      <c r="A1104" s="266" t="s">
        <v>1668</v>
      </c>
      <c r="B1104" s="295" t="s">
        <v>1341</v>
      </c>
      <c r="C1104" s="300" t="s">
        <v>1342</v>
      </c>
      <c r="D1104" s="267" t="s">
        <v>1343</v>
      </c>
      <c r="E1104" s="267">
        <v>1</v>
      </c>
      <c r="F1104" s="280" t="s">
        <v>5</v>
      </c>
      <c r="G1104" s="301"/>
      <c r="H1104" s="269" t="str">
        <f>IF(G1104&lt;&gt;"",E1104*G1104,"")</f>
        <v/>
      </c>
    </row>
    <row r="1105" spans="1:8" s="288" customFormat="1" ht="15.75">
      <c r="A1105" s="271"/>
      <c r="B1105" s="271"/>
      <c r="C1105" s="272"/>
      <c r="D1105" s="273"/>
      <c r="E1105" s="273"/>
      <c r="F1105" s="273"/>
      <c r="G1105" s="272"/>
      <c r="H1105" s="272"/>
    </row>
    <row r="1106" spans="1:8" s="288" customFormat="1" ht="24">
      <c r="A1106" s="266" t="s">
        <v>1669</v>
      </c>
      <c r="B1106" s="295" t="s">
        <v>1345</v>
      </c>
      <c r="C1106" s="300" t="s">
        <v>1346</v>
      </c>
      <c r="D1106" s="267" t="s">
        <v>1347</v>
      </c>
      <c r="E1106" s="267">
        <v>1</v>
      </c>
      <c r="F1106" s="280" t="s">
        <v>5</v>
      </c>
      <c r="G1106" s="301"/>
      <c r="H1106" s="269" t="str">
        <f>IF(G1106&lt;&gt;"",E1106*G1106,"")</f>
        <v/>
      </c>
    </row>
    <row r="1107" spans="1:8" s="288" customFormat="1" ht="15.75">
      <c r="A1107" s="271"/>
      <c r="B1107" s="271"/>
      <c r="C1107" s="272"/>
      <c r="D1107" s="273"/>
      <c r="E1107" s="273"/>
      <c r="F1107" s="273"/>
      <c r="G1107" s="272"/>
      <c r="H1107" s="272"/>
    </row>
    <row r="1108" spans="1:8" s="288" customFormat="1" ht="24">
      <c r="A1108" s="266" t="s">
        <v>1670</v>
      </c>
      <c r="B1108" s="295" t="s">
        <v>1349</v>
      </c>
      <c r="C1108" s="300" t="s">
        <v>1350</v>
      </c>
      <c r="D1108" s="267" t="s">
        <v>1351</v>
      </c>
      <c r="E1108" s="267">
        <v>1</v>
      </c>
      <c r="F1108" s="280" t="s">
        <v>5</v>
      </c>
      <c r="G1108" s="301"/>
      <c r="H1108" s="269" t="str">
        <f>IF(G1108&lt;&gt;"",E1108*G1108,"")</f>
        <v/>
      </c>
    </row>
    <row r="1109" spans="1:8" s="288" customFormat="1" ht="15.75">
      <c r="A1109" s="271"/>
      <c r="B1109" s="271"/>
      <c r="C1109" s="272"/>
      <c r="D1109" s="273"/>
      <c r="E1109" s="273"/>
      <c r="F1109" s="273"/>
      <c r="G1109" s="272"/>
      <c r="H1109" s="272"/>
    </row>
    <row r="1110" spans="1:8" s="288" customFormat="1" ht="24">
      <c r="A1110" s="266" t="s">
        <v>1671</v>
      </c>
      <c r="B1110" s="295" t="s">
        <v>1353</v>
      </c>
      <c r="C1110" s="300" t="s">
        <v>1354</v>
      </c>
      <c r="D1110" s="267" t="s">
        <v>1355</v>
      </c>
      <c r="E1110" s="267">
        <v>1</v>
      </c>
      <c r="F1110" s="280" t="s">
        <v>5</v>
      </c>
      <c r="G1110" s="301"/>
      <c r="H1110" s="269" t="str">
        <f>IF(G1110&lt;&gt;"",E1110*G1110,"")</f>
        <v/>
      </c>
    </row>
    <row r="1111" spans="1:8" s="288" customFormat="1" ht="15.75">
      <c r="A1111" s="271"/>
      <c r="B1111" s="271"/>
      <c r="C1111" s="272"/>
      <c r="D1111" s="273"/>
      <c r="E1111" s="273"/>
      <c r="F1111" s="273"/>
      <c r="G1111" s="272"/>
      <c r="H1111" s="272"/>
    </row>
    <row r="1112" spans="1:8" s="288" customFormat="1" ht="24">
      <c r="A1112" s="266" t="s">
        <v>1672</v>
      </c>
      <c r="B1112" s="295" t="s">
        <v>1357</v>
      </c>
      <c r="C1112" s="300" t="s">
        <v>1358</v>
      </c>
      <c r="D1112" s="267" t="s">
        <v>1359</v>
      </c>
      <c r="E1112" s="267">
        <v>2</v>
      </c>
      <c r="F1112" s="280" t="s">
        <v>5</v>
      </c>
      <c r="G1112" s="301"/>
      <c r="H1112" s="269" t="str">
        <f>IF(G1112&lt;&gt;"",E1112*G1112,"")</f>
        <v/>
      </c>
    </row>
    <row r="1113" spans="1:8" s="288" customFormat="1" ht="15.75">
      <c r="A1113" s="271"/>
      <c r="B1113" s="271"/>
      <c r="C1113" s="272"/>
      <c r="D1113" s="273"/>
      <c r="E1113" s="273"/>
      <c r="F1113" s="273"/>
      <c r="G1113" s="272"/>
      <c r="H1113" s="272"/>
    </row>
    <row r="1114" spans="1:8" s="288" customFormat="1" ht="24">
      <c r="A1114" s="266" t="s">
        <v>1673</v>
      </c>
      <c r="B1114" s="295" t="s">
        <v>1220</v>
      </c>
      <c r="C1114" s="300" t="s">
        <v>1361</v>
      </c>
      <c r="D1114" s="267" t="s">
        <v>1362</v>
      </c>
      <c r="E1114" s="267">
        <v>3</v>
      </c>
      <c r="F1114" s="280" t="s">
        <v>5</v>
      </c>
      <c r="G1114" s="301"/>
      <c r="H1114" s="269" t="str">
        <f>IF(G1114&lt;&gt;"",E1114*G1114,"")</f>
        <v/>
      </c>
    </row>
    <row r="1115" spans="1:8" s="288" customFormat="1" ht="15.75">
      <c r="A1115" s="271"/>
      <c r="B1115" s="271"/>
      <c r="C1115" s="272"/>
      <c r="D1115" s="273"/>
      <c r="E1115" s="273"/>
      <c r="F1115" s="273"/>
      <c r="G1115" s="272"/>
      <c r="H1115" s="272"/>
    </row>
    <row r="1116" spans="1:8" s="288" customFormat="1" ht="24">
      <c r="A1116" s="266" t="s">
        <v>1674</v>
      </c>
      <c r="B1116" s="295" t="s">
        <v>1220</v>
      </c>
      <c r="C1116" s="300" t="s">
        <v>1364</v>
      </c>
      <c r="D1116" s="267" t="s">
        <v>1362</v>
      </c>
      <c r="E1116" s="267">
        <v>1</v>
      </c>
      <c r="F1116" s="280" t="s">
        <v>5</v>
      </c>
      <c r="G1116" s="301"/>
      <c r="H1116" s="269" t="str">
        <f>IF(G1116&lt;&gt;"",E1116*G1116,"")</f>
        <v/>
      </c>
    </row>
    <row r="1117" spans="1:8" s="288" customFormat="1" ht="15.75">
      <c r="A1117" s="271"/>
      <c r="B1117" s="271"/>
      <c r="C1117" s="272"/>
      <c r="D1117" s="273"/>
      <c r="E1117" s="273"/>
      <c r="F1117" s="273"/>
      <c r="G1117" s="272"/>
      <c r="H1117" s="272"/>
    </row>
    <row r="1118" spans="1:8" s="288" customFormat="1" ht="24">
      <c r="A1118" s="266" t="s">
        <v>1675</v>
      </c>
      <c r="B1118" s="295" t="s">
        <v>1220</v>
      </c>
      <c r="C1118" s="300" t="s">
        <v>1366</v>
      </c>
      <c r="D1118" s="267" t="s">
        <v>1362</v>
      </c>
      <c r="E1118" s="267">
        <v>1</v>
      </c>
      <c r="F1118" s="280" t="s">
        <v>5</v>
      </c>
      <c r="G1118" s="301"/>
      <c r="H1118" s="269" t="str">
        <f>IF(G1118&lt;&gt;"",E1118*G1118,"")</f>
        <v/>
      </c>
    </row>
    <row r="1119" spans="1:8" s="288" customFormat="1" ht="15.75">
      <c r="A1119" s="271"/>
      <c r="B1119" s="271"/>
      <c r="C1119" s="272"/>
      <c r="D1119" s="273"/>
      <c r="E1119" s="273"/>
      <c r="F1119" s="273"/>
      <c r="G1119" s="272"/>
      <c r="H1119" s="272"/>
    </row>
    <row r="1120" spans="1:8" s="288" customFormat="1" ht="15.75">
      <c r="A1120" s="266" t="s">
        <v>1676</v>
      </c>
      <c r="B1120" s="295" t="s">
        <v>1220</v>
      </c>
      <c r="C1120" s="300" t="s">
        <v>1368</v>
      </c>
      <c r="D1120" s="267" t="s">
        <v>1362</v>
      </c>
      <c r="E1120" s="267">
        <v>4</v>
      </c>
      <c r="F1120" s="280" t="s">
        <v>5</v>
      </c>
      <c r="G1120" s="301"/>
      <c r="H1120" s="269" t="str">
        <f>IF(G1120&lt;&gt;"",E1120*G1120,"")</f>
        <v/>
      </c>
    </row>
    <row r="1121" spans="1:8" s="288" customFormat="1" ht="15.75">
      <c r="A1121" s="271"/>
      <c r="B1121" s="271"/>
      <c r="C1121" s="272"/>
      <c r="D1121" s="273"/>
      <c r="E1121" s="273"/>
      <c r="F1121" s="273"/>
      <c r="G1121" s="272"/>
      <c r="H1121" s="272"/>
    </row>
    <row r="1122" spans="1:8" s="288" customFormat="1" ht="15.75">
      <c r="A1122" s="266" t="s">
        <v>1677</v>
      </c>
      <c r="B1122" s="295" t="s">
        <v>1220</v>
      </c>
      <c r="C1122" s="300" t="s">
        <v>1370</v>
      </c>
      <c r="D1122" s="267" t="s">
        <v>1362</v>
      </c>
      <c r="E1122" s="267">
        <v>4</v>
      </c>
      <c r="F1122" s="280" t="s">
        <v>5</v>
      </c>
      <c r="G1122" s="301"/>
      <c r="H1122" s="269" t="str">
        <f>IF(G1122&lt;&gt;"",E1122*G1122,"")</f>
        <v/>
      </c>
    </row>
    <row r="1123" spans="1:8" s="288" customFormat="1" ht="15.75">
      <c r="A1123" s="271"/>
      <c r="B1123" s="271"/>
      <c r="C1123" s="272"/>
      <c r="D1123" s="273"/>
      <c r="E1123" s="273"/>
      <c r="F1123" s="273"/>
      <c r="G1123" s="272"/>
      <c r="H1123" s="272"/>
    </row>
    <row r="1124" spans="1:8" s="288" customFormat="1" ht="15.75">
      <c r="A1124" s="266" t="s">
        <v>1678</v>
      </c>
      <c r="B1124" s="295" t="s">
        <v>1220</v>
      </c>
      <c r="C1124" s="300" t="s">
        <v>1372</v>
      </c>
      <c r="D1124" s="267" t="s">
        <v>1362</v>
      </c>
      <c r="E1124" s="267">
        <v>6</v>
      </c>
      <c r="F1124" s="280" t="s">
        <v>5</v>
      </c>
      <c r="G1124" s="301"/>
      <c r="H1124" s="269" t="str">
        <f>IF(G1124&lt;&gt;"",E1124*G1124,"")</f>
        <v/>
      </c>
    </row>
    <row r="1125" spans="1:8" s="288" customFormat="1" ht="15.75">
      <c r="A1125" s="271"/>
      <c r="B1125" s="271"/>
      <c r="C1125" s="272"/>
      <c r="D1125" s="273"/>
      <c r="E1125" s="273"/>
      <c r="F1125" s="273"/>
      <c r="G1125" s="272"/>
      <c r="H1125" s="272"/>
    </row>
    <row r="1126" spans="1:8" s="288" customFormat="1" ht="24">
      <c r="A1126" s="266" t="s">
        <v>1679</v>
      </c>
      <c r="B1126" s="295" t="s">
        <v>1374</v>
      </c>
      <c r="C1126" s="300" t="s">
        <v>1375</v>
      </c>
      <c r="D1126" s="267" t="s">
        <v>1362</v>
      </c>
      <c r="E1126" s="267">
        <v>18</v>
      </c>
      <c r="F1126" s="280" t="s">
        <v>5</v>
      </c>
      <c r="G1126" s="301"/>
      <c r="H1126" s="269" t="str">
        <f>IF(G1126&lt;&gt;"",E1126*G1126,"")</f>
        <v/>
      </c>
    </row>
    <row r="1127" spans="1:8" s="288" customFormat="1" ht="15.75">
      <c r="A1127" s="271"/>
      <c r="B1127" s="271"/>
      <c r="C1127" s="272"/>
      <c r="D1127" s="273"/>
      <c r="E1127" s="273"/>
      <c r="F1127" s="273"/>
      <c r="G1127" s="272"/>
      <c r="H1127" s="272"/>
    </row>
    <row r="1128" spans="1:8" s="288" customFormat="1" ht="24">
      <c r="A1128" s="266" t="s">
        <v>1680</v>
      </c>
      <c r="B1128" s="295" t="s">
        <v>1377</v>
      </c>
      <c r="C1128" s="300" t="s">
        <v>1378</v>
      </c>
      <c r="D1128" s="267" t="s">
        <v>1362</v>
      </c>
      <c r="E1128" s="267">
        <v>13</v>
      </c>
      <c r="F1128" s="280" t="s">
        <v>5</v>
      </c>
      <c r="G1128" s="301"/>
      <c r="H1128" s="269" t="str">
        <f>IF(G1128&lt;&gt;"",E1128*G1128,"")</f>
        <v/>
      </c>
    </row>
    <row r="1129" spans="1:8" s="288" customFormat="1" ht="15.75">
      <c r="A1129" s="271"/>
      <c r="B1129" s="271"/>
      <c r="C1129" s="272"/>
      <c r="D1129" s="273"/>
      <c r="E1129" s="273"/>
      <c r="F1129" s="273"/>
      <c r="G1129" s="272"/>
      <c r="H1129" s="272"/>
    </row>
    <row r="1130" spans="1:8" s="288" customFormat="1" ht="15.75">
      <c r="A1130" s="266" t="s">
        <v>1681</v>
      </c>
      <c r="B1130" s="295"/>
      <c r="C1130" s="300" t="s">
        <v>1380</v>
      </c>
      <c r="D1130" s="267" t="s">
        <v>1362</v>
      </c>
      <c r="E1130" s="267">
        <v>9</v>
      </c>
      <c r="F1130" s="280" t="s">
        <v>5</v>
      </c>
      <c r="G1130" s="301"/>
      <c r="H1130" s="269" t="str">
        <f>IF(G1130&lt;&gt;"",E1130*G1130,"")</f>
        <v/>
      </c>
    </row>
    <row r="1131" spans="1:8" s="288" customFormat="1" ht="15.75">
      <c r="A1131" s="271"/>
      <c r="B1131" s="271"/>
      <c r="C1131" s="272"/>
      <c r="D1131" s="273"/>
      <c r="E1131" s="273"/>
      <c r="F1131" s="273"/>
      <c r="G1131" s="272"/>
      <c r="H1131" s="272"/>
    </row>
    <row r="1132" spans="1:8" s="288" customFormat="1" ht="15.75">
      <c r="A1132" s="266" t="s">
        <v>1682</v>
      </c>
      <c r="B1132" s="295" t="s">
        <v>1382</v>
      </c>
      <c r="C1132" s="300" t="s">
        <v>1383</v>
      </c>
      <c r="D1132" s="267" t="s">
        <v>1362</v>
      </c>
      <c r="E1132" s="267">
        <v>1</v>
      </c>
      <c r="F1132" s="280" t="s">
        <v>5</v>
      </c>
      <c r="G1132" s="301"/>
      <c r="H1132" s="269" t="str">
        <f>IF(G1132&lt;&gt;"",E1132*G1132,"")</f>
        <v/>
      </c>
    </row>
    <row r="1133" spans="1:8" s="288" customFormat="1" ht="15.75">
      <c r="A1133" s="271"/>
      <c r="B1133" s="271"/>
      <c r="C1133" s="272"/>
      <c r="D1133" s="273"/>
      <c r="E1133" s="273"/>
      <c r="F1133" s="273"/>
      <c r="G1133" s="272"/>
      <c r="H1133" s="272"/>
    </row>
    <row r="1134" spans="1:8" s="288" customFormat="1" ht="15.75">
      <c r="A1134" s="266" t="s">
        <v>1683</v>
      </c>
      <c r="B1134" s="295"/>
      <c r="C1134" s="300" t="s">
        <v>1380</v>
      </c>
      <c r="D1134" s="267" t="s">
        <v>1362</v>
      </c>
      <c r="E1134" s="267">
        <v>9</v>
      </c>
      <c r="F1134" s="280" t="s">
        <v>5</v>
      </c>
      <c r="G1134" s="301"/>
      <c r="H1134" s="269" t="str">
        <f>IF(G1134&lt;&gt;"",E1134*G1134,"")</f>
        <v/>
      </c>
    </row>
    <row r="1135" spans="1:8" s="288" customFormat="1" ht="15.75">
      <c r="A1135" s="271"/>
      <c r="B1135" s="271"/>
      <c r="C1135" s="272"/>
      <c r="D1135" s="273"/>
      <c r="E1135" s="273"/>
      <c r="F1135" s="273"/>
      <c r="G1135" s="272"/>
      <c r="H1135" s="272"/>
    </row>
    <row r="1136" spans="1:8" s="277" customFormat="1" ht="48">
      <c r="A1136" s="266" t="s">
        <v>1684</v>
      </c>
      <c r="B1136" s="266"/>
      <c r="C1136" s="270" t="s">
        <v>1386</v>
      </c>
      <c r="D1136" s="267"/>
      <c r="E1136" s="267">
        <v>1</v>
      </c>
      <c r="F1136" s="267" t="s">
        <v>5</v>
      </c>
      <c r="G1136" s="268"/>
      <c r="H1136" s="269" t="str">
        <f>IF(G1136&lt;&gt;"",E1136*G1136,"")</f>
        <v/>
      </c>
    </row>
    <row r="1137" spans="1:8" s="288" customFormat="1" ht="15.75">
      <c r="A1137" s="271"/>
      <c r="B1137" s="271"/>
      <c r="C1137" s="272"/>
      <c r="D1137" s="273"/>
      <c r="E1137" s="273"/>
      <c r="F1137" s="273"/>
      <c r="G1137" s="272"/>
      <c r="H1137" s="272"/>
    </row>
    <row r="1138" spans="1:8" s="277" customFormat="1" ht="84">
      <c r="A1138" s="266" t="s">
        <v>2367</v>
      </c>
      <c r="B1138" s="266"/>
      <c r="C1138" s="270" t="s">
        <v>1388</v>
      </c>
      <c r="D1138" s="267"/>
      <c r="E1138" s="267">
        <v>5</v>
      </c>
      <c r="F1138" s="267" t="s">
        <v>5</v>
      </c>
      <c r="G1138" s="268"/>
      <c r="H1138" s="269" t="str">
        <f>IF(G1138&lt;&gt;"",E1138*G1138,"")</f>
        <v/>
      </c>
    </row>
    <row r="1139" spans="1:8" s="288" customFormat="1" ht="15.75">
      <c r="A1139" s="271"/>
      <c r="B1139" s="271"/>
      <c r="C1139" s="272"/>
      <c r="D1139" s="273"/>
      <c r="E1139" s="273"/>
      <c r="F1139" s="273"/>
      <c r="G1139" s="272"/>
      <c r="H1139" s="272"/>
    </row>
    <row r="1140" spans="1:8" s="286" customFormat="1" ht="16.5" thickBot="1">
      <c r="A1140" s="257" t="s">
        <v>1685</v>
      </c>
      <c r="B1140" s="258" t="s">
        <v>1390</v>
      </c>
      <c r="C1140" s="259"/>
      <c r="D1140" s="260"/>
      <c r="E1140" s="260"/>
      <c r="F1140" s="260"/>
      <c r="G1140" s="261"/>
      <c r="H1140" s="262">
        <f>SUM(H1141:H1147)</f>
        <v>0</v>
      </c>
    </row>
    <row r="1141" spans="1:8" s="286" customFormat="1" ht="13.5" thickTop="1">
      <c r="A1141" s="289"/>
      <c r="B1141" s="290" t="s">
        <v>1194</v>
      </c>
      <c r="C1141" s="291"/>
      <c r="D1141" s="292"/>
      <c r="E1141" s="292"/>
      <c r="F1141" s="292"/>
      <c r="G1141" s="291"/>
      <c r="H1141" s="291"/>
    </row>
    <row r="1142" spans="1:8" s="288" customFormat="1" ht="15.75">
      <c r="A1142" s="271"/>
      <c r="B1142" s="271"/>
      <c r="C1142" s="272"/>
      <c r="D1142" s="273"/>
      <c r="E1142" s="273"/>
      <c r="F1142" s="273"/>
      <c r="G1142" s="272"/>
      <c r="H1142" s="272"/>
    </row>
    <row r="1143" spans="1:8" s="288" customFormat="1" ht="36">
      <c r="A1143" s="266" t="s">
        <v>1686</v>
      </c>
      <c r="B1143" s="266"/>
      <c r="C1143" s="270" t="s">
        <v>1392</v>
      </c>
      <c r="D1143" s="267"/>
      <c r="E1143" s="267">
        <v>1</v>
      </c>
      <c r="F1143" s="267" t="s">
        <v>5</v>
      </c>
      <c r="G1143" s="268"/>
      <c r="H1143" s="269" t="str">
        <f>IF(G1143&lt;&gt;"",E1143*G1143,"")</f>
        <v/>
      </c>
    </row>
    <row r="1144" spans="1:8" s="288" customFormat="1" ht="15.75">
      <c r="A1144" s="271"/>
      <c r="B1144" s="205"/>
      <c r="C1144" s="272"/>
      <c r="D1144" s="273"/>
      <c r="E1144" s="273"/>
      <c r="F1144" s="273"/>
      <c r="G1144" s="272"/>
      <c r="H1144" s="272"/>
    </row>
    <row r="1145" spans="1:8" s="288" customFormat="1" ht="36">
      <c r="A1145" s="266" t="s">
        <v>1687</v>
      </c>
      <c r="B1145" s="266"/>
      <c r="C1145" s="270" t="s">
        <v>1394</v>
      </c>
      <c r="D1145" s="267"/>
      <c r="E1145" s="267">
        <v>2</v>
      </c>
      <c r="F1145" s="267" t="s">
        <v>5</v>
      </c>
      <c r="G1145" s="268"/>
      <c r="H1145" s="269" t="str">
        <f>IF(G1145&lt;&gt;"",E1145*G1145,"")</f>
        <v/>
      </c>
    </row>
    <row r="1146" spans="1:8" s="288" customFormat="1" ht="15.75">
      <c r="A1146" s="271"/>
      <c r="B1146" s="205"/>
      <c r="C1146" s="272"/>
      <c r="D1146" s="273"/>
      <c r="E1146" s="273"/>
      <c r="F1146" s="273"/>
      <c r="G1146" s="272"/>
      <c r="H1146" s="272"/>
    </row>
    <row r="1147" spans="1:8" s="288" customFormat="1" ht="24">
      <c r="A1147" s="266" t="s">
        <v>1688</v>
      </c>
      <c r="B1147" s="266"/>
      <c r="C1147" s="270" t="s">
        <v>1396</v>
      </c>
      <c r="D1147" s="267"/>
      <c r="E1147" s="267">
        <v>3</v>
      </c>
      <c r="F1147" s="267" t="s">
        <v>5</v>
      </c>
      <c r="G1147" s="268"/>
      <c r="H1147" s="269" t="str">
        <f>IF(G1147&lt;&gt;"",E1147*G1147,"")</f>
        <v/>
      </c>
    </row>
    <row r="1148" spans="1:8" s="288" customFormat="1" ht="15.75">
      <c r="A1148" s="271"/>
      <c r="B1148" s="271"/>
      <c r="C1148" s="272"/>
      <c r="D1148" s="273"/>
      <c r="E1148" s="273"/>
      <c r="F1148" s="273"/>
      <c r="G1148" s="272"/>
      <c r="H1148" s="272"/>
    </row>
    <row r="1149" spans="1:8" s="286" customFormat="1" ht="16.5" thickBot="1">
      <c r="A1149" s="257" t="s">
        <v>1689</v>
      </c>
      <c r="B1149" s="258" t="s">
        <v>1398</v>
      </c>
      <c r="C1149" s="259"/>
      <c r="D1149" s="260"/>
      <c r="E1149" s="260"/>
      <c r="F1149" s="260"/>
      <c r="G1149" s="261"/>
      <c r="H1149" s="262">
        <f>SUM(H1150:H1162)</f>
        <v>0</v>
      </c>
    </row>
    <row r="1150" spans="1:8" s="286" customFormat="1" ht="13.5" thickTop="1">
      <c r="A1150" s="271"/>
      <c r="B1150" s="205" t="s">
        <v>1399</v>
      </c>
      <c r="C1150" s="272"/>
      <c r="D1150" s="273"/>
      <c r="E1150" s="273"/>
      <c r="F1150" s="273"/>
      <c r="G1150" s="272"/>
      <c r="H1150" s="272"/>
    </row>
    <row r="1151" spans="1:8" s="288" customFormat="1" ht="15.75">
      <c r="A1151" s="271"/>
      <c r="B1151" s="271"/>
      <c r="C1151" s="272"/>
      <c r="D1151" s="273"/>
      <c r="E1151" s="273"/>
      <c r="F1151" s="273"/>
      <c r="G1151" s="272"/>
      <c r="H1151" s="272"/>
    </row>
    <row r="1152" spans="1:8" s="286" customFormat="1" ht="36">
      <c r="A1152" s="278" t="s">
        <v>1690</v>
      </c>
      <c r="B1152" s="278"/>
      <c r="C1152" s="300" t="s">
        <v>1401</v>
      </c>
      <c r="D1152" s="267" t="s">
        <v>1402</v>
      </c>
      <c r="E1152" s="267">
        <v>15</v>
      </c>
      <c r="F1152" s="280" t="s">
        <v>47</v>
      </c>
      <c r="G1152" s="268"/>
      <c r="H1152" s="269" t="str">
        <f>IF(G1152&lt;&gt;"",E1152*G1152,"")</f>
        <v/>
      </c>
    </row>
    <row r="1153" spans="1:8" s="286" customFormat="1" ht="12.75">
      <c r="A1153" s="271"/>
      <c r="B1153" s="271"/>
      <c r="C1153" s="272"/>
      <c r="D1153" s="273"/>
      <c r="E1153" s="273"/>
      <c r="F1153" s="273"/>
      <c r="G1153" s="272"/>
      <c r="H1153" s="272"/>
    </row>
    <row r="1154" spans="1:8" s="286" customFormat="1" ht="36">
      <c r="A1154" s="278" t="s">
        <v>1691</v>
      </c>
      <c r="B1154" s="278"/>
      <c r="C1154" s="300" t="s">
        <v>1404</v>
      </c>
      <c r="D1154" s="267" t="s">
        <v>1402</v>
      </c>
      <c r="E1154" s="267">
        <v>4</v>
      </c>
      <c r="F1154" s="280" t="s">
        <v>5</v>
      </c>
      <c r="G1154" s="268"/>
      <c r="H1154" s="269" t="str">
        <f>IF(G1154&lt;&gt;"",E1154*G1154,"")</f>
        <v/>
      </c>
    </row>
    <row r="1155" spans="1:8" s="286" customFormat="1" ht="12.75">
      <c r="A1155" s="271"/>
      <c r="B1155" s="271"/>
      <c r="C1155" s="302"/>
      <c r="D1155" s="275"/>
      <c r="E1155" s="275"/>
      <c r="F1155" s="292"/>
      <c r="G1155" s="276"/>
      <c r="H1155" s="276"/>
    </row>
    <row r="1156" spans="1:8" s="286" customFormat="1" ht="24">
      <c r="A1156" s="278" t="s">
        <v>1692</v>
      </c>
      <c r="B1156" s="278"/>
      <c r="C1156" s="300" t="s">
        <v>1406</v>
      </c>
      <c r="D1156" s="267"/>
      <c r="E1156" s="267">
        <v>20</v>
      </c>
      <c r="F1156" s="280" t="s">
        <v>47</v>
      </c>
      <c r="G1156" s="268"/>
      <c r="H1156" s="269" t="str">
        <f>IF(G1156&lt;&gt;"",E1156*G1156,"")</f>
        <v/>
      </c>
    </row>
    <row r="1157" spans="1:8" s="286" customFormat="1" ht="12.75">
      <c r="A1157" s="271"/>
      <c r="B1157" s="303"/>
      <c r="C1157" s="304"/>
      <c r="D1157" s="275"/>
      <c r="E1157" s="275"/>
      <c r="F1157" s="292"/>
      <c r="G1157" s="276"/>
      <c r="H1157" s="276"/>
    </row>
    <row r="1158" spans="1:8" s="286" customFormat="1" ht="48">
      <c r="A1158" s="278" t="s">
        <v>1693</v>
      </c>
      <c r="B1158" s="278"/>
      <c r="C1158" s="300" t="s">
        <v>1408</v>
      </c>
      <c r="D1158" s="267"/>
      <c r="E1158" s="267">
        <v>20</v>
      </c>
      <c r="F1158" s="280" t="s">
        <v>5</v>
      </c>
      <c r="G1158" s="268"/>
      <c r="H1158" s="269" t="str">
        <f>IF(G1158&lt;&gt;"",E1158*G1158,"")</f>
        <v/>
      </c>
    </row>
    <row r="1159" spans="1:8" s="286" customFormat="1" ht="12.75">
      <c r="A1159" s="271"/>
      <c r="B1159" s="303"/>
      <c r="C1159" s="304"/>
      <c r="D1159" s="275"/>
      <c r="E1159" s="275"/>
      <c r="F1159" s="292"/>
      <c r="G1159" s="276"/>
      <c r="H1159" s="276"/>
    </row>
    <row r="1160" spans="1:8" s="286" customFormat="1" ht="24">
      <c r="A1160" s="278" t="s">
        <v>1694</v>
      </c>
      <c r="B1160" s="278"/>
      <c r="C1160" s="300" t="s">
        <v>1410</v>
      </c>
      <c r="D1160" s="267"/>
      <c r="E1160" s="267">
        <v>3</v>
      </c>
      <c r="F1160" s="280" t="s">
        <v>858</v>
      </c>
      <c r="G1160" s="268"/>
      <c r="H1160" s="269" t="str">
        <f>IF(G1160&lt;&gt;"",E1160*G1160,"")</f>
        <v/>
      </c>
    </row>
    <row r="1161" spans="1:8" s="286" customFormat="1" ht="12.75">
      <c r="A1161" s="271"/>
      <c r="B1161" s="271"/>
      <c r="C1161" s="272"/>
      <c r="D1161" s="273"/>
      <c r="E1161" s="273"/>
      <c r="F1161" s="273"/>
      <c r="G1161" s="272"/>
      <c r="H1161" s="272"/>
    </row>
    <row r="1162" spans="1:8" s="286" customFormat="1" ht="12.75">
      <c r="A1162" s="278" t="s">
        <v>1695</v>
      </c>
      <c r="B1162" s="278"/>
      <c r="C1162" s="305" t="s">
        <v>1412</v>
      </c>
      <c r="D1162" s="267"/>
      <c r="E1162" s="267">
        <v>6</v>
      </c>
      <c r="F1162" s="280" t="s">
        <v>5</v>
      </c>
      <c r="G1162" s="268"/>
      <c r="H1162" s="269" t="str">
        <f>IF(G1162&lt;&gt;"",E1162*G1162,"")</f>
        <v/>
      </c>
    </row>
    <row r="1163" spans="1:8" s="288" customFormat="1" ht="15.75">
      <c r="A1163" s="271"/>
      <c r="B1163" s="271"/>
      <c r="C1163" s="204"/>
      <c r="D1163" s="203"/>
      <c r="E1163" s="203"/>
      <c r="F1163" s="203"/>
      <c r="G1163" s="204"/>
      <c r="H1163" s="204"/>
    </row>
    <row r="1164" spans="1:8" s="286" customFormat="1" ht="16.5" thickBot="1">
      <c r="A1164" s="257" t="s">
        <v>1696</v>
      </c>
      <c r="B1164" s="258" t="s">
        <v>1414</v>
      </c>
      <c r="C1164" s="259"/>
      <c r="D1164" s="260"/>
      <c r="E1164" s="260"/>
      <c r="F1164" s="260"/>
      <c r="G1164" s="261"/>
      <c r="H1164" s="262">
        <f>SUM(H1165:H1172)</f>
        <v>0</v>
      </c>
    </row>
    <row r="1165" spans="1:8" s="288" customFormat="1" ht="16.5" thickTop="1">
      <c r="A1165" s="271"/>
      <c r="B1165" s="271"/>
      <c r="C1165" s="204"/>
      <c r="D1165" s="203"/>
      <c r="E1165" s="203"/>
      <c r="F1165" s="203"/>
      <c r="G1165" s="204"/>
      <c r="H1165" s="204"/>
    </row>
    <row r="1166" spans="1:8" s="288" customFormat="1" ht="180">
      <c r="A1166" s="278" t="s">
        <v>1697</v>
      </c>
      <c r="B1166" s="278"/>
      <c r="C1166" s="305" t="s">
        <v>1416</v>
      </c>
      <c r="D1166" s="267"/>
      <c r="E1166" s="267">
        <v>1</v>
      </c>
      <c r="F1166" s="280" t="s">
        <v>5</v>
      </c>
      <c r="G1166" s="268"/>
      <c r="H1166" s="269" t="str">
        <f>IF(G1166&lt;&gt;"",E1166*G1166,"")</f>
        <v/>
      </c>
    </row>
    <row r="1167" spans="1:8" s="288" customFormat="1" ht="15.75">
      <c r="A1167" s="271"/>
      <c r="B1167" s="271"/>
      <c r="C1167" s="204"/>
      <c r="D1167" s="203"/>
      <c r="E1167" s="203"/>
      <c r="F1167" s="203"/>
      <c r="G1167" s="204"/>
      <c r="H1167" s="204"/>
    </row>
    <row r="1168" spans="1:8" s="288" customFormat="1" ht="192">
      <c r="A1168" s="278" t="s">
        <v>1698</v>
      </c>
      <c r="B1168" s="278"/>
      <c r="C1168" s="305" t="s">
        <v>1418</v>
      </c>
      <c r="D1168" s="267"/>
      <c r="E1168" s="267">
        <v>1</v>
      </c>
      <c r="F1168" s="280" t="s">
        <v>5</v>
      </c>
      <c r="G1168" s="268"/>
      <c r="H1168" s="269" t="str">
        <f>IF(G1168&lt;&gt;"",E1168*G1168,"")</f>
        <v/>
      </c>
    </row>
    <row r="1169" spans="1:8" s="288" customFormat="1" ht="15.75">
      <c r="A1169" s="271"/>
      <c r="B1169" s="271"/>
      <c r="C1169" s="204"/>
      <c r="D1169" s="203"/>
      <c r="E1169" s="203"/>
      <c r="F1169" s="203"/>
      <c r="G1169" s="204"/>
      <c r="H1169" s="204"/>
    </row>
    <row r="1170" spans="1:8" s="288" customFormat="1" ht="36">
      <c r="A1170" s="278" t="s">
        <v>1699</v>
      </c>
      <c r="B1170" s="278"/>
      <c r="C1170" s="305" t="s">
        <v>1420</v>
      </c>
      <c r="D1170" s="267"/>
      <c r="E1170" s="267">
        <v>1</v>
      </c>
      <c r="F1170" s="280" t="s">
        <v>5</v>
      </c>
      <c r="G1170" s="268"/>
      <c r="H1170" s="269" t="str">
        <f>IF(G1170&lt;&gt;"",E1170*G1170,"")</f>
        <v/>
      </c>
    </row>
    <row r="1171" spans="1:8" s="288" customFormat="1" ht="15.75">
      <c r="A1171" s="271"/>
      <c r="B1171" s="271"/>
      <c r="C1171" s="204"/>
      <c r="D1171" s="203"/>
      <c r="E1171" s="203"/>
      <c r="F1171" s="203"/>
      <c r="G1171" s="204"/>
      <c r="H1171" s="204"/>
    </row>
    <row r="1172" spans="1:8" s="288" customFormat="1" ht="24">
      <c r="A1172" s="278" t="s">
        <v>1700</v>
      </c>
      <c r="B1172" s="278"/>
      <c r="C1172" s="270" t="s">
        <v>1422</v>
      </c>
      <c r="D1172" s="267"/>
      <c r="E1172" s="267">
        <v>8</v>
      </c>
      <c r="F1172" s="280" t="s">
        <v>1089</v>
      </c>
      <c r="G1172" s="268"/>
      <c r="H1172" s="269" t="str">
        <f>IF(G1172&lt;&gt;"",E1172*G1172,"")</f>
        <v/>
      </c>
    </row>
    <row r="1173" spans="1:8" ht="15.75" thickBot="1"/>
    <row r="1174" spans="1:8" s="286" customFormat="1" ht="16.5" thickBot="1">
      <c r="A1174" s="285" t="s">
        <v>924</v>
      </c>
      <c r="B1174" s="250" t="s">
        <v>1799</v>
      </c>
      <c r="C1174" s="250"/>
      <c r="D1174" s="251"/>
      <c r="E1174" s="251"/>
      <c r="F1174" s="251"/>
      <c r="G1174" s="252"/>
      <c r="H1174" s="369">
        <f>SUM(H1176,H1186,H1196,H1331,H1340,H1355)</f>
        <v>0</v>
      </c>
    </row>
    <row r="1175" spans="1:8" s="286" customFormat="1" ht="12.75">
      <c r="A1175" s="271"/>
      <c r="B1175" s="271"/>
      <c r="C1175" s="287"/>
      <c r="D1175" s="273"/>
      <c r="E1175" s="273"/>
      <c r="F1175" s="273"/>
      <c r="G1175" s="287"/>
      <c r="H1175" s="287"/>
    </row>
    <row r="1176" spans="1:8" s="202" customFormat="1" ht="16.5" thickBot="1">
      <c r="A1176" s="257" t="s">
        <v>1702</v>
      </c>
      <c r="B1176" s="258" t="s">
        <v>1060</v>
      </c>
      <c r="C1176" s="259"/>
      <c r="D1176" s="260"/>
      <c r="E1176" s="260"/>
      <c r="F1176" s="260"/>
      <c r="G1176" s="261"/>
      <c r="H1176" s="262">
        <f>SUM(H1177:H1184)</f>
        <v>0</v>
      </c>
    </row>
    <row r="1177" spans="1:8" s="202" customFormat="1" ht="13.5" thickTop="1">
      <c r="A1177" s="263"/>
      <c r="B1177" s="263"/>
      <c r="C1177" s="207"/>
      <c r="D1177" s="264"/>
      <c r="E1177" s="264"/>
      <c r="F1177" s="264"/>
      <c r="G1177" s="265"/>
      <c r="H1177" s="265"/>
    </row>
    <row r="1178" spans="1:8" s="202" customFormat="1" ht="84">
      <c r="A1178" s="266" t="s">
        <v>1703</v>
      </c>
      <c r="B1178" s="266"/>
      <c r="C1178" s="270" t="s">
        <v>1186</v>
      </c>
      <c r="D1178" s="267"/>
      <c r="E1178" s="267">
        <f>2*1*1</f>
        <v>2</v>
      </c>
      <c r="F1178" s="267" t="s">
        <v>1063</v>
      </c>
      <c r="G1178" s="268"/>
      <c r="H1178" s="269" t="str">
        <f>IF(G1178&lt;&gt;"",E1178*G1178,"")</f>
        <v/>
      </c>
    </row>
    <row r="1179" spans="1:8" s="202" customFormat="1" ht="12.75">
      <c r="A1179" s="263"/>
      <c r="B1179" s="263"/>
      <c r="C1179" s="207"/>
      <c r="D1179" s="264"/>
      <c r="E1179" s="264"/>
      <c r="F1179" s="264"/>
      <c r="G1179" s="265"/>
      <c r="H1179" s="265"/>
    </row>
    <row r="1180" spans="1:8" s="202" customFormat="1" ht="48">
      <c r="A1180" s="266" t="s">
        <v>1704</v>
      </c>
      <c r="B1180" s="266"/>
      <c r="C1180" s="270" t="s">
        <v>1188</v>
      </c>
      <c r="D1180" s="267"/>
      <c r="E1180" s="267">
        <v>1</v>
      </c>
      <c r="F1180" s="267" t="s">
        <v>5</v>
      </c>
      <c r="G1180" s="268"/>
      <c r="H1180" s="269" t="str">
        <f>IF(G1180&lt;&gt;"",E1180*G1180,"")</f>
        <v/>
      </c>
    </row>
    <row r="1181" spans="1:8" s="288" customFormat="1" ht="15.75">
      <c r="A1181" s="263"/>
      <c r="B1181" s="271"/>
      <c r="C1181" s="204"/>
      <c r="D1181" s="203"/>
      <c r="E1181" s="203"/>
      <c r="F1181" s="203"/>
      <c r="G1181" s="204"/>
      <c r="H1181" s="204"/>
    </row>
    <row r="1182" spans="1:8" s="202" customFormat="1" ht="36">
      <c r="A1182" s="266" t="s">
        <v>1705</v>
      </c>
      <c r="B1182" s="266"/>
      <c r="C1182" s="270" t="s">
        <v>1190</v>
      </c>
      <c r="D1182" s="267"/>
      <c r="E1182" s="267">
        <v>1</v>
      </c>
      <c r="F1182" s="267" t="s">
        <v>5</v>
      </c>
      <c r="G1182" s="268"/>
      <c r="H1182" s="269" t="str">
        <f>IF(G1182&lt;&gt;"",E1182*G1182,"")</f>
        <v/>
      </c>
    </row>
    <row r="1183" spans="1:8" s="288" customFormat="1" ht="15.75">
      <c r="A1183" s="263"/>
      <c r="B1183" s="271"/>
      <c r="C1183" s="204"/>
      <c r="D1183" s="203"/>
      <c r="E1183" s="203"/>
      <c r="F1183" s="203"/>
      <c r="G1183" s="204"/>
      <c r="H1183" s="204"/>
    </row>
    <row r="1184" spans="1:8" s="202" customFormat="1" ht="36">
      <c r="A1184" s="266" t="s">
        <v>1706</v>
      </c>
      <c r="B1184" s="266"/>
      <c r="C1184" s="270" t="s">
        <v>1192</v>
      </c>
      <c r="D1184" s="267"/>
      <c r="E1184" s="267">
        <v>1</v>
      </c>
      <c r="F1184" s="267" t="s">
        <v>5</v>
      </c>
      <c r="G1184" s="268"/>
      <c r="H1184" s="269" t="str">
        <f>IF(G1184&lt;&gt;"",E1184*G1184,"")</f>
        <v/>
      </c>
    </row>
    <row r="1185" spans="1:8" s="286" customFormat="1" ht="12.75">
      <c r="A1185" s="271"/>
      <c r="B1185" s="271"/>
      <c r="C1185" s="287"/>
      <c r="D1185" s="273"/>
      <c r="E1185" s="273"/>
      <c r="F1185" s="273"/>
      <c r="G1185" s="287"/>
      <c r="H1185" s="287"/>
    </row>
    <row r="1186" spans="1:8" s="286" customFormat="1" ht="16.5" thickBot="1">
      <c r="A1186" s="257" t="s">
        <v>1707</v>
      </c>
      <c r="B1186" s="258" t="s">
        <v>1067</v>
      </c>
      <c r="C1186" s="259"/>
      <c r="D1186" s="260"/>
      <c r="E1186" s="260"/>
      <c r="F1186" s="260"/>
      <c r="G1186" s="261"/>
      <c r="H1186" s="262">
        <f>SUM(H1187:H1194)</f>
        <v>0</v>
      </c>
    </row>
    <row r="1187" spans="1:8" s="286" customFormat="1" ht="13.5" thickTop="1">
      <c r="A1187" s="289"/>
      <c r="B1187" s="290" t="s">
        <v>1194</v>
      </c>
      <c r="C1187" s="291"/>
      <c r="D1187" s="292"/>
      <c r="E1187" s="292"/>
      <c r="F1187" s="292"/>
      <c r="G1187" s="291"/>
      <c r="H1187" s="291"/>
    </row>
    <row r="1188" spans="1:8" s="286" customFormat="1" ht="12.75">
      <c r="A1188" s="293"/>
      <c r="B1188" s="290" t="s">
        <v>1195</v>
      </c>
      <c r="C1188" s="291"/>
      <c r="D1188" s="292"/>
      <c r="E1188" s="292"/>
      <c r="F1188" s="292"/>
      <c r="G1188" s="291"/>
      <c r="H1188" s="291"/>
    </row>
    <row r="1189" spans="1:8" s="288" customFormat="1" ht="15.75">
      <c r="A1189" s="271"/>
      <c r="B1189" s="271"/>
      <c r="C1189" s="272"/>
      <c r="D1189" s="273"/>
      <c r="E1189" s="273"/>
      <c r="F1189" s="273"/>
      <c r="G1189" s="272"/>
      <c r="H1189" s="272"/>
    </row>
    <row r="1190" spans="1:8" s="288" customFormat="1" ht="36">
      <c r="A1190" s="266" t="s">
        <v>1708</v>
      </c>
      <c r="B1190" s="266"/>
      <c r="C1190" s="270" t="s">
        <v>1070</v>
      </c>
      <c r="D1190" s="267"/>
      <c r="E1190" s="267">
        <v>10</v>
      </c>
      <c r="F1190" s="267" t="s">
        <v>47</v>
      </c>
      <c r="G1190" s="268"/>
      <c r="H1190" s="269" t="str">
        <f>IF(G1190&lt;&gt;"",E1190*G1190,"")</f>
        <v/>
      </c>
    </row>
    <row r="1191" spans="1:8" s="288" customFormat="1" ht="15.75">
      <c r="A1191" s="271"/>
      <c r="B1191" s="205"/>
      <c r="C1191" s="272"/>
      <c r="D1191" s="273"/>
      <c r="E1191" s="273"/>
      <c r="F1191" s="273"/>
      <c r="G1191" s="272"/>
      <c r="H1191" s="272"/>
    </row>
    <row r="1192" spans="1:8" s="288" customFormat="1" ht="24">
      <c r="A1192" s="266" t="s">
        <v>1709</v>
      </c>
      <c r="B1192" s="266"/>
      <c r="C1192" s="270" t="s">
        <v>1072</v>
      </c>
      <c r="D1192" s="267"/>
      <c r="E1192" s="267">
        <v>5</v>
      </c>
      <c r="F1192" s="267" t="s">
        <v>47</v>
      </c>
      <c r="G1192" s="268"/>
      <c r="H1192" s="269" t="str">
        <f>IF(G1192&lt;&gt;"",E1192*G1192,"")</f>
        <v/>
      </c>
    </row>
    <row r="1193" spans="1:8" s="288" customFormat="1" ht="15.75">
      <c r="A1193" s="271"/>
      <c r="B1193" s="205"/>
      <c r="C1193" s="272"/>
      <c r="D1193" s="273"/>
      <c r="E1193" s="273"/>
      <c r="F1193" s="273"/>
      <c r="G1193" s="272"/>
      <c r="H1193" s="272"/>
    </row>
    <row r="1194" spans="1:8" s="288" customFormat="1" ht="24">
      <c r="A1194" s="266" t="s">
        <v>1710</v>
      </c>
      <c r="B1194" s="266"/>
      <c r="C1194" s="270" t="s">
        <v>1199</v>
      </c>
      <c r="D1194" s="267"/>
      <c r="E1194" s="267">
        <v>4</v>
      </c>
      <c r="F1194" s="267" t="s">
        <v>47</v>
      </c>
      <c r="G1194" s="268"/>
      <c r="H1194" s="269" t="str">
        <f>IF(G1194&lt;&gt;"",E1194*G1194,"")</f>
        <v/>
      </c>
    </row>
    <row r="1195" spans="1:8" s="286" customFormat="1" ht="12.75">
      <c r="A1195" s="271"/>
      <c r="B1195" s="271"/>
      <c r="C1195" s="287"/>
      <c r="D1195" s="273"/>
      <c r="E1195" s="273"/>
      <c r="F1195" s="273"/>
      <c r="G1195" s="287"/>
      <c r="H1195" s="287"/>
    </row>
    <row r="1196" spans="1:8" s="286" customFormat="1" ht="16.5" thickBot="1">
      <c r="A1196" s="257" t="s">
        <v>1711</v>
      </c>
      <c r="B1196" s="258" t="s">
        <v>1805</v>
      </c>
      <c r="C1196" s="259"/>
      <c r="D1196" s="260"/>
      <c r="E1196" s="260"/>
      <c r="F1196" s="260"/>
      <c r="G1196" s="261"/>
      <c r="H1196" s="262">
        <f>SUM(H1197:H1329)</f>
        <v>0</v>
      </c>
    </row>
    <row r="1197" spans="1:8" s="286" customFormat="1" ht="13.5" thickTop="1">
      <c r="A1197" s="289"/>
      <c r="B1197" s="290" t="s">
        <v>1194</v>
      </c>
      <c r="C1197" s="291"/>
      <c r="D1197" s="292"/>
      <c r="E1197" s="292"/>
      <c r="F1197" s="292"/>
      <c r="G1197" s="291"/>
      <c r="H1197" s="291"/>
    </row>
    <row r="1198" spans="1:8" s="288" customFormat="1" ht="15.75">
      <c r="A1198" s="271"/>
      <c r="B1198" s="271"/>
      <c r="C1198" s="272"/>
      <c r="D1198" s="273"/>
      <c r="E1198" s="273"/>
      <c r="F1198" s="273"/>
      <c r="G1198" s="272"/>
      <c r="H1198" s="272"/>
    </row>
    <row r="1199" spans="1:8" s="277" customFormat="1" ht="144">
      <c r="A1199" s="266" t="s">
        <v>1713</v>
      </c>
      <c r="B1199" s="266"/>
      <c r="C1199" s="270" t="s">
        <v>1203</v>
      </c>
      <c r="D1199" s="267"/>
      <c r="E1199" s="267">
        <v>1</v>
      </c>
      <c r="F1199" s="267" t="s">
        <v>5</v>
      </c>
      <c r="G1199" s="268"/>
      <c r="H1199" s="269" t="str">
        <f>IF(G1199&lt;&gt;"",E1199*G1199,"")</f>
        <v/>
      </c>
    </row>
    <row r="1200" spans="1:8" s="288" customFormat="1" ht="15.75">
      <c r="A1200" s="271"/>
      <c r="B1200" s="271"/>
      <c r="C1200" s="272"/>
      <c r="D1200" s="273"/>
      <c r="E1200" s="273"/>
      <c r="F1200" s="273"/>
      <c r="G1200" s="272"/>
      <c r="H1200" s="272"/>
    </row>
    <row r="1201" spans="1:8" s="202" customFormat="1" ht="12">
      <c r="A1201" s="218"/>
      <c r="B1201" s="246"/>
      <c r="C1201" s="294" t="s">
        <v>1204</v>
      </c>
      <c r="D1201" s="275"/>
      <c r="E1201" s="275"/>
      <c r="F1201" s="275"/>
      <c r="G1201" s="276"/>
      <c r="H1201" s="276"/>
    </row>
    <row r="1202" spans="1:8" s="202" customFormat="1" ht="12">
      <c r="A1202" s="218"/>
      <c r="B1202" s="246"/>
      <c r="C1202" s="274"/>
      <c r="D1202" s="275"/>
      <c r="E1202" s="275"/>
      <c r="F1202" s="275"/>
      <c r="G1202" s="276"/>
      <c r="H1202" s="276"/>
    </row>
    <row r="1203" spans="1:8" s="277" customFormat="1" ht="60">
      <c r="A1203" s="266" t="s">
        <v>1714</v>
      </c>
      <c r="B1203" s="295"/>
      <c r="C1203" s="270" t="s">
        <v>1207</v>
      </c>
      <c r="D1203" s="267" t="s">
        <v>1208</v>
      </c>
      <c r="E1203" s="267">
        <v>1</v>
      </c>
      <c r="F1203" s="267" t="s">
        <v>5</v>
      </c>
      <c r="G1203" s="268"/>
      <c r="H1203" s="269" t="str">
        <f>IF(G1203&lt;&gt;"",E1203*G1203,"")</f>
        <v/>
      </c>
    </row>
    <row r="1204" spans="1:8" s="277" customFormat="1" ht="12">
      <c r="A1204" s="218"/>
      <c r="B1204" s="218"/>
      <c r="C1204" s="296"/>
      <c r="D1204" s="297"/>
      <c r="E1204" s="297"/>
      <c r="F1204" s="297"/>
      <c r="G1204" s="298"/>
      <c r="H1204" s="298"/>
    </row>
    <row r="1205" spans="1:8" s="277" customFormat="1" ht="36">
      <c r="A1205" s="266" t="s">
        <v>1715</v>
      </c>
      <c r="B1205" s="295"/>
      <c r="C1205" s="270" t="s">
        <v>1211</v>
      </c>
      <c r="D1205" s="267" t="s">
        <v>1208</v>
      </c>
      <c r="E1205" s="267">
        <v>1</v>
      </c>
      <c r="F1205" s="267" t="s">
        <v>5</v>
      </c>
      <c r="G1205" s="268"/>
      <c r="H1205" s="269" t="str">
        <f>IF(G1205&lt;&gt;"",E1205*G1205,"")</f>
        <v/>
      </c>
    </row>
    <row r="1206" spans="1:8" s="277" customFormat="1" ht="12">
      <c r="A1206" s="218"/>
      <c r="B1206" s="218"/>
      <c r="C1206" s="274"/>
      <c r="D1206" s="275"/>
      <c r="E1206" s="275"/>
      <c r="F1206" s="275"/>
      <c r="G1206" s="276"/>
      <c r="H1206" s="276"/>
    </row>
    <row r="1207" spans="1:8" s="277" customFormat="1" ht="48">
      <c r="A1207" s="266" t="s">
        <v>1716</v>
      </c>
      <c r="B1207" s="266"/>
      <c r="C1207" s="270" t="s">
        <v>1214</v>
      </c>
      <c r="D1207" s="267"/>
      <c r="E1207" s="267">
        <v>1</v>
      </c>
      <c r="F1207" s="267" t="s">
        <v>5</v>
      </c>
      <c r="G1207" s="268"/>
      <c r="H1207" s="269" t="str">
        <f>IF(G1207&lt;&gt;"",E1207*G1207,"")</f>
        <v/>
      </c>
    </row>
    <row r="1208" spans="1:8" s="277" customFormat="1" ht="12">
      <c r="A1208" s="218"/>
      <c r="B1208" s="218"/>
      <c r="C1208" s="274"/>
      <c r="D1208" s="275"/>
      <c r="E1208" s="275"/>
      <c r="F1208" s="275"/>
      <c r="G1208" s="276"/>
      <c r="H1208" s="276"/>
    </row>
    <row r="1209" spans="1:8" s="277" customFormat="1" ht="48">
      <c r="A1209" s="266" t="s">
        <v>1717</v>
      </c>
      <c r="B1209" s="266"/>
      <c r="C1209" s="270" t="s">
        <v>1217</v>
      </c>
      <c r="D1209" s="267" t="s">
        <v>1218</v>
      </c>
      <c r="E1209" s="267">
        <v>4</v>
      </c>
      <c r="F1209" s="267" t="s">
        <v>5</v>
      </c>
      <c r="G1209" s="268"/>
      <c r="H1209" s="269" t="str">
        <f>IF(G1209&lt;&gt;"",E1209*G1209,"")</f>
        <v/>
      </c>
    </row>
    <row r="1210" spans="1:8" s="277" customFormat="1" ht="12">
      <c r="A1210" s="218"/>
      <c r="B1210" s="218"/>
      <c r="C1210" s="274"/>
      <c r="D1210" s="275"/>
      <c r="E1210" s="275"/>
      <c r="F1210" s="275"/>
      <c r="G1210" s="276"/>
      <c r="H1210" s="276"/>
    </row>
    <row r="1211" spans="1:8" s="277" customFormat="1" ht="24">
      <c r="A1211" s="266" t="s">
        <v>1718</v>
      </c>
      <c r="B1211" s="278"/>
      <c r="C1211" s="300" t="s">
        <v>1221</v>
      </c>
      <c r="D1211" s="267" t="s">
        <v>1218</v>
      </c>
      <c r="E1211" s="267">
        <v>5</v>
      </c>
      <c r="F1211" s="280" t="s">
        <v>5</v>
      </c>
      <c r="G1211" s="301"/>
      <c r="H1211" s="269" t="str">
        <f>IF(G1211&lt;&gt;"",E1211*G1211,"")</f>
        <v/>
      </c>
    </row>
    <row r="1212" spans="1:8" s="277" customFormat="1" ht="12">
      <c r="A1212" s="218"/>
      <c r="B1212" s="218"/>
      <c r="C1212" s="274"/>
      <c r="D1212" s="275"/>
      <c r="E1212" s="275"/>
      <c r="F1212" s="275"/>
      <c r="G1212" s="276"/>
      <c r="H1212" s="276"/>
    </row>
    <row r="1213" spans="1:8" s="277" customFormat="1" ht="24">
      <c r="A1213" s="266" t="s">
        <v>1719</v>
      </c>
      <c r="B1213" s="266"/>
      <c r="C1213" s="270" t="s">
        <v>1223</v>
      </c>
      <c r="D1213" s="267"/>
      <c r="E1213" s="267">
        <v>1</v>
      </c>
      <c r="F1213" s="267" t="s">
        <v>1054</v>
      </c>
      <c r="G1213" s="268"/>
      <c r="H1213" s="269" t="str">
        <f>IF(G1213&lt;&gt;"",E1213*G1213,"")</f>
        <v/>
      </c>
    </row>
    <row r="1214" spans="1:8" s="277" customFormat="1" ht="12">
      <c r="A1214" s="218"/>
      <c r="B1214" s="218"/>
      <c r="C1214" s="274"/>
      <c r="D1214" s="275"/>
      <c r="E1214" s="275"/>
      <c r="F1214" s="275"/>
      <c r="G1214" s="276"/>
      <c r="H1214" s="276"/>
    </row>
    <row r="1215" spans="1:8" s="277" customFormat="1" ht="60">
      <c r="A1215" s="266" t="s">
        <v>1720</v>
      </c>
      <c r="B1215" s="266"/>
      <c r="C1215" s="270" t="s">
        <v>1225</v>
      </c>
      <c r="D1215" s="267"/>
      <c r="E1215" s="267">
        <v>2</v>
      </c>
      <c r="F1215" s="267" t="s">
        <v>5</v>
      </c>
      <c r="G1215" s="268"/>
      <c r="H1215" s="269" t="str">
        <f>IF(G1215&lt;&gt;"",E1215*G1215,"")</f>
        <v/>
      </c>
    </row>
    <row r="1216" spans="1:8" s="277" customFormat="1" ht="12">
      <c r="A1216" s="218"/>
      <c r="B1216" s="218"/>
      <c r="C1216" s="274"/>
      <c r="D1216" s="275"/>
      <c r="E1216" s="275"/>
      <c r="F1216" s="275"/>
      <c r="G1216" s="276"/>
      <c r="H1216" s="276"/>
    </row>
    <row r="1217" spans="1:8" s="277" customFormat="1" ht="72">
      <c r="A1217" s="266" t="s">
        <v>1721</v>
      </c>
      <c r="B1217" s="266"/>
      <c r="C1217" s="270" t="s">
        <v>1227</v>
      </c>
      <c r="D1217" s="267"/>
      <c r="E1217" s="267">
        <v>1</v>
      </c>
      <c r="F1217" s="267" t="s">
        <v>1054</v>
      </c>
      <c r="G1217" s="268"/>
      <c r="H1217" s="269" t="str">
        <f>IF(G1217&lt;&gt;"",E1217*G1217,"")</f>
        <v/>
      </c>
    </row>
    <row r="1218" spans="1:8" s="288" customFormat="1" ht="15.75">
      <c r="A1218" s="271"/>
      <c r="B1218" s="271"/>
      <c r="C1218" s="272"/>
      <c r="D1218" s="273"/>
      <c r="E1218" s="273"/>
      <c r="F1218" s="273"/>
      <c r="G1218" s="272"/>
      <c r="H1218" s="272"/>
    </row>
    <row r="1219" spans="1:8" s="202" customFormat="1" ht="12">
      <c r="A1219" s="218"/>
      <c r="B1219" s="246"/>
      <c r="C1219" s="294" t="s">
        <v>1228</v>
      </c>
      <c r="D1219" s="275"/>
      <c r="E1219" s="275"/>
      <c r="F1219" s="275"/>
      <c r="G1219" s="276"/>
      <c r="H1219" s="276"/>
    </row>
    <row r="1220" spans="1:8" s="288" customFormat="1" ht="15.75">
      <c r="A1220" s="271"/>
      <c r="B1220" s="271"/>
      <c r="C1220" s="272"/>
      <c r="D1220" s="273"/>
      <c r="E1220" s="273"/>
      <c r="F1220" s="273"/>
      <c r="G1220" s="272"/>
      <c r="H1220" s="272"/>
    </row>
    <row r="1221" spans="1:8" s="277" customFormat="1" ht="36">
      <c r="A1221" s="266" t="s">
        <v>1722</v>
      </c>
      <c r="B1221" s="295" t="s">
        <v>1230</v>
      </c>
      <c r="C1221" s="270" t="s">
        <v>1231</v>
      </c>
      <c r="D1221" s="267" t="s">
        <v>1208</v>
      </c>
      <c r="E1221" s="267">
        <v>1</v>
      </c>
      <c r="F1221" s="267" t="s">
        <v>5</v>
      </c>
      <c r="G1221" s="268"/>
      <c r="H1221" s="269" t="str">
        <f>IF(G1221&lt;&gt;"",E1221*G1221,"")</f>
        <v/>
      </c>
    </row>
    <row r="1222" spans="1:8" s="288" customFormat="1" ht="15.75">
      <c r="A1222" s="271"/>
      <c r="B1222" s="271"/>
      <c r="C1222" s="272"/>
      <c r="D1222" s="273"/>
      <c r="E1222" s="273"/>
      <c r="F1222" s="273"/>
      <c r="G1222" s="272"/>
      <c r="H1222" s="272"/>
    </row>
    <row r="1223" spans="1:8" s="288" customFormat="1" ht="36">
      <c r="A1223" s="266" t="s">
        <v>1723</v>
      </c>
      <c r="B1223" s="295" t="s">
        <v>1233</v>
      </c>
      <c r="C1223" s="270" t="s">
        <v>1234</v>
      </c>
      <c r="D1223" s="267" t="s">
        <v>1235</v>
      </c>
      <c r="E1223" s="267">
        <v>1</v>
      </c>
      <c r="F1223" s="267" t="s">
        <v>5</v>
      </c>
      <c r="G1223" s="268"/>
      <c r="H1223" s="269" t="str">
        <f>IF(G1223&lt;&gt;"",E1223*G1223,"")</f>
        <v/>
      </c>
    </row>
    <row r="1224" spans="1:8" s="288" customFormat="1" ht="15.75">
      <c r="A1224" s="271"/>
      <c r="B1224" s="271"/>
      <c r="C1224" s="272"/>
      <c r="D1224" s="273"/>
      <c r="E1224" s="273"/>
      <c r="F1224" s="273"/>
      <c r="G1224" s="272"/>
      <c r="H1224" s="272"/>
    </row>
    <row r="1225" spans="1:8" s="288" customFormat="1" ht="36">
      <c r="A1225" s="266" t="s">
        <v>1724</v>
      </c>
      <c r="B1225" s="295" t="s">
        <v>1237</v>
      </c>
      <c r="C1225" s="270" t="s">
        <v>1238</v>
      </c>
      <c r="D1225" s="267" t="s">
        <v>1235</v>
      </c>
      <c r="E1225" s="267">
        <v>1</v>
      </c>
      <c r="F1225" s="267" t="s">
        <v>5</v>
      </c>
      <c r="G1225" s="268"/>
      <c r="H1225" s="269" t="str">
        <f>IF(G1225&lt;&gt;"",E1225*G1225,"")</f>
        <v/>
      </c>
    </row>
    <row r="1226" spans="1:8" s="288" customFormat="1" ht="15.75">
      <c r="A1226" s="271"/>
      <c r="B1226" s="271"/>
      <c r="C1226" s="272"/>
      <c r="D1226" s="273"/>
      <c r="E1226" s="273"/>
      <c r="F1226" s="273"/>
      <c r="G1226" s="272"/>
      <c r="H1226" s="272"/>
    </row>
    <row r="1227" spans="1:8" s="288" customFormat="1" ht="48">
      <c r="A1227" s="266" t="s">
        <v>1725</v>
      </c>
      <c r="B1227" s="295" t="s">
        <v>1240</v>
      </c>
      <c r="C1227" s="300" t="s">
        <v>1241</v>
      </c>
      <c r="D1227" s="267" t="s">
        <v>1208</v>
      </c>
      <c r="E1227" s="267">
        <v>1</v>
      </c>
      <c r="F1227" s="280" t="s">
        <v>5</v>
      </c>
      <c r="G1227" s="301"/>
      <c r="H1227" s="269" t="str">
        <f>IF(G1227&lt;&gt;"",E1227*G1227,"")</f>
        <v/>
      </c>
    </row>
    <row r="1228" spans="1:8" s="288" customFormat="1" ht="15.75">
      <c r="A1228" s="271"/>
      <c r="B1228" s="271"/>
      <c r="C1228" s="272"/>
      <c r="D1228" s="273"/>
      <c r="E1228" s="273"/>
      <c r="F1228" s="273"/>
      <c r="G1228" s="272"/>
      <c r="H1228" s="272"/>
    </row>
    <row r="1229" spans="1:8" s="288" customFormat="1" ht="36">
      <c r="A1229" s="266" t="s">
        <v>1726</v>
      </c>
      <c r="B1229" s="295" t="s">
        <v>1243</v>
      </c>
      <c r="C1229" s="300" t="s">
        <v>1244</v>
      </c>
      <c r="D1229" s="267" t="s">
        <v>1208</v>
      </c>
      <c r="E1229" s="267">
        <v>2</v>
      </c>
      <c r="F1229" s="280" t="s">
        <v>5</v>
      </c>
      <c r="G1229" s="301"/>
      <c r="H1229" s="269" t="str">
        <f>IF(G1229&lt;&gt;"",E1229*G1229,"")</f>
        <v/>
      </c>
    </row>
    <row r="1230" spans="1:8" s="288" customFormat="1" ht="15.75">
      <c r="A1230" s="271"/>
      <c r="B1230" s="271"/>
      <c r="C1230" s="272"/>
      <c r="D1230" s="273"/>
      <c r="E1230" s="273"/>
      <c r="F1230" s="273"/>
      <c r="G1230" s="272"/>
      <c r="H1230" s="272"/>
    </row>
    <row r="1231" spans="1:8" s="288" customFormat="1" ht="24">
      <c r="A1231" s="266" t="s">
        <v>1727</v>
      </c>
      <c r="B1231" s="295" t="s">
        <v>1246</v>
      </c>
      <c r="C1231" s="300" t="s">
        <v>1247</v>
      </c>
      <c r="D1231" s="267" t="s">
        <v>1208</v>
      </c>
      <c r="E1231" s="267">
        <v>1</v>
      </c>
      <c r="F1231" s="280" t="s">
        <v>5</v>
      </c>
      <c r="G1231" s="301"/>
      <c r="H1231" s="269" t="str">
        <f>IF(G1231&lt;&gt;"",E1231*G1231,"")</f>
        <v/>
      </c>
    </row>
    <row r="1232" spans="1:8" s="288" customFormat="1" ht="15.75">
      <c r="A1232" s="271"/>
      <c r="B1232" s="271"/>
      <c r="C1232" s="272"/>
      <c r="D1232" s="273"/>
      <c r="E1232" s="273"/>
      <c r="F1232" s="273"/>
      <c r="G1232" s="272"/>
      <c r="H1232" s="272"/>
    </row>
    <row r="1233" spans="1:8" s="286" customFormat="1" ht="36">
      <c r="A1233" s="266" t="s">
        <v>1728</v>
      </c>
      <c r="B1233" s="295" t="s">
        <v>1249</v>
      </c>
      <c r="C1233" s="300" t="s">
        <v>1250</v>
      </c>
      <c r="D1233" s="267" t="s">
        <v>1208</v>
      </c>
      <c r="E1233" s="267">
        <v>1</v>
      </c>
      <c r="F1233" s="280" t="s">
        <v>5</v>
      </c>
      <c r="G1233" s="301"/>
      <c r="H1233" s="269" t="str">
        <f>IF(G1233&lt;&gt;"",E1233*G1233,"")</f>
        <v/>
      </c>
    </row>
    <row r="1234" spans="1:8" s="288" customFormat="1" ht="15.75">
      <c r="A1234" s="271"/>
      <c r="B1234" s="271"/>
      <c r="C1234" s="272"/>
      <c r="D1234" s="273"/>
      <c r="E1234" s="273"/>
      <c r="F1234" s="273"/>
      <c r="G1234" s="272"/>
      <c r="H1234" s="272"/>
    </row>
    <row r="1235" spans="1:8" s="288" customFormat="1" ht="36">
      <c r="A1235" s="266" t="s">
        <v>1729</v>
      </c>
      <c r="B1235" s="295"/>
      <c r="C1235" s="300" t="s">
        <v>1252</v>
      </c>
      <c r="D1235" s="267" t="s">
        <v>1208</v>
      </c>
      <c r="E1235" s="267">
        <v>1</v>
      </c>
      <c r="F1235" s="280" t="s">
        <v>5</v>
      </c>
      <c r="G1235" s="301"/>
      <c r="H1235" s="269" t="str">
        <f>IF(G1235&lt;&gt;"",E1235*G1235,"")</f>
        <v/>
      </c>
    </row>
    <row r="1236" spans="1:8" s="288" customFormat="1" ht="15.75">
      <c r="A1236" s="271"/>
      <c r="B1236" s="271"/>
      <c r="C1236" s="272"/>
      <c r="D1236" s="273"/>
      <c r="E1236" s="273"/>
      <c r="F1236" s="273"/>
      <c r="G1236" s="272"/>
      <c r="H1236" s="272"/>
    </row>
    <row r="1237" spans="1:8" s="288" customFormat="1" ht="24">
      <c r="A1237" s="266" t="s">
        <v>1730</v>
      </c>
      <c r="B1237" s="295" t="s">
        <v>1254</v>
      </c>
      <c r="C1237" s="300" t="s">
        <v>1255</v>
      </c>
      <c r="D1237" s="267" t="s">
        <v>1208</v>
      </c>
      <c r="E1237" s="267">
        <v>1</v>
      </c>
      <c r="F1237" s="280" t="s">
        <v>5</v>
      </c>
      <c r="G1237" s="301"/>
      <c r="H1237" s="269" t="str">
        <f>IF(G1237&lt;&gt;"",E1237*G1237,"")</f>
        <v/>
      </c>
    </row>
    <row r="1238" spans="1:8" s="288" customFormat="1" ht="15.75">
      <c r="A1238" s="271"/>
      <c r="B1238" s="271"/>
      <c r="C1238" s="272"/>
      <c r="D1238" s="273"/>
      <c r="E1238" s="273"/>
      <c r="F1238" s="273"/>
      <c r="G1238" s="272"/>
      <c r="H1238" s="272"/>
    </row>
    <row r="1239" spans="1:8" s="288" customFormat="1" ht="48">
      <c r="A1239" s="266" t="s">
        <v>1731</v>
      </c>
      <c r="B1239" s="295" t="s">
        <v>1257</v>
      </c>
      <c r="C1239" s="270" t="s">
        <v>1258</v>
      </c>
      <c r="D1239" s="267" t="s">
        <v>1208</v>
      </c>
      <c r="E1239" s="267">
        <v>1</v>
      </c>
      <c r="F1239" s="267" t="s">
        <v>5</v>
      </c>
      <c r="G1239" s="268"/>
      <c r="H1239" s="269" t="str">
        <f>IF(G1239&lt;&gt;"",E1239*G1239,"")</f>
        <v/>
      </c>
    </row>
    <row r="1240" spans="1:8" s="288" customFormat="1" ht="15.75">
      <c r="A1240" s="271"/>
      <c r="B1240" s="271"/>
      <c r="C1240" s="272"/>
      <c r="D1240" s="273"/>
      <c r="E1240" s="273"/>
      <c r="F1240" s="273"/>
      <c r="G1240" s="272"/>
      <c r="H1240" s="272"/>
    </row>
    <row r="1241" spans="1:8" s="288" customFormat="1" ht="36">
      <c r="A1241" s="266" t="s">
        <v>1732</v>
      </c>
      <c r="B1241" s="295" t="s">
        <v>1260</v>
      </c>
      <c r="C1241" s="300" t="s">
        <v>1261</v>
      </c>
      <c r="D1241" s="267" t="s">
        <v>1208</v>
      </c>
      <c r="E1241" s="267">
        <v>1</v>
      </c>
      <c r="F1241" s="267" t="s">
        <v>5</v>
      </c>
      <c r="G1241" s="268"/>
      <c r="H1241" s="269" t="str">
        <f>IF(G1241&lt;&gt;"",E1241*G1241,"")</f>
        <v/>
      </c>
    </row>
    <row r="1242" spans="1:8" s="288" customFormat="1" ht="15.75">
      <c r="A1242" s="271"/>
      <c r="B1242" s="271"/>
      <c r="C1242" s="272"/>
      <c r="D1242" s="273"/>
      <c r="E1242" s="273"/>
      <c r="F1242" s="273"/>
      <c r="G1242" s="272"/>
      <c r="H1242" s="272"/>
    </row>
    <row r="1243" spans="1:8" s="286" customFormat="1" ht="36">
      <c r="A1243" s="266" t="s">
        <v>1733</v>
      </c>
      <c r="B1243" s="295" t="s">
        <v>1263</v>
      </c>
      <c r="C1243" s="300" t="s">
        <v>1264</v>
      </c>
      <c r="D1243" s="267" t="s">
        <v>1208</v>
      </c>
      <c r="E1243" s="267">
        <v>1</v>
      </c>
      <c r="F1243" s="280" t="s">
        <v>5</v>
      </c>
      <c r="G1243" s="301"/>
      <c r="H1243" s="269" t="str">
        <f>IF(G1243&lt;&gt;"",E1243*G1243,"")</f>
        <v/>
      </c>
    </row>
    <row r="1244" spans="1:8" s="288" customFormat="1" ht="15.75">
      <c r="A1244" s="271"/>
      <c r="B1244" s="271"/>
      <c r="C1244" s="272"/>
      <c r="D1244" s="273"/>
      <c r="E1244" s="273"/>
      <c r="F1244" s="273"/>
      <c r="G1244" s="272"/>
      <c r="H1244" s="272"/>
    </row>
    <row r="1245" spans="1:8" s="288" customFormat="1" ht="36">
      <c r="A1245" s="266" t="s">
        <v>1734</v>
      </c>
      <c r="B1245" s="295" t="s">
        <v>1266</v>
      </c>
      <c r="C1245" s="300" t="s">
        <v>1267</v>
      </c>
      <c r="D1245" s="267" t="s">
        <v>1208</v>
      </c>
      <c r="E1245" s="267">
        <v>1</v>
      </c>
      <c r="F1245" s="280" t="s">
        <v>5</v>
      </c>
      <c r="G1245" s="301"/>
      <c r="H1245" s="269" t="str">
        <f>IF(G1245&lt;&gt;"",E1245*G1245,"")</f>
        <v/>
      </c>
    </row>
    <row r="1246" spans="1:8" s="288" customFormat="1" ht="15.75">
      <c r="A1246" s="271"/>
      <c r="B1246" s="271"/>
      <c r="C1246" s="272"/>
      <c r="D1246" s="273"/>
      <c r="E1246" s="273"/>
      <c r="F1246" s="273"/>
      <c r="G1246" s="272"/>
      <c r="H1246" s="272"/>
    </row>
    <row r="1247" spans="1:8" s="288" customFormat="1" ht="36">
      <c r="A1247" s="266" t="s">
        <v>1735</v>
      </c>
      <c r="B1247" s="295" t="s">
        <v>1269</v>
      </c>
      <c r="C1247" s="300" t="s">
        <v>1270</v>
      </c>
      <c r="D1247" s="267" t="s">
        <v>1208</v>
      </c>
      <c r="E1247" s="267">
        <v>3</v>
      </c>
      <c r="F1247" s="280" t="s">
        <v>5</v>
      </c>
      <c r="G1247" s="301"/>
      <c r="H1247" s="269" t="str">
        <f>IF(G1247&lt;&gt;"",E1247*G1247,"")</f>
        <v/>
      </c>
    </row>
    <row r="1248" spans="1:8" s="288" customFormat="1" ht="15.75">
      <c r="A1248" s="271"/>
      <c r="B1248" s="271"/>
      <c r="C1248" s="272"/>
      <c r="D1248" s="273"/>
      <c r="E1248" s="273"/>
      <c r="F1248" s="273"/>
      <c r="G1248" s="272"/>
      <c r="H1248" s="272"/>
    </row>
    <row r="1249" spans="1:8" s="288" customFormat="1" ht="36">
      <c r="A1249" s="266" t="s">
        <v>1736</v>
      </c>
      <c r="B1249" s="295" t="s">
        <v>1272</v>
      </c>
      <c r="C1249" s="300" t="s">
        <v>1273</v>
      </c>
      <c r="D1249" s="267" t="s">
        <v>1208</v>
      </c>
      <c r="E1249" s="267">
        <v>2</v>
      </c>
      <c r="F1249" s="280" t="s">
        <v>5</v>
      </c>
      <c r="G1249" s="301"/>
      <c r="H1249" s="269" t="str">
        <f>IF(G1249&lt;&gt;"",E1249*G1249,"")</f>
        <v/>
      </c>
    </row>
    <row r="1250" spans="1:8" s="288" customFormat="1" ht="15.75">
      <c r="A1250" s="271"/>
      <c r="B1250" s="271"/>
      <c r="C1250" s="272"/>
      <c r="D1250" s="273"/>
      <c r="E1250" s="273"/>
      <c r="F1250" s="273"/>
      <c r="G1250" s="272"/>
      <c r="H1250" s="272"/>
    </row>
    <row r="1251" spans="1:8" s="288" customFormat="1" ht="36">
      <c r="A1251" s="266" t="s">
        <v>1737</v>
      </c>
      <c r="B1251" s="295" t="s">
        <v>1275</v>
      </c>
      <c r="C1251" s="300" t="s">
        <v>1276</v>
      </c>
      <c r="D1251" s="267" t="s">
        <v>1208</v>
      </c>
      <c r="E1251" s="267">
        <v>3</v>
      </c>
      <c r="F1251" s="280" t="s">
        <v>5</v>
      </c>
      <c r="G1251" s="301"/>
      <c r="H1251" s="269" t="str">
        <f>IF(G1251&lt;&gt;"",E1251*G1251,"")</f>
        <v/>
      </c>
    </row>
    <row r="1252" spans="1:8" s="288" customFormat="1" ht="15.75">
      <c r="A1252" s="271"/>
      <c r="B1252" s="271"/>
      <c r="C1252" s="272"/>
      <c r="D1252" s="273"/>
      <c r="E1252" s="273"/>
      <c r="F1252" s="273"/>
      <c r="G1252" s="272"/>
      <c r="H1252" s="272"/>
    </row>
    <row r="1253" spans="1:8" s="288" customFormat="1" ht="36">
      <c r="A1253" s="266" t="s">
        <v>1738</v>
      </c>
      <c r="B1253" s="295" t="s">
        <v>1278</v>
      </c>
      <c r="C1253" s="300" t="s">
        <v>1279</v>
      </c>
      <c r="D1253" s="267" t="s">
        <v>1208</v>
      </c>
      <c r="E1253" s="267">
        <v>1</v>
      </c>
      <c r="F1253" s="280" t="s">
        <v>5</v>
      </c>
      <c r="G1253" s="301"/>
      <c r="H1253" s="269" t="str">
        <f>IF(G1253&lt;&gt;"",E1253*G1253,"")</f>
        <v/>
      </c>
    </row>
    <row r="1254" spans="1:8" s="288" customFormat="1" ht="15.75">
      <c r="A1254" s="271"/>
      <c r="B1254" s="271"/>
      <c r="C1254" s="272"/>
      <c r="D1254" s="273"/>
      <c r="E1254" s="273"/>
      <c r="F1254" s="273"/>
      <c r="G1254" s="272"/>
      <c r="H1254" s="272"/>
    </row>
    <row r="1255" spans="1:8" s="288" customFormat="1" ht="36">
      <c r="A1255" s="266" t="s">
        <v>1739</v>
      </c>
      <c r="B1255" s="295" t="s">
        <v>1272</v>
      </c>
      <c r="C1255" s="300" t="s">
        <v>1281</v>
      </c>
      <c r="D1255" s="267" t="s">
        <v>1208</v>
      </c>
      <c r="E1255" s="267">
        <v>2</v>
      </c>
      <c r="F1255" s="280" t="s">
        <v>5</v>
      </c>
      <c r="G1255" s="301"/>
      <c r="H1255" s="269" t="str">
        <f>IF(G1255&lt;&gt;"",E1255*G1255,"")</f>
        <v/>
      </c>
    </row>
    <row r="1256" spans="1:8" s="288" customFormat="1" ht="15.75">
      <c r="A1256" s="271"/>
      <c r="B1256" s="271"/>
      <c r="C1256" s="272"/>
      <c r="D1256" s="273"/>
      <c r="E1256" s="273"/>
      <c r="F1256" s="273"/>
      <c r="G1256" s="272"/>
      <c r="H1256" s="272"/>
    </row>
    <row r="1257" spans="1:8" s="288" customFormat="1" ht="24">
      <c r="A1257" s="266" t="s">
        <v>1740</v>
      </c>
      <c r="B1257" s="295" t="s">
        <v>1283</v>
      </c>
      <c r="C1257" s="300" t="s">
        <v>1284</v>
      </c>
      <c r="D1257" s="267" t="s">
        <v>1208</v>
      </c>
      <c r="E1257" s="267">
        <v>1</v>
      </c>
      <c r="F1257" s="280" t="s">
        <v>5</v>
      </c>
      <c r="G1257" s="301"/>
      <c r="H1257" s="269" t="str">
        <f>IF(G1257&lt;&gt;"",E1257*G1257,"")</f>
        <v/>
      </c>
    </row>
    <row r="1258" spans="1:8" s="288" customFormat="1" ht="15.75">
      <c r="A1258" s="271"/>
      <c r="B1258" s="271"/>
      <c r="C1258" s="272"/>
      <c r="D1258" s="273"/>
      <c r="E1258" s="273"/>
      <c r="F1258" s="273"/>
      <c r="G1258" s="272"/>
      <c r="H1258" s="272"/>
    </row>
    <row r="1259" spans="1:8" s="288" customFormat="1" ht="36">
      <c r="A1259" s="266" t="s">
        <v>1741</v>
      </c>
      <c r="B1259" s="295" t="s">
        <v>1286</v>
      </c>
      <c r="C1259" s="300" t="s">
        <v>1287</v>
      </c>
      <c r="D1259" s="267" t="s">
        <v>1208</v>
      </c>
      <c r="E1259" s="267">
        <v>2</v>
      </c>
      <c r="F1259" s="280" t="s">
        <v>5</v>
      </c>
      <c r="G1259" s="301"/>
      <c r="H1259" s="269" t="str">
        <f>IF(G1259&lt;&gt;"",E1259*G1259,"")</f>
        <v/>
      </c>
    </row>
    <row r="1260" spans="1:8" s="288" customFormat="1" ht="15.75">
      <c r="A1260" s="271"/>
      <c r="B1260" s="271"/>
      <c r="C1260" s="272"/>
      <c r="D1260" s="273"/>
      <c r="E1260" s="273"/>
      <c r="F1260" s="273"/>
      <c r="G1260" s="272"/>
      <c r="H1260" s="272"/>
    </row>
    <row r="1261" spans="1:8" s="288" customFormat="1" ht="24">
      <c r="A1261" s="266" t="s">
        <v>1742</v>
      </c>
      <c r="B1261" s="295" t="s">
        <v>1289</v>
      </c>
      <c r="C1261" s="300" t="s">
        <v>1290</v>
      </c>
      <c r="D1261" s="267" t="s">
        <v>1208</v>
      </c>
      <c r="E1261" s="267">
        <v>1</v>
      </c>
      <c r="F1261" s="280" t="s">
        <v>5</v>
      </c>
      <c r="G1261" s="301"/>
      <c r="H1261" s="269" t="str">
        <f>IF(G1261&lt;&gt;"",E1261*G1261,"")</f>
        <v/>
      </c>
    </row>
    <row r="1262" spans="1:8" s="288" customFormat="1" ht="15.75">
      <c r="A1262" s="271"/>
      <c r="B1262" s="271"/>
      <c r="C1262" s="272"/>
      <c r="D1262" s="273"/>
      <c r="E1262" s="273"/>
      <c r="F1262" s="273"/>
      <c r="G1262" s="272"/>
      <c r="H1262" s="272"/>
    </row>
    <row r="1263" spans="1:8" s="288" customFormat="1" ht="36">
      <c r="A1263" s="266" t="s">
        <v>1743</v>
      </c>
      <c r="B1263" s="295" t="s">
        <v>1289</v>
      </c>
      <c r="C1263" s="300" t="s">
        <v>1292</v>
      </c>
      <c r="D1263" s="267" t="s">
        <v>1208</v>
      </c>
      <c r="E1263" s="267">
        <v>2</v>
      </c>
      <c r="F1263" s="280" t="s">
        <v>5</v>
      </c>
      <c r="G1263" s="301"/>
      <c r="H1263" s="269" t="str">
        <f>IF(G1263&lt;&gt;"",E1263*G1263,"")</f>
        <v/>
      </c>
    </row>
    <row r="1264" spans="1:8" s="288" customFormat="1" ht="15.75">
      <c r="A1264" s="271"/>
      <c r="B1264" s="271"/>
      <c r="C1264" s="272"/>
      <c r="D1264" s="273"/>
      <c r="E1264" s="273"/>
      <c r="F1264" s="273"/>
      <c r="G1264" s="272"/>
      <c r="H1264" s="272"/>
    </row>
    <row r="1265" spans="1:8" s="288" customFormat="1" ht="24">
      <c r="A1265" s="266" t="s">
        <v>1744</v>
      </c>
      <c r="B1265" s="295" t="s">
        <v>1289</v>
      </c>
      <c r="C1265" s="300" t="s">
        <v>1294</v>
      </c>
      <c r="D1265" s="267" t="s">
        <v>1208</v>
      </c>
      <c r="E1265" s="267">
        <v>1</v>
      </c>
      <c r="F1265" s="280" t="s">
        <v>5</v>
      </c>
      <c r="G1265" s="301"/>
      <c r="H1265" s="269" t="str">
        <f>IF(G1265&lt;&gt;"",E1265*G1265,"")</f>
        <v/>
      </c>
    </row>
    <row r="1266" spans="1:8" s="288" customFormat="1" ht="15.75">
      <c r="A1266" s="271"/>
      <c r="B1266" s="271"/>
      <c r="C1266" s="272"/>
      <c r="D1266" s="273"/>
      <c r="E1266" s="273"/>
      <c r="F1266" s="273"/>
      <c r="G1266" s="272"/>
      <c r="H1266" s="272"/>
    </row>
    <row r="1267" spans="1:8" s="288" customFormat="1" ht="24">
      <c r="A1267" s="266" t="s">
        <v>1745</v>
      </c>
      <c r="B1267" s="295" t="s">
        <v>1296</v>
      </c>
      <c r="C1267" s="300" t="s">
        <v>1297</v>
      </c>
      <c r="D1267" s="267" t="s">
        <v>1208</v>
      </c>
      <c r="E1267" s="267">
        <v>2</v>
      </c>
      <c r="F1267" s="280" t="s">
        <v>5</v>
      </c>
      <c r="G1267" s="301"/>
      <c r="H1267" s="269" t="str">
        <f>IF(G1267&lt;&gt;"",E1267*G1267,"")</f>
        <v/>
      </c>
    </row>
    <row r="1268" spans="1:8" s="288" customFormat="1" ht="15.75">
      <c r="A1268" s="271"/>
      <c r="B1268" s="271"/>
      <c r="C1268" s="272"/>
      <c r="D1268" s="273"/>
      <c r="E1268" s="273"/>
      <c r="F1268" s="273"/>
      <c r="G1268" s="272"/>
      <c r="H1268" s="272"/>
    </row>
    <row r="1269" spans="1:8" s="288" customFormat="1" ht="24">
      <c r="A1269" s="266" t="s">
        <v>1746</v>
      </c>
      <c r="B1269" s="295" t="s">
        <v>1299</v>
      </c>
      <c r="C1269" s="300" t="s">
        <v>1300</v>
      </c>
      <c r="D1269" s="267" t="s">
        <v>1208</v>
      </c>
      <c r="E1269" s="267">
        <v>4</v>
      </c>
      <c r="F1269" s="280" t="s">
        <v>5</v>
      </c>
      <c r="G1269" s="301"/>
      <c r="H1269" s="269" t="str">
        <f>IF(G1269&lt;&gt;"",E1269*G1269,"")</f>
        <v/>
      </c>
    </row>
    <row r="1270" spans="1:8" s="288" customFormat="1" ht="15.75">
      <c r="A1270" s="271"/>
      <c r="B1270" s="271"/>
      <c r="C1270" s="272"/>
      <c r="D1270" s="273"/>
      <c r="E1270" s="273"/>
      <c r="F1270" s="273"/>
      <c r="G1270" s="272"/>
      <c r="H1270" s="272"/>
    </row>
    <row r="1271" spans="1:8" s="288" customFormat="1" ht="45">
      <c r="A1271" s="266" t="s">
        <v>1747</v>
      </c>
      <c r="B1271" s="295" t="s">
        <v>1302</v>
      </c>
      <c r="C1271" s="300" t="s">
        <v>1303</v>
      </c>
      <c r="D1271" s="267" t="s">
        <v>1208</v>
      </c>
      <c r="E1271" s="267">
        <v>7</v>
      </c>
      <c r="F1271" s="280" t="s">
        <v>5</v>
      </c>
      <c r="G1271" s="301"/>
      <c r="H1271" s="269" t="str">
        <f>IF(G1271&lt;&gt;"",E1271*G1271,"")</f>
        <v/>
      </c>
    </row>
    <row r="1272" spans="1:8" s="288" customFormat="1" ht="15.75">
      <c r="A1272" s="271"/>
      <c r="B1272" s="271"/>
      <c r="C1272" s="272"/>
      <c r="D1272" s="273"/>
      <c r="E1272" s="273"/>
      <c r="F1272" s="273"/>
      <c r="G1272" s="272"/>
      <c r="H1272" s="272"/>
    </row>
    <row r="1273" spans="1:8" s="288" customFormat="1" ht="36">
      <c r="A1273" s="266" t="s">
        <v>1748</v>
      </c>
      <c r="B1273" s="295" t="s">
        <v>1305</v>
      </c>
      <c r="C1273" s="300" t="s">
        <v>1306</v>
      </c>
      <c r="D1273" s="267" t="s">
        <v>1208</v>
      </c>
      <c r="E1273" s="267">
        <v>2</v>
      </c>
      <c r="F1273" s="280" t="s">
        <v>5</v>
      </c>
      <c r="G1273" s="301"/>
      <c r="H1273" s="269" t="str">
        <f>IF(G1273&lt;&gt;"",E1273*G1273,"")</f>
        <v/>
      </c>
    </row>
    <row r="1274" spans="1:8" s="288" customFormat="1" ht="15.75">
      <c r="A1274" s="271"/>
      <c r="B1274" s="271"/>
      <c r="C1274" s="272"/>
      <c r="D1274" s="273"/>
      <c r="E1274" s="273"/>
      <c r="F1274" s="273"/>
      <c r="G1274" s="272"/>
      <c r="H1274" s="272"/>
    </row>
    <row r="1275" spans="1:8" s="288" customFormat="1" ht="36">
      <c r="A1275" s="266" t="s">
        <v>1749</v>
      </c>
      <c r="B1275" s="295" t="s">
        <v>1308</v>
      </c>
      <c r="C1275" s="300" t="s">
        <v>1309</v>
      </c>
      <c r="D1275" s="267" t="s">
        <v>1208</v>
      </c>
      <c r="E1275" s="267">
        <v>5</v>
      </c>
      <c r="F1275" s="280" t="s">
        <v>5</v>
      </c>
      <c r="G1275" s="301"/>
      <c r="H1275" s="269" t="str">
        <f>IF(G1275&lt;&gt;"",E1275*G1275,"")</f>
        <v/>
      </c>
    </row>
    <row r="1276" spans="1:8" s="288" customFormat="1" ht="15.75">
      <c r="A1276" s="271"/>
      <c r="B1276" s="271"/>
      <c r="C1276" s="272"/>
      <c r="D1276" s="273"/>
      <c r="E1276" s="273"/>
      <c r="F1276" s="273"/>
      <c r="G1276" s="272"/>
      <c r="H1276" s="272"/>
    </row>
    <row r="1277" spans="1:8" s="288" customFormat="1" ht="36">
      <c r="A1277" s="266" t="s">
        <v>1750</v>
      </c>
      <c r="B1277" s="295" t="s">
        <v>1311</v>
      </c>
      <c r="C1277" s="300" t="s">
        <v>1312</v>
      </c>
      <c r="D1277" s="267" t="s">
        <v>1208</v>
      </c>
      <c r="E1277" s="267">
        <v>1</v>
      </c>
      <c r="F1277" s="280" t="s">
        <v>5</v>
      </c>
      <c r="G1277" s="301"/>
      <c r="H1277" s="269" t="str">
        <f>IF(G1277&lt;&gt;"",E1277*G1277,"")</f>
        <v/>
      </c>
    </row>
    <row r="1278" spans="1:8" s="288" customFormat="1" ht="15.75">
      <c r="A1278" s="271"/>
      <c r="B1278" s="271"/>
      <c r="C1278" s="272"/>
      <c r="D1278" s="273"/>
      <c r="E1278" s="273"/>
      <c r="F1278" s="273"/>
      <c r="G1278" s="272"/>
      <c r="H1278" s="272"/>
    </row>
    <row r="1279" spans="1:8" s="288" customFormat="1" ht="90">
      <c r="A1279" s="266" t="s">
        <v>1751</v>
      </c>
      <c r="B1279" s="295" t="s">
        <v>1314</v>
      </c>
      <c r="C1279" s="300" t="s">
        <v>1315</v>
      </c>
      <c r="D1279" s="267" t="s">
        <v>1208</v>
      </c>
      <c r="E1279" s="267">
        <v>10</v>
      </c>
      <c r="F1279" s="280" t="s">
        <v>5</v>
      </c>
      <c r="G1279" s="301"/>
      <c r="H1279" s="269" t="str">
        <f>IF(G1279&lt;&gt;"",E1279*G1279,"")</f>
        <v/>
      </c>
    </row>
    <row r="1280" spans="1:8" s="288" customFormat="1" ht="15.75">
      <c r="A1280" s="271"/>
      <c r="B1280" s="271"/>
      <c r="C1280" s="272"/>
      <c r="D1280" s="273"/>
      <c r="E1280" s="273"/>
      <c r="F1280" s="273"/>
      <c r="G1280" s="272"/>
      <c r="H1280" s="272"/>
    </row>
    <row r="1281" spans="1:8" s="288" customFormat="1" ht="45">
      <c r="A1281" s="266" t="s">
        <v>1752</v>
      </c>
      <c r="B1281" s="295" t="s">
        <v>1317</v>
      </c>
      <c r="C1281" s="300" t="s">
        <v>1318</v>
      </c>
      <c r="D1281" s="267" t="s">
        <v>1208</v>
      </c>
      <c r="E1281" s="267">
        <v>4</v>
      </c>
      <c r="F1281" s="280" t="s">
        <v>5</v>
      </c>
      <c r="G1281" s="301"/>
      <c r="H1281" s="269" t="str">
        <f>IF(G1281&lt;&gt;"",E1281*G1281,"")</f>
        <v/>
      </c>
    </row>
    <row r="1282" spans="1:8" s="288" customFormat="1" ht="15.75">
      <c r="A1282" s="271"/>
      <c r="B1282" s="271"/>
      <c r="C1282" s="272"/>
      <c r="D1282" s="273"/>
      <c r="E1282" s="273"/>
      <c r="F1282" s="273"/>
      <c r="G1282" s="272"/>
      <c r="H1282" s="272"/>
    </row>
    <row r="1283" spans="1:8" s="288" customFormat="1" ht="24">
      <c r="A1283" s="266" t="s">
        <v>1753</v>
      </c>
      <c r="B1283" s="295" t="s">
        <v>1320</v>
      </c>
      <c r="C1283" s="300" t="s">
        <v>1321</v>
      </c>
      <c r="D1283" s="267" t="s">
        <v>1208</v>
      </c>
      <c r="E1283" s="267">
        <v>2</v>
      </c>
      <c r="F1283" s="280" t="s">
        <v>5</v>
      </c>
      <c r="G1283" s="301"/>
      <c r="H1283" s="269" t="str">
        <f>IF(G1283&lt;&gt;"",E1283*G1283,"")</f>
        <v/>
      </c>
    </row>
    <row r="1284" spans="1:8" s="288" customFormat="1" ht="15.75">
      <c r="A1284" s="271"/>
      <c r="B1284" s="271"/>
      <c r="C1284" s="272"/>
      <c r="D1284" s="273"/>
      <c r="E1284" s="273"/>
      <c r="F1284" s="273"/>
      <c r="G1284" s="272"/>
      <c r="H1284" s="272"/>
    </row>
    <row r="1285" spans="1:8" s="288" customFormat="1" ht="33.75">
      <c r="A1285" s="266" t="s">
        <v>1754</v>
      </c>
      <c r="B1285" s="295" t="s">
        <v>1323</v>
      </c>
      <c r="C1285" s="300" t="s">
        <v>1324</v>
      </c>
      <c r="D1285" s="267" t="s">
        <v>1208</v>
      </c>
      <c r="E1285" s="267">
        <v>4</v>
      </c>
      <c r="F1285" s="280" t="s">
        <v>5</v>
      </c>
      <c r="G1285" s="301"/>
      <c r="H1285" s="269" t="str">
        <f>IF(G1285&lt;&gt;"",E1285*G1285,"")</f>
        <v/>
      </c>
    </row>
    <row r="1286" spans="1:8" s="288" customFormat="1" ht="15.75">
      <c r="A1286" s="271"/>
      <c r="B1286" s="271"/>
      <c r="C1286" s="272"/>
      <c r="D1286" s="273"/>
      <c r="E1286" s="273"/>
      <c r="F1286" s="273"/>
      <c r="G1286" s="272"/>
      <c r="H1286" s="272"/>
    </row>
    <row r="1287" spans="1:8" s="288" customFormat="1" ht="24">
      <c r="A1287" s="266" t="s">
        <v>1755</v>
      </c>
      <c r="B1287" s="295" t="s">
        <v>1326</v>
      </c>
      <c r="C1287" s="300" t="s">
        <v>1327</v>
      </c>
      <c r="D1287" s="267" t="s">
        <v>1208</v>
      </c>
      <c r="E1287" s="267">
        <v>4</v>
      </c>
      <c r="F1287" s="280" t="s">
        <v>5</v>
      </c>
      <c r="G1287" s="301"/>
      <c r="H1287" s="269" t="str">
        <f>IF(G1287&lt;&gt;"",E1287*G1287,"")</f>
        <v/>
      </c>
    </row>
    <row r="1288" spans="1:8" s="288" customFormat="1" ht="15.75">
      <c r="A1288" s="271"/>
      <c r="B1288" s="271"/>
      <c r="C1288" s="272"/>
      <c r="D1288" s="273"/>
      <c r="E1288" s="273"/>
      <c r="F1288" s="273"/>
      <c r="G1288" s="272"/>
      <c r="H1288" s="272"/>
    </row>
    <row r="1289" spans="1:8" s="288" customFormat="1" ht="36">
      <c r="A1289" s="266" t="s">
        <v>1756</v>
      </c>
      <c r="B1289" s="295" t="s">
        <v>1329</v>
      </c>
      <c r="C1289" s="300" t="s">
        <v>1330</v>
      </c>
      <c r="D1289" s="267" t="s">
        <v>1331</v>
      </c>
      <c r="E1289" s="267">
        <v>2</v>
      </c>
      <c r="F1289" s="280" t="s">
        <v>5</v>
      </c>
      <c r="G1289" s="301"/>
      <c r="H1289" s="269" t="str">
        <f>IF(G1289&lt;&gt;"",E1289*G1289,"")</f>
        <v/>
      </c>
    </row>
    <row r="1290" spans="1:8" s="288" customFormat="1" ht="15.75">
      <c r="A1290" s="271"/>
      <c r="B1290" s="271"/>
      <c r="C1290" s="272"/>
      <c r="D1290" s="273"/>
      <c r="E1290" s="273"/>
      <c r="F1290" s="273"/>
      <c r="G1290" s="272"/>
      <c r="H1290" s="272"/>
    </row>
    <row r="1291" spans="1:8" s="288" customFormat="1" ht="36">
      <c r="A1291" s="266" t="s">
        <v>1757</v>
      </c>
      <c r="B1291" s="295" t="s">
        <v>1333</v>
      </c>
      <c r="C1291" s="300" t="s">
        <v>1334</v>
      </c>
      <c r="D1291" s="267" t="s">
        <v>1335</v>
      </c>
      <c r="E1291" s="267">
        <v>2</v>
      </c>
      <c r="F1291" s="280" t="s">
        <v>5</v>
      </c>
      <c r="G1291" s="301"/>
      <c r="H1291" s="269" t="str">
        <f>IF(G1291&lt;&gt;"",E1291*G1291,"")</f>
        <v/>
      </c>
    </row>
    <row r="1292" spans="1:8" s="288" customFormat="1" ht="15.75">
      <c r="A1292" s="271"/>
      <c r="B1292" s="271"/>
      <c r="C1292" s="272"/>
      <c r="D1292" s="273"/>
      <c r="E1292" s="273"/>
      <c r="F1292" s="273"/>
      <c r="G1292" s="272"/>
      <c r="H1292" s="272"/>
    </row>
    <row r="1293" spans="1:8" s="288" customFormat="1" ht="132">
      <c r="A1293" s="266" t="s">
        <v>1758</v>
      </c>
      <c r="B1293" s="295" t="s">
        <v>1337</v>
      </c>
      <c r="C1293" s="300" t="s">
        <v>1338</v>
      </c>
      <c r="D1293" s="267" t="s">
        <v>1339</v>
      </c>
      <c r="E1293" s="267">
        <v>1</v>
      </c>
      <c r="F1293" s="280" t="s">
        <v>5</v>
      </c>
      <c r="G1293" s="301"/>
      <c r="H1293" s="269" t="str">
        <f>IF(G1293&lt;&gt;"",E1293*G1293,"")</f>
        <v/>
      </c>
    </row>
    <row r="1294" spans="1:8" s="288" customFormat="1" ht="15.75">
      <c r="A1294" s="271"/>
      <c r="B1294" s="271"/>
      <c r="C1294" s="272"/>
      <c r="D1294" s="273"/>
      <c r="E1294" s="273"/>
      <c r="F1294" s="273"/>
      <c r="G1294" s="272"/>
      <c r="H1294" s="272"/>
    </row>
    <row r="1295" spans="1:8" s="288" customFormat="1" ht="36">
      <c r="A1295" s="266" t="s">
        <v>1759</v>
      </c>
      <c r="B1295" s="295" t="s">
        <v>1341</v>
      </c>
      <c r="C1295" s="300" t="s">
        <v>1342</v>
      </c>
      <c r="D1295" s="267" t="s">
        <v>1343</v>
      </c>
      <c r="E1295" s="267">
        <v>1</v>
      </c>
      <c r="F1295" s="280" t="s">
        <v>5</v>
      </c>
      <c r="G1295" s="301"/>
      <c r="H1295" s="269" t="str">
        <f>IF(G1295&lt;&gt;"",E1295*G1295,"")</f>
        <v/>
      </c>
    </row>
    <row r="1296" spans="1:8" s="288" customFormat="1" ht="15.75">
      <c r="A1296" s="271"/>
      <c r="B1296" s="271"/>
      <c r="C1296" s="272"/>
      <c r="D1296" s="273"/>
      <c r="E1296" s="273"/>
      <c r="F1296" s="273"/>
      <c r="G1296" s="272"/>
      <c r="H1296" s="272"/>
    </row>
    <row r="1297" spans="1:8" s="288" customFormat="1" ht="24">
      <c r="A1297" s="266" t="s">
        <v>1760</v>
      </c>
      <c r="B1297" s="295" t="s">
        <v>1345</v>
      </c>
      <c r="C1297" s="300" t="s">
        <v>1346</v>
      </c>
      <c r="D1297" s="267" t="s">
        <v>1347</v>
      </c>
      <c r="E1297" s="267">
        <v>1</v>
      </c>
      <c r="F1297" s="280" t="s">
        <v>5</v>
      </c>
      <c r="G1297" s="301"/>
      <c r="H1297" s="269" t="str">
        <f>IF(G1297&lt;&gt;"",E1297*G1297,"")</f>
        <v/>
      </c>
    </row>
    <row r="1298" spans="1:8" s="288" customFormat="1" ht="15.75">
      <c r="A1298" s="271"/>
      <c r="B1298" s="271"/>
      <c r="C1298" s="272"/>
      <c r="D1298" s="273"/>
      <c r="E1298" s="273"/>
      <c r="F1298" s="273"/>
      <c r="G1298" s="272"/>
      <c r="H1298" s="272"/>
    </row>
    <row r="1299" spans="1:8" s="288" customFormat="1" ht="24">
      <c r="A1299" s="266" t="s">
        <v>1761</v>
      </c>
      <c r="B1299" s="295" t="s">
        <v>1349</v>
      </c>
      <c r="C1299" s="300" t="s">
        <v>1350</v>
      </c>
      <c r="D1299" s="267" t="s">
        <v>1351</v>
      </c>
      <c r="E1299" s="267">
        <v>1</v>
      </c>
      <c r="F1299" s="280" t="s">
        <v>5</v>
      </c>
      <c r="G1299" s="301"/>
      <c r="H1299" s="269" t="str">
        <f>IF(G1299&lt;&gt;"",E1299*G1299,"")</f>
        <v/>
      </c>
    </row>
    <row r="1300" spans="1:8" s="288" customFormat="1" ht="15.75">
      <c r="A1300" s="271"/>
      <c r="B1300" s="271"/>
      <c r="C1300" s="272"/>
      <c r="D1300" s="273"/>
      <c r="E1300" s="273"/>
      <c r="F1300" s="273"/>
      <c r="G1300" s="272"/>
      <c r="H1300" s="272"/>
    </row>
    <row r="1301" spans="1:8" s="288" customFormat="1" ht="24">
      <c r="A1301" s="266" t="s">
        <v>1762</v>
      </c>
      <c r="B1301" s="295" t="s">
        <v>1353</v>
      </c>
      <c r="C1301" s="300" t="s">
        <v>1354</v>
      </c>
      <c r="D1301" s="267" t="s">
        <v>1355</v>
      </c>
      <c r="E1301" s="267">
        <v>1</v>
      </c>
      <c r="F1301" s="280" t="s">
        <v>5</v>
      </c>
      <c r="G1301" s="301"/>
      <c r="H1301" s="269" t="str">
        <f>IF(G1301&lt;&gt;"",E1301*G1301,"")</f>
        <v/>
      </c>
    </row>
    <row r="1302" spans="1:8" s="288" customFormat="1" ht="15.75">
      <c r="A1302" s="271"/>
      <c r="B1302" s="271"/>
      <c r="C1302" s="272"/>
      <c r="D1302" s="273"/>
      <c r="E1302" s="273"/>
      <c r="F1302" s="273"/>
      <c r="G1302" s="272"/>
      <c r="H1302" s="272"/>
    </row>
    <row r="1303" spans="1:8" s="288" customFormat="1" ht="24">
      <c r="A1303" s="266" t="s">
        <v>1763</v>
      </c>
      <c r="B1303" s="295" t="s">
        <v>1357</v>
      </c>
      <c r="C1303" s="300" t="s">
        <v>1358</v>
      </c>
      <c r="D1303" s="267" t="s">
        <v>1359</v>
      </c>
      <c r="E1303" s="267">
        <v>2</v>
      </c>
      <c r="F1303" s="280" t="s">
        <v>5</v>
      </c>
      <c r="G1303" s="301"/>
      <c r="H1303" s="269" t="str">
        <f>IF(G1303&lt;&gt;"",E1303*G1303,"")</f>
        <v/>
      </c>
    </row>
    <row r="1304" spans="1:8" s="288" customFormat="1" ht="15.75">
      <c r="A1304" s="271"/>
      <c r="B1304" s="271"/>
      <c r="C1304" s="272"/>
      <c r="D1304" s="273"/>
      <c r="E1304" s="273"/>
      <c r="F1304" s="273"/>
      <c r="G1304" s="272"/>
      <c r="H1304" s="272"/>
    </row>
    <row r="1305" spans="1:8" s="288" customFormat="1" ht="24">
      <c r="A1305" s="266" t="s">
        <v>1764</v>
      </c>
      <c r="B1305" s="295" t="s">
        <v>1220</v>
      </c>
      <c r="C1305" s="300" t="s">
        <v>1361</v>
      </c>
      <c r="D1305" s="267" t="s">
        <v>1362</v>
      </c>
      <c r="E1305" s="267">
        <v>3</v>
      </c>
      <c r="F1305" s="280" t="s">
        <v>5</v>
      </c>
      <c r="G1305" s="301"/>
      <c r="H1305" s="269" t="str">
        <f>IF(G1305&lt;&gt;"",E1305*G1305,"")</f>
        <v/>
      </c>
    </row>
    <row r="1306" spans="1:8" s="288" customFormat="1" ht="15.75">
      <c r="A1306" s="271"/>
      <c r="B1306" s="271"/>
      <c r="C1306" s="272"/>
      <c r="D1306" s="273"/>
      <c r="E1306" s="273"/>
      <c r="F1306" s="273"/>
      <c r="G1306" s="272"/>
      <c r="H1306" s="272"/>
    </row>
    <row r="1307" spans="1:8" s="288" customFormat="1" ht="24">
      <c r="A1307" s="266" t="s">
        <v>1765</v>
      </c>
      <c r="B1307" s="295" t="s">
        <v>1220</v>
      </c>
      <c r="C1307" s="300" t="s">
        <v>1364</v>
      </c>
      <c r="D1307" s="267" t="s">
        <v>1362</v>
      </c>
      <c r="E1307" s="267">
        <v>1</v>
      </c>
      <c r="F1307" s="280" t="s">
        <v>5</v>
      </c>
      <c r="G1307" s="301"/>
      <c r="H1307" s="269" t="str">
        <f>IF(G1307&lt;&gt;"",E1307*G1307,"")</f>
        <v/>
      </c>
    </row>
    <row r="1308" spans="1:8" s="288" customFormat="1" ht="15.75">
      <c r="A1308" s="271"/>
      <c r="B1308" s="271"/>
      <c r="C1308" s="272"/>
      <c r="D1308" s="273"/>
      <c r="E1308" s="273"/>
      <c r="F1308" s="273"/>
      <c r="G1308" s="272"/>
      <c r="H1308" s="272"/>
    </row>
    <row r="1309" spans="1:8" s="288" customFormat="1" ht="24">
      <c r="A1309" s="266" t="s">
        <v>1766</v>
      </c>
      <c r="B1309" s="295" t="s">
        <v>1220</v>
      </c>
      <c r="C1309" s="300" t="s">
        <v>1366</v>
      </c>
      <c r="D1309" s="267" t="s">
        <v>1362</v>
      </c>
      <c r="E1309" s="267">
        <v>1</v>
      </c>
      <c r="F1309" s="280" t="s">
        <v>5</v>
      </c>
      <c r="G1309" s="301"/>
      <c r="H1309" s="269" t="str">
        <f>IF(G1309&lt;&gt;"",E1309*G1309,"")</f>
        <v/>
      </c>
    </row>
    <row r="1310" spans="1:8" s="288" customFormat="1" ht="15.75">
      <c r="A1310" s="271"/>
      <c r="B1310" s="271"/>
      <c r="C1310" s="272"/>
      <c r="D1310" s="273"/>
      <c r="E1310" s="273"/>
      <c r="F1310" s="273"/>
      <c r="G1310" s="272"/>
      <c r="H1310" s="272"/>
    </row>
    <row r="1311" spans="1:8" s="288" customFormat="1" ht="15.75">
      <c r="A1311" s="266" t="s">
        <v>1767</v>
      </c>
      <c r="B1311" s="295" t="s">
        <v>1220</v>
      </c>
      <c r="C1311" s="300" t="s">
        <v>1368</v>
      </c>
      <c r="D1311" s="267" t="s">
        <v>1362</v>
      </c>
      <c r="E1311" s="267">
        <v>4</v>
      </c>
      <c r="F1311" s="280" t="s">
        <v>5</v>
      </c>
      <c r="G1311" s="301"/>
      <c r="H1311" s="269" t="str">
        <f>IF(G1311&lt;&gt;"",E1311*G1311,"")</f>
        <v/>
      </c>
    </row>
    <row r="1312" spans="1:8" s="288" customFormat="1" ht="15.75">
      <c r="A1312" s="271"/>
      <c r="B1312" s="271"/>
      <c r="C1312" s="272"/>
      <c r="D1312" s="273"/>
      <c r="E1312" s="273"/>
      <c r="F1312" s="273"/>
      <c r="G1312" s="272"/>
      <c r="H1312" s="272"/>
    </row>
    <row r="1313" spans="1:8" s="288" customFormat="1" ht="15.75">
      <c r="A1313" s="266" t="s">
        <v>1768</v>
      </c>
      <c r="B1313" s="295" t="s">
        <v>1220</v>
      </c>
      <c r="C1313" s="300" t="s">
        <v>1370</v>
      </c>
      <c r="D1313" s="267" t="s">
        <v>1362</v>
      </c>
      <c r="E1313" s="267">
        <v>4</v>
      </c>
      <c r="F1313" s="280" t="s">
        <v>5</v>
      </c>
      <c r="G1313" s="301"/>
      <c r="H1313" s="269" t="str">
        <f>IF(G1313&lt;&gt;"",E1313*G1313,"")</f>
        <v/>
      </c>
    </row>
    <row r="1314" spans="1:8" s="288" customFormat="1" ht="15.75">
      <c r="A1314" s="271"/>
      <c r="B1314" s="271"/>
      <c r="C1314" s="272"/>
      <c r="D1314" s="273"/>
      <c r="E1314" s="273"/>
      <c r="F1314" s="273"/>
      <c r="G1314" s="272"/>
      <c r="H1314" s="272"/>
    </row>
    <row r="1315" spans="1:8" s="288" customFormat="1" ht="15.75">
      <c r="A1315" s="266" t="s">
        <v>1769</v>
      </c>
      <c r="B1315" s="295" t="s">
        <v>1220</v>
      </c>
      <c r="C1315" s="300" t="s">
        <v>1372</v>
      </c>
      <c r="D1315" s="267" t="s">
        <v>1362</v>
      </c>
      <c r="E1315" s="267">
        <v>6</v>
      </c>
      <c r="F1315" s="280" t="s">
        <v>5</v>
      </c>
      <c r="G1315" s="301"/>
      <c r="H1315" s="269" t="str">
        <f>IF(G1315&lt;&gt;"",E1315*G1315,"")</f>
        <v/>
      </c>
    </row>
    <row r="1316" spans="1:8" s="288" customFormat="1" ht="15.75">
      <c r="A1316" s="271"/>
      <c r="B1316" s="271"/>
      <c r="C1316" s="272"/>
      <c r="D1316" s="273"/>
      <c r="E1316" s="273"/>
      <c r="F1316" s="273"/>
      <c r="G1316" s="272"/>
      <c r="H1316" s="272"/>
    </row>
    <row r="1317" spans="1:8" s="288" customFormat="1" ht="24">
      <c r="A1317" s="266" t="s">
        <v>1770</v>
      </c>
      <c r="B1317" s="295" t="s">
        <v>1374</v>
      </c>
      <c r="C1317" s="300" t="s">
        <v>1375</v>
      </c>
      <c r="D1317" s="267" t="s">
        <v>1362</v>
      </c>
      <c r="E1317" s="267">
        <v>18</v>
      </c>
      <c r="F1317" s="280" t="s">
        <v>5</v>
      </c>
      <c r="G1317" s="301"/>
      <c r="H1317" s="269" t="str">
        <f>IF(G1317&lt;&gt;"",E1317*G1317,"")</f>
        <v/>
      </c>
    </row>
    <row r="1318" spans="1:8" s="288" customFormat="1" ht="15.75">
      <c r="A1318" s="271"/>
      <c r="B1318" s="271"/>
      <c r="C1318" s="272"/>
      <c r="D1318" s="273"/>
      <c r="E1318" s="273"/>
      <c r="F1318" s="273"/>
      <c r="G1318" s="272"/>
      <c r="H1318" s="272"/>
    </row>
    <row r="1319" spans="1:8" s="288" customFormat="1" ht="24">
      <c r="A1319" s="266" t="s">
        <v>1771</v>
      </c>
      <c r="B1319" s="295" t="s">
        <v>1377</v>
      </c>
      <c r="C1319" s="300" t="s">
        <v>1378</v>
      </c>
      <c r="D1319" s="267" t="s">
        <v>1362</v>
      </c>
      <c r="E1319" s="267">
        <v>13</v>
      </c>
      <c r="F1319" s="280" t="s">
        <v>5</v>
      </c>
      <c r="G1319" s="301"/>
      <c r="H1319" s="269" t="str">
        <f>IF(G1319&lt;&gt;"",E1319*G1319,"")</f>
        <v/>
      </c>
    </row>
    <row r="1320" spans="1:8" s="288" customFormat="1" ht="15.75">
      <c r="A1320" s="271"/>
      <c r="B1320" s="271"/>
      <c r="C1320" s="272"/>
      <c r="D1320" s="273"/>
      <c r="E1320" s="273"/>
      <c r="F1320" s="273"/>
      <c r="G1320" s="272"/>
      <c r="H1320" s="272"/>
    </row>
    <row r="1321" spans="1:8" s="288" customFormat="1" ht="15.75">
      <c r="A1321" s="266" t="s">
        <v>1772</v>
      </c>
      <c r="B1321" s="295"/>
      <c r="C1321" s="300" t="s">
        <v>1380</v>
      </c>
      <c r="D1321" s="267" t="s">
        <v>1362</v>
      </c>
      <c r="E1321" s="267">
        <v>9</v>
      </c>
      <c r="F1321" s="280" t="s">
        <v>5</v>
      </c>
      <c r="G1321" s="301"/>
      <c r="H1321" s="269" t="str">
        <f>IF(G1321&lt;&gt;"",E1321*G1321,"")</f>
        <v/>
      </c>
    </row>
    <row r="1322" spans="1:8" s="288" customFormat="1" ht="15.75">
      <c r="A1322" s="271"/>
      <c r="B1322" s="271"/>
      <c r="C1322" s="272"/>
      <c r="D1322" s="273"/>
      <c r="E1322" s="273"/>
      <c r="F1322" s="273"/>
      <c r="G1322" s="272"/>
      <c r="H1322" s="272"/>
    </row>
    <row r="1323" spans="1:8" s="288" customFormat="1" ht="15.75">
      <c r="A1323" s="266" t="s">
        <v>1773</v>
      </c>
      <c r="B1323" s="295" t="s">
        <v>1382</v>
      </c>
      <c r="C1323" s="300" t="s">
        <v>1383</v>
      </c>
      <c r="D1323" s="267" t="s">
        <v>1362</v>
      </c>
      <c r="E1323" s="267">
        <v>1</v>
      </c>
      <c r="F1323" s="280" t="s">
        <v>5</v>
      </c>
      <c r="G1323" s="301"/>
      <c r="H1323" s="269" t="str">
        <f>IF(G1323&lt;&gt;"",E1323*G1323,"")</f>
        <v/>
      </c>
    </row>
    <row r="1324" spans="1:8" s="288" customFormat="1" ht="15.75">
      <c r="A1324" s="271"/>
      <c r="B1324" s="271"/>
      <c r="C1324" s="272"/>
      <c r="D1324" s="273"/>
      <c r="E1324" s="273"/>
      <c r="F1324" s="273"/>
      <c r="G1324" s="272"/>
      <c r="H1324" s="272"/>
    </row>
    <row r="1325" spans="1:8" s="288" customFormat="1" ht="15.75">
      <c r="A1325" s="266" t="s">
        <v>1774</v>
      </c>
      <c r="B1325" s="295"/>
      <c r="C1325" s="300" t="s">
        <v>1380</v>
      </c>
      <c r="D1325" s="267" t="s">
        <v>1362</v>
      </c>
      <c r="E1325" s="267">
        <v>9</v>
      </c>
      <c r="F1325" s="280" t="s">
        <v>5</v>
      </c>
      <c r="G1325" s="301"/>
      <c r="H1325" s="269" t="str">
        <f>IF(G1325&lt;&gt;"",E1325*G1325,"")</f>
        <v/>
      </c>
    </row>
    <row r="1326" spans="1:8" s="288" customFormat="1" ht="15.75">
      <c r="A1326" s="271"/>
      <c r="B1326" s="271"/>
      <c r="C1326" s="272"/>
      <c r="D1326" s="273"/>
      <c r="E1326" s="273"/>
      <c r="F1326" s="273"/>
      <c r="G1326" s="272"/>
      <c r="H1326" s="272"/>
    </row>
    <row r="1327" spans="1:8" s="277" customFormat="1" ht="48">
      <c r="A1327" s="266" t="s">
        <v>1775</v>
      </c>
      <c r="B1327" s="266"/>
      <c r="C1327" s="270" t="s">
        <v>1386</v>
      </c>
      <c r="D1327" s="267"/>
      <c r="E1327" s="267">
        <v>1</v>
      </c>
      <c r="F1327" s="267" t="s">
        <v>5</v>
      </c>
      <c r="G1327" s="268"/>
      <c r="H1327" s="269" t="str">
        <f>IF(G1327&lt;&gt;"",E1327*G1327,"")</f>
        <v/>
      </c>
    </row>
    <row r="1328" spans="1:8" s="288" customFormat="1" ht="15.75">
      <c r="A1328" s="271"/>
      <c r="B1328" s="271"/>
      <c r="C1328" s="272"/>
      <c r="D1328" s="273"/>
      <c r="E1328" s="273"/>
      <c r="F1328" s="273"/>
      <c r="G1328" s="272"/>
      <c r="H1328" s="272"/>
    </row>
    <row r="1329" spans="1:8" s="277" customFormat="1" ht="84">
      <c r="A1329" s="266" t="s">
        <v>2368</v>
      </c>
      <c r="B1329" s="266"/>
      <c r="C1329" s="270" t="s">
        <v>1388</v>
      </c>
      <c r="D1329" s="267"/>
      <c r="E1329" s="267">
        <v>5</v>
      </c>
      <c r="F1329" s="267" t="s">
        <v>5</v>
      </c>
      <c r="G1329" s="268"/>
      <c r="H1329" s="269" t="str">
        <f>IF(G1329&lt;&gt;"",E1329*G1329,"")</f>
        <v/>
      </c>
    </row>
    <row r="1330" spans="1:8" s="288" customFormat="1" ht="15.75">
      <c r="A1330" s="271"/>
      <c r="B1330" s="271"/>
      <c r="C1330" s="287"/>
      <c r="D1330" s="273"/>
      <c r="E1330" s="273"/>
      <c r="F1330" s="273"/>
      <c r="G1330" s="287"/>
      <c r="H1330" s="287"/>
    </row>
    <row r="1331" spans="1:8" s="286" customFormat="1" ht="16.5" thickBot="1">
      <c r="A1331" s="257" t="s">
        <v>1776</v>
      </c>
      <c r="B1331" s="258" t="s">
        <v>1390</v>
      </c>
      <c r="C1331" s="259"/>
      <c r="D1331" s="260"/>
      <c r="E1331" s="260"/>
      <c r="F1331" s="260"/>
      <c r="G1331" s="261"/>
      <c r="H1331" s="262">
        <f>SUM(H1332:H1338)</f>
        <v>0</v>
      </c>
    </row>
    <row r="1332" spans="1:8" s="286" customFormat="1" ht="13.5" thickTop="1">
      <c r="A1332" s="289"/>
      <c r="B1332" s="290" t="s">
        <v>1194</v>
      </c>
      <c r="C1332" s="291"/>
      <c r="D1332" s="292"/>
      <c r="E1332" s="292"/>
      <c r="F1332" s="292"/>
      <c r="G1332" s="291"/>
      <c r="H1332" s="291"/>
    </row>
    <row r="1333" spans="1:8" s="288" customFormat="1" ht="15.75">
      <c r="A1333" s="271"/>
      <c r="B1333" s="271"/>
      <c r="C1333" s="272"/>
      <c r="D1333" s="273"/>
      <c r="E1333" s="273"/>
      <c r="F1333" s="273"/>
      <c r="G1333" s="272"/>
      <c r="H1333" s="272"/>
    </row>
    <row r="1334" spans="1:8" s="288" customFormat="1" ht="36">
      <c r="A1334" s="266" t="s">
        <v>1777</v>
      </c>
      <c r="B1334" s="266"/>
      <c r="C1334" s="270" t="s">
        <v>1392</v>
      </c>
      <c r="D1334" s="267"/>
      <c r="E1334" s="267">
        <v>1</v>
      </c>
      <c r="F1334" s="267" t="s">
        <v>5</v>
      </c>
      <c r="G1334" s="268"/>
      <c r="H1334" s="269" t="str">
        <f>IF(G1334&lt;&gt;"",E1334*G1334,"")</f>
        <v/>
      </c>
    </row>
    <row r="1335" spans="1:8" s="288" customFormat="1" ht="15.75">
      <c r="A1335" s="271"/>
      <c r="B1335" s="205"/>
      <c r="C1335" s="272"/>
      <c r="D1335" s="273"/>
      <c r="E1335" s="273"/>
      <c r="F1335" s="273"/>
      <c r="G1335" s="272"/>
      <c r="H1335" s="272"/>
    </row>
    <row r="1336" spans="1:8" s="288" customFormat="1" ht="36">
      <c r="A1336" s="266" t="s">
        <v>1778</v>
      </c>
      <c r="B1336" s="266"/>
      <c r="C1336" s="270" t="s">
        <v>1394</v>
      </c>
      <c r="D1336" s="267"/>
      <c r="E1336" s="267">
        <v>2</v>
      </c>
      <c r="F1336" s="267" t="s">
        <v>5</v>
      </c>
      <c r="G1336" s="268"/>
      <c r="H1336" s="269" t="str">
        <f>IF(G1336&lt;&gt;"",E1336*G1336,"")</f>
        <v/>
      </c>
    </row>
    <row r="1337" spans="1:8" s="288" customFormat="1" ht="15.75">
      <c r="A1337" s="271"/>
      <c r="B1337" s="205"/>
      <c r="C1337" s="272"/>
      <c r="D1337" s="273"/>
      <c r="E1337" s="273"/>
      <c r="F1337" s="273"/>
      <c r="G1337" s="272"/>
      <c r="H1337" s="272"/>
    </row>
    <row r="1338" spans="1:8" s="288" customFormat="1" ht="24">
      <c r="A1338" s="266" t="s">
        <v>1779</v>
      </c>
      <c r="B1338" s="266"/>
      <c r="C1338" s="270" t="s">
        <v>1396</v>
      </c>
      <c r="D1338" s="267"/>
      <c r="E1338" s="267">
        <v>3</v>
      </c>
      <c r="F1338" s="267" t="s">
        <v>5</v>
      </c>
      <c r="G1338" s="268"/>
      <c r="H1338" s="269" t="str">
        <f>IF(G1338&lt;&gt;"",E1338*G1338,"")</f>
        <v/>
      </c>
    </row>
    <row r="1339" spans="1:8" s="288" customFormat="1" ht="15.75">
      <c r="A1339" s="271"/>
      <c r="B1339" s="271"/>
      <c r="C1339" s="272"/>
      <c r="D1339" s="273"/>
      <c r="E1339" s="273"/>
      <c r="F1339" s="273"/>
      <c r="G1339" s="272"/>
      <c r="H1339" s="272"/>
    </row>
    <row r="1340" spans="1:8" s="286" customFormat="1" ht="16.5" thickBot="1">
      <c r="A1340" s="257" t="s">
        <v>1780</v>
      </c>
      <c r="B1340" s="258" t="s">
        <v>1398</v>
      </c>
      <c r="C1340" s="259"/>
      <c r="D1340" s="260"/>
      <c r="E1340" s="260"/>
      <c r="F1340" s="260"/>
      <c r="G1340" s="261"/>
      <c r="H1340" s="262">
        <f>SUM(H1341:H1353)</f>
        <v>0</v>
      </c>
    </row>
    <row r="1341" spans="1:8" s="286" customFormat="1" ht="13.5" thickTop="1">
      <c r="A1341" s="271"/>
      <c r="B1341" s="205" t="s">
        <v>1399</v>
      </c>
      <c r="C1341" s="272"/>
      <c r="D1341" s="273"/>
      <c r="E1341" s="273"/>
      <c r="F1341" s="273"/>
      <c r="G1341" s="272"/>
      <c r="H1341" s="272"/>
    </row>
    <row r="1342" spans="1:8" s="288" customFormat="1" ht="15.75">
      <c r="A1342" s="271"/>
      <c r="B1342" s="271"/>
      <c r="C1342" s="272"/>
      <c r="D1342" s="273"/>
      <c r="E1342" s="273"/>
      <c r="F1342" s="273"/>
      <c r="G1342" s="272"/>
      <c r="H1342" s="272"/>
    </row>
    <row r="1343" spans="1:8" s="286" customFormat="1" ht="36">
      <c r="A1343" s="278" t="s">
        <v>1781</v>
      </c>
      <c r="B1343" s="278"/>
      <c r="C1343" s="300" t="s">
        <v>1401</v>
      </c>
      <c r="D1343" s="267" t="s">
        <v>1402</v>
      </c>
      <c r="E1343" s="267">
        <v>15</v>
      </c>
      <c r="F1343" s="280" t="s">
        <v>47</v>
      </c>
      <c r="G1343" s="268"/>
      <c r="H1343" s="269" t="str">
        <f>IF(G1343&lt;&gt;"",E1343*G1343,"")</f>
        <v/>
      </c>
    </row>
    <row r="1344" spans="1:8" s="286" customFormat="1" ht="12.75">
      <c r="A1344" s="271"/>
      <c r="B1344" s="271"/>
      <c r="C1344" s="272"/>
      <c r="D1344" s="273"/>
      <c r="E1344" s="273"/>
      <c r="F1344" s="273"/>
      <c r="G1344" s="272"/>
      <c r="H1344" s="272"/>
    </row>
    <row r="1345" spans="1:8" s="286" customFormat="1" ht="36">
      <c r="A1345" s="278" t="s">
        <v>1782</v>
      </c>
      <c r="B1345" s="278"/>
      <c r="C1345" s="300" t="s">
        <v>1404</v>
      </c>
      <c r="D1345" s="267" t="s">
        <v>1402</v>
      </c>
      <c r="E1345" s="267">
        <v>4</v>
      </c>
      <c r="F1345" s="280" t="s">
        <v>5</v>
      </c>
      <c r="G1345" s="268"/>
      <c r="H1345" s="269" t="str">
        <f>IF(G1345&lt;&gt;"",E1345*G1345,"")</f>
        <v/>
      </c>
    </row>
    <row r="1346" spans="1:8" s="286" customFormat="1" ht="12.75">
      <c r="A1346" s="271"/>
      <c r="B1346" s="271"/>
      <c r="C1346" s="302"/>
      <c r="D1346" s="275"/>
      <c r="E1346" s="275"/>
      <c r="F1346" s="292"/>
      <c r="G1346" s="276"/>
      <c r="H1346" s="276"/>
    </row>
    <row r="1347" spans="1:8" s="286" customFormat="1" ht="24">
      <c r="A1347" s="278" t="s">
        <v>1783</v>
      </c>
      <c r="B1347" s="278"/>
      <c r="C1347" s="300" t="s">
        <v>1406</v>
      </c>
      <c r="D1347" s="267"/>
      <c r="E1347" s="267">
        <v>20</v>
      </c>
      <c r="F1347" s="280" t="s">
        <v>47</v>
      </c>
      <c r="G1347" s="268"/>
      <c r="H1347" s="269" t="str">
        <f>IF(G1347&lt;&gt;"",E1347*G1347,"")</f>
        <v/>
      </c>
    </row>
    <row r="1348" spans="1:8" s="286" customFormat="1" ht="12.75">
      <c r="A1348" s="271"/>
      <c r="B1348" s="303"/>
      <c r="C1348" s="304"/>
      <c r="D1348" s="275"/>
      <c r="E1348" s="275"/>
      <c r="F1348" s="292"/>
      <c r="G1348" s="276"/>
      <c r="H1348" s="276"/>
    </row>
    <row r="1349" spans="1:8" s="286" customFormat="1" ht="48">
      <c r="A1349" s="278" t="s">
        <v>1784</v>
      </c>
      <c r="B1349" s="278"/>
      <c r="C1349" s="300" t="s">
        <v>1408</v>
      </c>
      <c r="D1349" s="267"/>
      <c r="E1349" s="267">
        <v>20</v>
      </c>
      <c r="F1349" s="280" t="s">
        <v>5</v>
      </c>
      <c r="G1349" s="268"/>
      <c r="H1349" s="269" t="str">
        <f>IF(G1349&lt;&gt;"",E1349*G1349,"")</f>
        <v/>
      </c>
    </row>
    <row r="1350" spans="1:8" s="286" customFormat="1" ht="12.75">
      <c r="A1350" s="271"/>
      <c r="B1350" s="303"/>
      <c r="C1350" s="304"/>
      <c r="D1350" s="275"/>
      <c r="E1350" s="275"/>
      <c r="F1350" s="292"/>
      <c r="G1350" s="276"/>
      <c r="H1350" s="276"/>
    </row>
    <row r="1351" spans="1:8" s="286" customFormat="1" ht="24">
      <c r="A1351" s="278" t="s">
        <v>1785</v>
      </c>
      <c r="B1351" s="278"/>
      <c r="C1351" s="300" t="s">
        <v>1410</v>
      </c>
      <c r="D1351" s="267"/>
      <c r="E1351" s="267">
        <v>3</v>
      </c>
      <c r="F1351" s="280" t="s">
        <v>858</v>
      </c>
      <c r="G1351" s="268"/>
      <c r="H1351" s="269" t="str">
        <f>IF(G1351&lt;&gt;"",E1351*G1351,"")</f>
        <v/>
      </c>
    </row>
    <row r="1352" spans="1:8" s="286" customFormat="1" ht="12.75">
      <c r="A1352" s="271"/>
      <c r="B1352" s="271"/>
      <c r="C1352" s="272"/>
      <c r="D1352" s="273"/>
      <c r="E1352" s="273"/>
      <c r="F1352" s="273"/>
      <c r="G1352" s="272"/>
      <c r="H1352" s="272"/>
    </row>
    <row r="1353" spans="1:8" s="286" customFormat="1" ht="12.75">
      <c r="A1353" s="278" t="s">
        <v>1786</v>
      </c>
      <c r="B1353" s="278"/>
      <c r="C1353" s="305" t="s">
        <v>1412</v>
      </c>
      <c r="D1353" s="267"/>
      <c r="E1353" s="267">
        <v>6</v>
      </c>
      <c r="F1353" s="280" t="s">
        <v>5</v>
      </c>
      <c r="G1353" s="268"/>
      <c r="H1353" s="269" t="str">
        <f>IF(G1353&lt;&gt;"",E1353*G1353,"")</f>
        <v/>
      </c>
    </row>
    <row r="1354" spans="1:8" s="288" customFormat="1" ht="15.75">
      <c r="A1354" s="271"/>
      <c r="B1354" s="271"/>
      <c r="C1354" s="204"/>
      <c r="D1354" s="203"/>
      <c r="E1354" s="203"/>
      <c r="F1354" s="203"/>
      <c r="G1354" s="204"/>
      <c r="H1354" s="204"/>
    </row>
    <row r="1355" spans="1:8" s="286" customFormat="1" ht="16.5" thickBot="1">
      <c r="A1355" s="257" t="s">
        <v>1787</v>
      </c>
      <c r="B1355" s="258" t="s">
        <v>1414</v>
      </c>
      <c r="C1355" s="259"/>
      <c r="D1355" s="260"/>
      <c r="E1355" s="260"/>
      <c r="F1355" s="260"/>
      <c r="G1355" s="261"/>
      <c r="H1355" s="262">
        <f>SUM(H1356:H1363)</f>
        <v>0</v>
      </c>
    </row>
    <row r="1356" spans="1:8" s="288" customFormat="1" ht="16.5" thickTop="1">
      <c r="A1356" s="271"/>
      <c r="B1356" s="271"/>
      <c r="C1356" s="204"/>
      <c r="D1356" s="203"/>
      <c r="E1356" s="203"/>
      <c r="F1356" s="203"/>
      <c r="G1356" s="204"/>
      <c r="H1356" s="204"/>
    </row>
    <row r="1357" spans="1:8" s="288" customFormat="1" ht="180">
      <c r="A1357" s="278" t="s">
        <v>1788</v>
      </c>
      <c r="B1357" s="278"/>
      <c r="C1357" s="305" t="s">
        <v>1416</v>
      </c>
      <c r="D1357" s="267"/>
      <c r="E1357" s="267">
        <v>1</v>
      </c>
      <c r="F1357" s="280" t="s">
        <v>5</v>
      </c>
      <c r="G1357" s="268"/>
      <c r="H1357" s="269" t="str">
        <f>IF(G1357&lt;&gt;"",E1357*G1357,"")</f>
        <v/>
      </c>
    </row>
    <row r="1358" spans="1:8" s="288" customFormat="1" ht="15.75">
      <c r="A1358" s="271"/>
      <c r="B1358" s="271"/>
      <c r="C1358" s="204"/>
      <c r="D1358" s="203"/>
      <c r="E1358" s="203"/>
      <c r="F1358" s="203"/>
      <c r="G1358" s="204"/>
      <c r="H1358" s="204"/>
    </row>
    <row r="1359" spans="1:8" s="288" customFormat="1" ht="192">
      <c r="A1359" s="278" t="s">
        <v>1789</v>
      </c>
      <c r="B1359" s="278"/>
      <c r="C1359" s="305" t="s">
        <v>1418</v>
      </c>
      <c r="D1359" s="267"/>
      <c r="E1359" s="267">
        <v>1</v>
      </c>
      <c r="F1359" s="280" t="s">
        <v>5</v>
      </c>
      <c r="G1359" s="268"/>
      <c r="H1359" s="269" t="str">
        <f>IF(G1359&lt;&gt;"",E1359*G1359,"")</f>
        <v/>
      </c>
    </row>
    <row r="1360" spans="1:8" s="288" customFormat="1" ht="15.75">
      <c r="A1360" s="271"/>
      <c r="B1360" s="271"/>
      <c r="C1360" s="204"/>
      <c r="D1360" s="203"/>
      <c r="E1360" s="203"/>
      <c r="F1360" s="203"/>
      <c r="G1360" s="204"/>
      <c r="H1360" s="204"/>
    </row>
    <row r="1361" spans="1:8" s="288" customFormat="1" ht="36">
      <c r="A1361" s="278" t="s">
        <v>1790</v>
      </c>
      <c r="B1361" s="278"/>
      <c r="C1361" s="305" t="s">
        <v>1420</v>
      </c>
      <c r="D1361" s="267"/>
      <c r="E1361" s="267">
        <v>1</v>
      </c>
      <c r="F1361" s="280" t="s">
        <v>5</v>
      </c>
      <c r="G1361" s="268"/>
      <c r="H1361" s="269" t="str">
        <f>IF(G1361&lt;&gt;"",E1361*G1361,"")</f>
        <v/>
      </c>
    </row>
    <row r="1362" spans="1:8" s="288" customFormat="1" ht="15.75">
      <c r="A1362" s="271"/>
      <c r="B1362" s="271"/>
      <c r="C1362" s="204"/>
      <c r="D1362" s="203"/>
      <c r="E1362" s="203"/>
      <c r="F1362" s="203"/>
      <c r="G1362" s="204"/>
      <c r="H1362" s="204"/>
    </row>
    <row r="1363" spans="1:8" s="288" customFormat="1" ht="24">
      <c r="A1363" s="278" t="s">
        <v>1791</v>
      </c>
      <c r="B1363" s="278"/>
      <c r="C1363" s="270" t="s">
        <v>1422</v>
      </c>
      <c r="D1363" s="267"/>
      <c r="E1363" s="267">
        <v>8</v>
      </c>
      <c r="F1363" s="280" t="s">
        <v>1089</v>
      </c>
      <c r="G1363" s="268"/>
      <c r="H1363" s="269" t="str">
        <f>IF(G1363&lt;&gt;"",E1363*G1363,"")</f>
        <v/>
      </c>
    </row>
    <row r="1364" spans="1:8" ht="15.75" thickBot="1"/>
    <row r="1365" spans="1:8" s="286" customFormat="1" ht="16.5" thickBot="1">
      <c r="A1365" s="285" t="s">
        <v>925</v>
      </c>
      <c r="B1365" s="250" t="s">
        <v>2402</v>
      </c>
      <c r="C1365" s="250"/>
      <c r="D1365" s="251"/>
      <c r="E1365" s="251"/>
      <c r="F1365" s="251"/>
      <c r="G1365" s="252"/>
      <c r="H1365" s="369">
        <f>SUM(H1367)</f>
        <v>0</v>
      </c>
    </row>
    <row r="1367" spans="1:8" s="286" customFormat="1" ht="16.5" thickBot="1">
      <c r="A1367" s="257" t="s">
        <v>1793</v>
      </c>
      <c r="B1367" s="258" t="s">
        <v>2369</v>
      </c>
      <c r="C1367" s="259"/>
      <c r="D1367" s="260"/>
      <c r="E1367" s="260"/>
      <c r="F1367" s="260"/>
      <c r="G1367" s="261"/>
      <c r="H1367" s="262">
        <f>SUM(H1368:H1387)</f>
        <v>0</v>
      </c>
    </row>
    <row r="1368" spans="1:8" s="288" customFormat="1" ht="16.5" thickTop="1">
      <c r="A1368" s="208"/>
      <c r="B1368" s="205"/>
      <c r="C1368" s="272"/>
      <c r="D1368" s="273"/>
      <c r="E1368" s="273"/>
      <c r="F1368" s="273"/>
      <c r="G1368" s="272"/>
      <c r="H1368" s="272"/>
    </row>
    <row r="1369" spans="1:8" s="358" customFormat="1" ht="216">
      <c r="A1369" s="357" t="s">
        <v>1794</v>
      </c>
      <c r="B1369" s="295"/>
      <c r="C1369" s="300" t="s">
        <v>2370</v>
      </c>
      <c r="D1369" s="267" t="s">
        <v>1208</v>
      </c>
      <c r="E1369" s="267">
        <f>22*1</f>
        <v>22</v>
      </c>
      <c r="F1369" s="280" t="s">
        <v>1054</v>
      </c>
      <c r="G1369" s="268"/>
      <c r="H1369" s="269" t="str">
        <f>IF(G1369&lt;&gt;"",E1369*G1369,"")</f>
        <v/>
      </c>
    </row>
    <row r="1370" spans="1:8" s="288" customFormat="1" ht="15.75">
      <c r="A1370" s="208"/>
      <c r="B1370" s="205"/>
      <c r="C1370" s="272"/>
      <c r="D1370" s="273"/>
      <c r="E1370" s="273"/>
      <c r="F1370" s="273"/>
      <c r="G1370" s="272"/>
      <c r="H1370" s="272"/>
    </row>
    <row r="1371" spans="1:8" s="359" customFormat="1" ht="60">
      <c r="A1371" s="357" t="s">
        <v>1795</v>
      </c>
      <c r="B1371" s="295"/>
      <c r="C1371" s="300" t="s">
        <v>2371</v>
      </c>
      <c r="D1371" s="267" t="s">
        <v>1208</v>
      </c>
      <c r="E1371" s="267">
        <f>22*1</f>
        <v>22</v>
      </c>
      <c r="F1371" s="280" t="s">
        <v>5</v>
      </c>
      <c r="G1371" s="301"/>
      <c r="H1371" s="269" t="str">
        <f>IF(G1371&lt;&gt;"",E1371*G1371,"")</f>
        <v/>
      </c>
    </row>
    <row r="1372" spans="1:8" s="288" customFormat="1" ht="15.75">
      <c r="A1372" s="208"/>
      <c r="B1372" s="205"/>
      <c r="C1372" s="272"/>
      <c r="D1372" s="273"/>
      <c r="E1372" s="273"/>
      <c r="F1372" s="273"/>
      <c r="G1372" s="272"/>
      <c r="H1372" s="272"/>
    </row>
    <row r="1373" spans="1:8" s="286" customFormat="1" ht="48">
      <c r="A1373" s="357" t="s">
        <v>1796</v>
      </c>
      <c r="B1373" s="295"/>
      <c r="C1373" s="300" t="s">
        <v>2372</v>
      </c>
      <c r="D1373" s="267" t="s">
        <v>1208</v>
      </c>
      <c r="E1373" s="267">
        <f>22*1</f>
        <v>22</v>
      </c>
      <c r="F1373" s="280" t="s">
        <v>5</v>
      </c>
      <c r="G1373" s="301"/>
      <c r="H1373" s="269" t="str">
        <f>IF(G1373&lt;&gt;"",E1373*G1373,"")</f>
        <v/>
      </c>
    </row>
    <row r="1374" spans="1:8" s="361" customFormat="1">
      <c r="A1374" s="208"/>
      <c r="B1374" s="306"/>
      <c r="C1374" s="360"/>
      <c r="D1374" s="360"/>
      <c r="E1374" s="360"/>
      <c r="F1374" s="360"/>
      <c r="G1374" s="360"/>
      <c r="H1374" s="360"/>
    </row>
    <row r="1375" spans="1:8" s="359" customFormat="1" ht="48">
      <c r="A1375" s="357" t="s">
        <v>1797</v>
      </c>
      <c r="B1375" s="295"/>
      <c r="C1375" s="300" t="s">
        <v>2373</v>
      </c>
      <c r="D1375" s="267" t="s">
        <v>1208</v>
      </c>
      <c r="E1375" s="267">
        <f>22*1</f>
        <v>22</v>
      </c>
      <c r="F1375" s="280" t="s">
        <v>5</v>
      </c>
      <c r="G1375" s="301"/>
      <c r="H1375" s="269" t="str">
        <f>IF(G1375&lt;&gt;"",E1375*G1375,"")</f>
        <v/>
      </c>
    </row>
    <row r="1376" spans="1:8" s="288" customFormat="1" ht="15.75">
      <c r="A1376" s="208"/>
      <c r="B1376" s="205"/>
      <c r="C1376" s="272"/>
      <c r="D1376" s="273"/>
      <c r="E1376" s="273"/>
      <c r="F1376" s="273"/>
      <c r="G1376" s="272"/>
      <c r="H1376" s="272"/>
    </row>
    <row r="1377" spans="1:8" s="288" customFormat="1" ht="36">
      <c r="A1377" s="357" t="s">
        <v>2374</v>
      </c>
      <c r="B1377" s="266"/>
      <c r="C1377" s="270" t="s">
        <v>2375</v>
      </c>
      <c r="D1377" s="267"/>
      <c r="E1377" s="267">
        <f>22*15</f>
        <v>330</v>
      </c>
      <c r="F1377" s="267" t="s">
        <v>47</v>
      </c>
      <c r="G1377" s="268"/>
      <c r="H1377" s="269" t="str">
        <f>IF(G1377&lt;&gt;"",E1377*G1377,"")</f>
        <v/>
      </c>
    </row>
    <row r="1378" spans="1:8" s="288" customFormat="1" ht="15.75">
      <c r="A1378" s="208"/>
      <c r="B1378" s="205"/>
      <c r="C1378" s="272"/>
      <c r="D1378" s="273"/>
      <c r="E1378" s="273"/>
      <c r="F1378" s="273"/>
      <c r="G1378" s="272"/>
      <c r="H1378" s="272"/>
    </row>
    <row r="1379" spans="1:8" s="288" customFormat="1" ht="24">
      <c r="A1379" s="357" t="s">
        <v>2376</v>
      </c>
      <c r="B1379" s="266"/>
      <c r="C1379" s="270" t="s">
        <v>1072</v>
      </c>
      <c r="D1379" s="267"/>
      <c r="E1379" s="267">
        <f>22*10</f>
        <v>220</v>
      </c>
      <c r="F1379" s="267" t="s">
        <v>47</v>
      </c>
      <c r="G1379" s="268"/>
      <c r="H1379" s="269" t="str">
        <f>IF(G1379&lt;&gt;"",E1379*G1379,"")</f>
        <v/>
      </c>
    </row>
    <row r="1380" spans="1:8" s="288" customFormat="1" ht="15.75">
      <c r="A1380" s="208"/>
      <c r="B1380" s="205"/>
      <c r="C1380" s="272"/>
      <c r="D1380" s="273"/>
      <c r="E1380" s="273"/>
      <c r="F1380" s="273"/>
      <c r="G1380" s="272"/>
      <c r="H1380" s="272"/>
    </row>
    <row r="1381" spans="1:8" s="288" customFormat="1" ht="24">
      <c r="A1381" s="357" t="s">
        <v>2377</v>
      </c>
      <c r="B1381" s="266"/>
      <c r="C1381" s="270" t="s">
        <v>2378</v>
      </c>
      <c r="D1381" s="267"/>
      <c r="E1381" s="267">
        <f>22*25</f>
        <v>550</v>
      </c>
      <c r="F1381" s="267" t="s">
        <v>47</v>
      </c>
      <c r="G1381" s="268"/>
      <c r="H1381" s="269" t="str">
        <f>IF(G1381&lt;&gt;"",E1381*G1381,"")</f>
        <v/>
      </c>
    </row>
    <row r="1382" spans="1:8" s="288" customFormat="1" ht="15.75">
      <c r="A1382" s="208"/>
      <c r="B1382" s="205"/>
      <c r="C1382" s="272"/>
      <c r="D1382" s="273"/>
      <c r="E1382" s="273"/>
      <c r="F1382" s="273"/>
      <c r="G1382" s="272"/>
      <c r="H1382" s="272"/>
    </row>
    <row r="1383" spans="1:8" s="288" customFormat="1" ht="36">
      <c r="A1383" s="357" t="s">
        <v>2379</v>
      </c>
      <c r="B1383" s="266"/>
      <c r="C1383" s="270" t="s">
        <v>2380</v>
      </c>
      <c r="D1383" s="267"/>
      <c r="E1383" s="267">
        <f>22*10</f>
        <v>220</v>
      </c>
      <c r="F1383" s="267" t="s">
        <v>47</v>
      </c>
      <c r="G1383" s="268"/>
      <c r="H1383" s="269" t="str">
        <f>IF(G1383&lt;&gt;"",E1383*G1383,"")</f>
        <v/>
      </c>
    </row>
    <row r="1384" spans="1:8" s="288" customFormat="1" ht="15.75">
      <c r="A1384" s="208"/>
      <c r="B1384" s="205"/>
      <c r="C1384" s="272"/>
      <c r="D1384" s="273"/>
      <c r="E1384" s="273"/>
      <c r="F1384" s="273"/>
      <c r="G1384" s="272"/>
      <c r="H1384" s="272"/>
    </row>
    <row r="1385" spans="1:8" s="358" customFormat="1" ht="84">
      <c r="A1385" s="357" t="s">
        <v>2381</v>
      </c>
      <c r="B1385" s="295"/>
      <c r="C1385" s="300" t="s">
        <v>2401</v>
      </c>
      <c r="D1385" s="267"/>
      <c r="E1385" s="267">
        <f>22*1</f>
        <v>22</v>
      </c>
      <c r="F1385" s="280" t="s">
        <v>1054</v>
      </c>
      <c r="G1385" s="268"/>
      <c r="H1385" s="269" t="str">
        <f>IF(G1385&lt;&gt;"",E1385*G1385,"")</f>
        <v/>
      </c>
    </row>
    <row r="1386" spans="1:8" s="288" customFormat="1" ht="15.75">
      <c r="A1386" s="208"/>
      <c r="B1386" s="205"/>
      <c r="C1386" s="272"/>
      <c r="D1386" s="273"/>
      <c r="E1386" s="273"/>
      <c r="F1386" s="273"/>
      <c r="G1386" s="272"/>
      <c r="H1386" s="272"/>
    </row>
    <row r="1387" spans="1:8" s="358" customFormat="1" ht="96.75" thickBot="1">
      <c r="A1387" s="357" t="s">
        <v>2382</v>
      </c>
      <c r="B1387" s="295"/>
      <c r="C1387" s="300" t="s">
        <v>2400</v>
      </c>
      <c r="D1387" s="267"/>
      <c r="E1387" s="267">
        <f>22*1</f>
        <v>22</v>
      </c>
      <c r="F1387" s="280" t="s">
        <v>1054</v>
      </c>
      <c r="G1387" s="268"/>
      <c r="H1387" s="269" t="str">
        <f>IF(G1387&lt;&gt;"",E1387*G1387,"")</f>
        <v/>
      </c>
    </row>
    <row r="1388" spans="1:8" s="286" customFormat="1" ht="16.5" thickBot="1">
      <c r="A1388" s="285" t="s">
        <v>926</v>
      </c>
      <c r="B1388" s="250" t="s">
        <v>1806</v>
      </c>
      <c r="C1388" s="250"/>
      <c r="D1388" s="251"/>
      <c r="E1388" s="251"/>
      <c r="F1388" s="251"/>
      <c r="G1388" s="252"/>
      <c r="H1388" s="369">
        <f>SUM(H1390)</f>
        <v>0</v>
      </c>
    </row>
    <row r="1390" spans="1:8" s="286" customFormat="1" ht="16.5" thickBot="1">
      <c r="A1390" s="257" t="s">
        <v>1800</v>
      </c>
      <c r="B1390" s="258" t="s">
        <v>1806</v>
      </c>
      <c r="C1390" s="259"/>
      <c r="D1390" s="260"/>
      <c r="E1390" s="260"/>
      <c r="F1390" s="260"/>
      <c r="G1390" s="261"/>
      <c r="H1390" s="262">
        <f>SUM(H1391:H1412)</f>
        <v>0</v>
      </c>
    </row>
    <row r="1391" spans="1:8" s="286" customFormat="1" ht="13.5" thickTop="1">
      <c r="A1391" s="263"/>
      <c r="B1391" s="263"/>
      <c r="C1391" s="265"/>
      <c r="D1391" s="264"/>
      <c r="E1391" s="264"/>
      <c r="F1391" s="264"/>
      <c r="G1391" s="265"/>
      <c r="H1391" s="265"/>
    </row>
    <row r="1392" spans="1:8" s="286" customFormat="1" ht="48">
      <c r="A1392" s="309" t="s">
        <v>1801</v>
      </c>
      <c r="B1392" s="309"/>
      <c r="C1392" s="310" t="s">
        <v>1807</v>
      </c>
      <c r="D1392" s="311"/>
      <c r="E1392" s="311">
        <v>9</v>
      </c>
      <c r="F1392" s="312" t="s">
        <v>5</v>
      </c>
      <c r="G1392" s="313"/>
      <c r="H1392" s="314" t="str">
        <f>IF(G1392&lt;&gt;"",E1392*G1392,"")</f>
        <v/>
      </c>
    </row>
    <row r="1393" spans="1:10" s="286" customFormat="1" ht="12.75">
      <c r="A1393" s="315"/>
      <c r="B1393" s="316"/>
      <c r="C1393" s="317" t="s">
        <v>1808</v>
      </c>
      <c r="D1393" s="318"/>
      <c r="E1393" s="318"/>
      <c r="F1393" s="319"/>
      <c r="G1393" s="320"/>
      <c r="H1393" s="320"/>
    </row>
    <row r="1394" spans="1:10" s="286" customFormat="1" ht="12.75">
      <c r="A1394" s="315"/>
      <c r="B1394" s="316"/>
      <c r="C1394" s="317" t="s">
        <v>1809</v>
      </c>
      <c r="D1394" s="318"/>
      <c r="E1394" s="318"/>
      <c r="F1394" s="319"/>
      <c r="G1394" s="320"/>
      <c r="H1394" s="320"/>
    </row>
    <row r="1395" spans="1:10" s="286" customFormat="1" ht="12.75">
      <c r="A1395" s="315"/>
      <c r="B1395" s="316"/>
      <c r="C1395" s="317" t="s">
        <v>1810</v>
      </c>
      <c r="D1395" s="318"/>
      <c r="E1395" s="318"/>
      <c r="F1395" s="319"/>
      <c r="G1395" s="320"/>
      <c r="H1395" s="320"/>
    </row>
    <row r="1396" spans="1:10" s="286" customFormat="1" ht="12.75">
      <c r="A1396" s="315"/>
      <c r="B1396" s="316"/>
      <c r="C1396" s="317" t="s">
        <v>1811</v>
      </c>
      <c r="D1396" s="318"/>
      <c r="E1396" s="318"/>
      <c r="F1396" s="319"/>
      <c r="G1396" s="320"/>
      <c r="H1396" s="320"/>
    </row>
    <row r="1397" spans="1:10" s="286" customFormat="1" ht="12.75">
      <c r="A1397" s="315"/>
      <c r="B1397" s="316"/>
      <c r="C1397" s="317" t="s">
        <v>1812</v>
      </c>
      <c r="D1397" s="318"/>
      <c r="E1397" s="318"/>
      <c r="F1397" s="319"/>
      <c r="G1397" s="320"/>
      <c r="H1397" s="320"/>
    </row>
    <row r="1398" spans="1:10" s="286" customFormat="1" ht="12.75">
      <c r="A1398" s="321"/>
      <c r="B1398" s="322"/>
      <c r="C1398" s="323" t="s">
        <v>1813</v>
      </c>
      <c r="D1398" s="324"/>
      <c r="E1398" s="324"/>
      <c r="F1398" s="325"/>
      <c r="G1398" s="326"/>
      <c r="H1398" s="326"/>
    </row>
    <row r="1399" spans="1:10" s="286" customFormat="1" ht="12.75">
      <c r="A1399" s="306"/>
      <c r="B1399" s="271"/>
      <c r="C1399" s="272"/>
      <c r="D1399" s="273"/>
      <c r="E1399" s="273"/>
      <c r="F1399" s="273"/>
      <c r="G1399" s="272"/>
      <c r="H1399" s="272"/>
    </row>
    <row r="1400" spans="1:10" s="286" customFormat="1" ht="12.75">
      <c r="A1400" s="278" t="s">
        <v>1802</v>
      </c>
      <c r="B1400" s="278"/>
      <c r="C1400" s="279" t="s">
        <v>1814</v>
      </c>
      <c r="D1400" s="300"/>
      <c r="E1400" s="327">
        <v>1</v>
      </c>
      <c r="F1400" s="328" t="s">
        <v>1054</v>
      </c>
      <c r="G1400" s="268"/>
      <c r="H1400" s="269" t="str">
        <f>IF(G1400&lt;&gt;"",E1400*G1400,"")</f>
        <v/>
      </c>
      <c r="J1400" s="36"/>
    </row>
    <row r="1401" spans="1:10" s="286" customFormat="1" ht="12.75">
      <c r="A1401" s="306"/>
      <c r="B1401" s="271"/>
      <c r="C1401" s="329"/>
      <c r="D1401" s="273"/>
      <c r="E1401" s="273"/>
      <c r="F1401" s="273"/>
      <c r="G1401" s="329"/>
      <c r="H1401" s="329"/>
    </row>
    <row r="1402" spans="1:10" s="286" customFormat="1" ht="60">
      <c r="A1402" s="278" t="s">
        <v>1803</v>
      </c>
      <c r="B1402" s="278"/>
      <c r="C1402" s="270" t="s">
        <v>1815</v>
      </c>
      <c r="D1402" s="267"/>
      <c r="E1402" s="267">
        <v>1</v>
      </c>
      <c r="F1402" s="267" t="s">
        <v>1054</v>
      </c>
      <c r="G1402" s="268"/>
      <c r="H1402" s="269" t="str">
        <f>IF(G1402&lt;&gt;"",E1402*G1402,"")</f>
        <v/>
      </c>
    </row>
    <row r="1403" spans="1:10" s="286" customFormat="1" ht="12.75">
      <c r="A1403" s="306"/>
      <c r="B1403" s="271"/>
      <c r="C1403" s="274"/>
      <c r="D1403" s="275"/>
      <c r="E1403" s="275"/>
      <c r="F1403" s="275"/>
      <c r="G1403" s="276"/>
      <c r="H1403" s="265"/>
    </row>
    <row r="1404" spans="1:10" s="286" customFormat="1" ht="36">
      <c r="A1404" s="278" t="s">
        <v>1804</v>
      </c>
      <c r="B1404" s="278"/>
      <c r="C1404" s="300" t="s">
        <v>1816</v>
      </c>
      <c r="D1404" s="267"/>
      <c r="E1404" s="267">
        <v>18</v>
      </c>
      <c r="F1404" s="267" t="s">
        <v>1089</v>
      </c>
      <c r="G1404" s="268"/>
      <c r="H1404" s="269" t="str">
        <f>IF(G1404&lt;&gt;"",E1404*G1404,"")</f>
        <v/>
      </c>
    </row>
    <row r="1405" spans="1:10" s="286" customFormat="1" ht="12.75">
      <c r="A1405" s="306"/>
      <c r="B1405" s="271"/>
      <c r="C1405" s="274"/>
      <c r="D1405" s="275"/>
      <c r="E1405" s="275"/>
      <c r="F1405" s="275"/>
      <c r="G1405" s="276"/>
      <c r="H1405" s="265"/>
    </row>
    <row r="1406" spans="1:10" s="286" customFormat="1" ht="48">
      <c r="A1406" s="278" t="s">
        <v>2383</v>
      </c>
      <c r="B1406" s="278"/>
      <c r="C1406" s="270" t="s">
        <v>1817</v>
      </c>
      <c r="D1406" s="267"/>
      <c r="E1406" s="267">
        <v>30</v>
      </c>
      <c r="F1406" s="267" t="s">
        <v>1089</v>
      </c>
      <c r="G1406" s="268"/>
      <c r="H1406" s="269" t="str">
        <f>IF(G1406&lt;&gt;"",E1406*G1406,"")</f>
        <v/>
      </c>
    </row>
    <row r="1407" spans="1:10" s="286" customFormat="1" ht="12.75">
      <c r="A1407" s="306"/>
      <c r="B1407" s="271"/>
      <c r="C1407" s="274"/>
      <c r="D1407" s="275"/>
      <c r="E1407" s="275"/>
      <c r="F1407" s="275"/>
      <c r="G1407" s="276"/>
      <c r="H1407" s="265"/>
    </row>
    <row r="1408" spans="1:10" s="286" customFormat="1" ht="36">
      <c r="A1408" s="278" t="s">
        <v>2384</v>
      </c>
      <c r="B1408" s="278"/>
      <c r="C1408" s="270" t="s">
        <v>1818</v>
      </c>
      <c r="D1408" s="267"/>
      <c r="E1408" s="267">
        <v>30</v>
      </c>
      <c r="F1408" s="267" t="s">
        <v>1089</v>
      </c>
      <c r="G1408" s="268"/>
      <c r="H1408" s="269" t="str">
        <f>IF(G1408&lt;&gt;"",E1408*G1408,"")</f>
        <v/>
      </c>
    </row>
    <row r="1409" spans="1:8" s="286" customFormat="1" ht="12.75">
      <c r="A1409" s="306"/>
      <c r="B1409" s="271"/>
      <c r="C1409" s="274"/>
      <c r="D1409" s="275"/>
      <c r="E1409" s="275"/>
      <c r="F1409" s="275"/>
      <c r="G1409" s="276"/>
      <c r="H1409" s="265"/>
    </row>
    <row r="1410" spans="1:8" s="286" customFormat="1" ht="24">
      <c r="A1410" s="278" t="s">
        <v>2385</v>
      </c>
      <c r="B1410" s="278"/>
      <c r="C1410" s="270" t="s">
        <v>1819</v>
      </c>
      <c r="D1410" s="267"/>
      <c r="E1410" s="267">
        <v>40</v>
      </c>
      <c r="F1410" s="267" t="s">
        <v>1089</v>
      </c>
      <c r="G1410" s="268"/>
      <c r="H1410" s="269" t="str">
        <f>IF(G1410&lt;&gt;"",E1410*G1410,"")</f>
        <v/>
      </c>
    </row>
    <row r="1411" spans="1:8" s="286" customFormat="1" ht="12.75">
      <c r="A1411" s="306"/>
      <c r="B1411" s="271"/>
      <c r="C1411" s="274"/>
      <c r="D1411" s="275"/>
      <c r="E1411" s="275"/>
      <c r="F1411" s="275"/>
      <c r="G1411" s="276"/>
      <c r="H1411" s="265"/>
    </row>
    <row r="1412" spans="1:8" s="286" customFormat="1" ht="24">
      <c r="A1412" s="278" t="s">
        <v>2386</v>
      </c>
      <c r="B1412" s="278"/>
      <c r="C1412" s="270" t="s">
        <v>1820</v>
      </c>
      <c r="D1412" s="267"/>
      <c r="E1412" s="267">
        <v>1</v>
      </c>
      <c r="F1412" s="267" t="s">
        <v>1054</v>
      </c>
      <c r="G1412" s="268"/>
      <c r="H1412" s="269" t="str">
        <f>IF(G1412&lt;&gt;"",E1412*G1412,"")</f>
        <v/>
      </c>
    </row>
  </sheetData>
  <pageMargins left="0.59055118110236227" right="0.39370078740157483" top="0.78740157480314965" bottom="0.59055118110236227" header="0" footer="0.39370078740157483"/>
  <pageSetup paperSize="9" orientation="landscape" r:id="rId1"/>
  <headerFooter scaleWithDoc="0" alignWithMargins="0">
    <oddFooter>&amp;C&amp;P</oddFooter>
    <firstFooter>&amp;L&amp;"Arial CE,Ležeče"&amp;9 Prizorišče "Grabe" Gornja Bistrica ; Ustvarjeno dne: 16.11.2016; Tiskano dne: &amp;D&amp;R&amp;"Arial CE,Ležeče"&amp;9Stran &amp;P od &amp;N</firstFooter>
  </headerFooter>
  <rowBreaks count="11" manualBreakCount="11">
    <brk id="29" max="11" man="1"/>
    <brk id="222" max="11" man="1"/>
    <brk id="413" max="11" man="1"/>
    <brk id="604" max="11" man="1"/>
    <brk id="783" max="11" man="1"/>
    <brk id="793" max="11" man="1"/>
    <brk id="972" max="11" man="1"/>
    <brk id="982" max="11" man="1"/>
    <brk id="1173" max="11" man="1"/>
    <brk id="1364" max="11" man="1"/>
    <brk id="1387" max="1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228F1-F8AF-45DE-957D-A5021DA033A4}">
  <dimension ref="A1:F34"/>
  <sheetViews>
    <sheetView showZeros="0" view="pageBreakPreview" zoomScale="98" zoomScaleNormal="140" zoomScaleSheetLayoutView="98" workbookViewId="0">
      <selection activeCell="N15" sqref="N15"/>
    </sheetView>
  </sheetViews>
  <sheetFormatPr defaultRowHeight="14.25"/>
  <cols>
    <col min="1" max="1" width="8.7109375" style="105" customWidth="1"/>
    <col min="2" max="2" width="41.7109375" style="62" customWidth="1"/>
    <col min="3" max="3" width="5.7109375" style="106" customWidth="1"/>
    <col min="4" max="5" width="12.7109375" style="34" customWidth="1"/>
    <col min="6" max="6" width="13.7109375" style="34" customWidth="1"/>
    <col min="7" max="16384" width="9.140625" style="35"/>
  </cols>
  <sheetData>
    <row r="1" spans="1:6" s="17" customFormat="1" ht="11.1" customHeight="1">
      <c r="A1" s="84" t="s">
        <v>12</v>
      </c>
      <c r="B1" s="28"/>
      <c r="C1" s="29"/>
      <c r="D1" s="25"/>
      <c r="E1" s="25"/>
      <c r="F1" s="25" t="s">
        <v>139</v>
      </c>
    </row>
    <row r="2" spans="1:6" s="17" customFormat="1" ht="11.1" customHeight="1">
      <c r="A2" s="85" t="s">
        <v>13</v>
      </c>
      <c r="B2" s="26"/>
      <c r="D2" s="30"/>
      <c r="F2" s="86"/>
    </row>
    <row r="3" spans="1:6" s="17" customFormat="1" ht="11.1" customHeight="1">
      <c r="A3" s="85" t="s">
        <v>22</v>
      </c>
      <c r="B3" s="26"/>
      <c r="F3" s="87"/>
    </row>
    <row r="4" spans="1:6" s="17" customFormat="1" ht="11.1" customHeight="1">
      <c r="A4" s="85"/>
      <c r="B4" s="26"/>
      <c r="F4" s="87"/>
    </row>
    <row r="5" spans="1:6" s="88" customFormat="1" ht="35.1" customHeight="1">
      <c r="A5" s="332" t="s">
        <v>50</v>
      </c>
      <c r="B5" s="65" t="s">
        <v>49</v>
      </c>
      <c r="C5" s="65" t="s">
        <v>0</v>
      </c>
      <c r="D5" s="66" t="s">
        <v>1</v>
      </c>
      <c r="E5" s="67" t="s">
        <v>74</v>
      </c>
      <c r="F5" s="67" t="s">
        <v>2</v>
      </c>
    </row>
    <row r="6" spans="1:6" s="17" customFormat="1" ht="11.1" customHeight="1">
      <c r="A6" s="89"/>
      <c r="B6" s="72"/>
      <c r="C6" s="73"/>
      <c r="D6" s="346"/>
      <c r="E6" s="70"/>
      <c r="F6" s="90"/>
    </row>
    <row r="7" spans="1:6" ht="15">
      <c r="A7" s="91" t="s">
        <v>1033</v>
      </c>
      <c r="B7" s="92" t="s">
        <v>23</v>
      </c>
      <c r="C7" s="93"/>
      <c r="D7" s="54"/>
      <c r="E7" s="94"/>
      <c r="F7" s="94"/>
    </row>
    <row r="8" spans="1:6" s="3" customFormat="1" ht="12.75">
      <c r="A8" s="69"/>
      <c r="B8" s="95"/>
      <c r="C8" s="96"/>
      <c r="D8" s="55"/>
      <c r="E8" s="57"/>
      <c r="F8" s="57"/>
    </row>
    <row r="9" spans="1:6" s="3" customFormat="1" ht="140.25">
      <c r="A9" s="69" t="s">
        <v>1036</v>
      </c>
      <c r="B9" s="11" t="s">
        <v>90</v>
      </c>
      <c r="C9" s="1" t="s">
        <v>5</v>
      </c>
      <c r="D9" s="55">
        <v>1</v>
      </c>
      <c r="E9" s="55"/>
      <c r="F9" s="55">
        <f>D9*E9</f>
        <v>0</v>
      </c>
    </row>
    <row r="10" spans="1:6" s="3" customFormat="1" ht="12.75">
      <c r="A10" s="69"/>
      <c r="B10" s="11"/>
      <c r="C10" s="1"/>
      <c r="D10" s="55"/>
      <c r="E10" s="55"/>
      <c r="F10" s="55"/>
    </row>
    <row r="11" spans="1:6" s="3" customFormat="1" ht="51">
      <c r="A11" s="74" t="s">
        <v>1037</v>
      </c>
      <c r="B11" s="11" t="s">
        <v>51</v>
      </c>
      <c r="C11" s="1" t="s">
        <v>24</v>
      </c>
      <c r="D11" s="55">
        <v>1</v>
      </c>
      <c r="E11" s="55"/>
      <c r="F11" s="55">
        <f>D11*E11</f>
        <v>0</v>
      </c>
    </row>
    <row r="12" spans="1:6" s="3" customFormat="1" ht="12.75">
      <c r="A12" s="74"/>
      <c r="B12" s="11"/>
      <c r="C12" s="1"/>
      <c r="D12" s="55"/>
      <c r="E12" s="55"/>
      <c r="F12" s="55"/>
    </row>
    <row r="13" spans="1:6" s="78" customFormat="1" ht="51">
      <c r="A13" s="69" t="s">
        <v>1038</v>
      </c>
      <c r="B13" s="97" t="s">
        <v>81</v>
      </c>
      <c r="C13" s="1" t="s">
        <v>24</v>
      </c>
      <c r="D13" s="2">
        <v>1</v>
      </c>
      <c r="E13" s="2"/>
      <c r="F13" s="64">
        <f>D13*E13</f>
        <v>0</v>
      </c>
    </row>
    <row r="14" spans="1:6" s="3" customFormat="1" ht="12.75">
      <c r="A14" s="69"/>
      <c r="B14" s="11"/>
      <c r="C14" s="1"/>
      <c r="D14" s="55"/>
      <c r="E14" s="55"/>
      <c r="F14" s="55"/>
    </row>
    <row r="15" spans="1:6" s="3" customFormat="1" ht="51">
      <c r="A15" s="74" t="s">
        <v>1039</v>
      </c>
      <c r="B15" s="97" t="s">
        <v>204</v>
      </c>
      <c r="C15" s="1" t="s">
        <v>24</v>
      </c>
      <c r="D15" s="55">
        <v>1</v>
      </c>
      <c r="E15" s="55"/>
      <c r="F15" s="55">
        <f>D15*E15</f>
        <v>0</v>
      </c>
    </row>
    <row r="16" spans="1:6" s="3" customFormat="1" ht="12.75">
      <c r="A16" s="74"/>
      <c r="B16" s="11"/>
      <c r="C16" s="1"/>
      <c r="D16" s="55"/>
      <c r="E16" s="55"/>
      <c r="F16" s="55"/>
    </row>
    <row r="17" spans="1:6" s="3" customFormat="1" ht="38.25">
      <c r="A17" s="69" t="s">
        <v>1040</v>
      </c>
      <c r="B17" s="97" t="s">
        <v>75</v>
      </c>
      <c r="C17" s="1" t="s">
        <v>24</v>
      </c>
      <c r="D17" s="55">
        <v>1</v>
      </c>
      <c r="E17" s="55"/>
      <c r="F17" s="55">
        <f>D17*E17</f>
        <v>0</v>
      </c>
    </row>
    <row r="18" spans="1:6" s="3" customFormat="1" ht="12.75">
      <c r="A18" s="69"/>
      <c r="B18" s="11"/>
      <c r="C18" s="1"/>
      <c r="D18" s="55"/>
      <c r="E18" s="55"/>
      <c r="F18" s="55"/>
    </row>
    <row r="19" spans="1:6" s="3" customFormat="1" ht="25.5">
      <c r="A19" s="74" t="s">
        <v>1041</v>
      </c>
      <c r="B19" s="97" t="s">
        <v>209</v>
      </c>
      <c r="C19" s="1" t="s">
        <v>24</v>
      </c>
      <c r="D19" s="55">
        <v>1</v>
      </c>
      <c r="E19" s="55"/>
      <c r="F19" s="55">
        <f>D19*E19</f>
        <v>0</v>
      </c>
    </row>
    <row r="20" spans="1:6" s="3" customFormat="1" ht="12.75">
      <c r="A20" s="74"/>
      <c r="B20" s="11"/>
      <c r="C20" s="1"/>
      <c r="D20" s="55"/>
      <c r="E20" s="55"/>
      <c r="F20" s="55"/>
    </row>
    <row r="21" spans="1:6" s="3" customFormat="1" ht="25.5">
      <c r="A21" s="69" t="s">
        <v>1042</v>
      </c>
      <c r="B21" s="97" t="s">
        <v>76</v>
      </c>
      <c r="C21" s="1" t="s">
        <v>24</v>
      </c>
      <c r="D21" s="55">
        <v>1</v>
      </c>
      <c r="E21" s="55"/>
      <c r="F21" s="55">
        <f>D21*E21</f>
        <v>0</v>
      </c>
    </row>
    <row r="22" spans="1:6" s="3" customFormat="1" ht="12.75">
      <c r="A22" s="69"/>
      <c r="B22" s="11"/>
      <c r="C22" s="1"/>
      <c r="D22" s="55"/>
      <c r="E22" s="55"/>
      <c r="F22" s="55"/>
    </row>
    <row r="23" spans="1:6" s="3" customFormat="1" ht="38.25">
      <c r="A23" s="74" t="s">
        <v>1043</v>
      </c>
      <c r="B23" s="97" t="s">
        <v>2389</v>
      </c>
      <c r="C23" s="1" t="s">
        <v>24</v>
      </c>
      <c r="D23" s="55">
        <v>1</v>
      </c>
      <c r="E23" s="55"/>
      <c r="F23" s="55">
        <f>D23*E23</f>
        <v>0</v>
      </c>
    </row>
    <row r="24" spans="1:6" s="3" customFormat="1" ht="12.75">
      <c r="A24" s="74"/>
      <c r="B24" s="11"/>
      <c r="C24" s="1"/>
      <c r="D24" s="55"/>
      <c r="E24" s="55"/>
      <c r="F24" s="55"/>
    </row>
    <row r="25" spans="1:6" s="3" customFormat="1" ht="12.75">
      <c r="A25" s="69" t="s">
        <v>1044</v>
      </c>
      <c r="B25" s="11" t="s">
        <v>77</v>
      </c>
      <c r="C25" s="1" t="s">
        <v>25</v>
      </c>
      <c r="D25" s="55">
        <v>50</v>
      </c>
      <c r="E25" s="55"/>
      <c r="F25" s="55">
        <f>D25*E25</f>
        <v>0</v>
      </c>
    </row>
    <row r="26" spans="1:6" s="3" customFormat="1" ht="13.5" thickBot="1">
      <c r="A26" s="98"/>
      <c r="B26" s="11"/>
      <c r="C26" s="1"/>
      <c r="D26" s="55"/>
      <c r="E26" s="55"/>
      <c r="F26" s="55"/>
    </row>
    <row r="27" spans="1:6" s="101" customFormat="1" ht="16.5" thickTop="1" thickBot="1">
      <c r="A27" s="99" t="str">
        <f>A7</f>
        <v>6.</v>
      </c>
      <c r="B27" s="100" t="str">
        <f>B7</f>
        <v>OSTALA DELA</v>
      </c>
      <c r="C27" s="49"/>
      <c r="D27" s="50"/>
      <c r="E27" s="50"/>
      <c r="F27" s="50">
        <f>SUM(F7:F26)</f>
        <v>0</v>
      </c>
    </row>
    <row r="28" spans="1:6" ht="16.5" thickTop="1">
      <c r="A28" s="102"/>
      <c r="B28" s="16"/>
      <c r="C28" s="103"/>
      <c r="D28" s="104"/>
      <c r="E28" s="104"/>
      <c r="F28" s="104"/>
    </row>
    <row r="30" spans="1:6">
      <c r="A30" s="107"/>
      <c r="B30" s="79"/>
      <c r="C30" s="14"/>
      <c r="D30" s="83"/>
      <c r="E30" s="36"/>
    </row>
    <row r="31" spans="1:6">
      <c r="A31" s="107"/>
      <c r="B31" s="108"/>
      <c r="C31" s="14"/>
      <c r="D31" s="36"/>
      <c r="E31" s="36"/>
      <c r="F31" s="36"/>
    </row>
    <row r="32" spans="1:6">
      <c r="A32" s="107"/>
      <c r="B32" s="108"/>
      <c r="C32" s="109"/>
      <c r="D32" s="36"/>
      <c r="E32" s="36"/>
      <c r="F32" s="36"/>
    </row>
    <row r="33" spans="1:6">
      <c r="A33" s="107"/>
      <c r="B33" s="108"/>
      <c r="C33" s="14"/>
      <c r="D33" s="36"/>
      <c r="E33" s="36"/>
      <c r="F33" s="36"/>
    </row>
    <row r="34" spans="1:6">
      <c r="A34" s="107"/>
      <c r="B34" s="108"/>
      <c r="C34" s="14"/>
      <c r="D34" s="36"/>
      <c r="E34" s="36"/>
      <c r="F34" s="36"/>
    </row>
  </sheetData>
  <sheetProtection selectLockedCells="1" selectUnlockedCells="1"/>
  <phoneticPr fontId="173" type="noConversion"/>
  <pageMargins left="0.59055118110236215" right="0.39370078740157483" top="0.98425196850393704" bottom="0.59055118110236215" header="0.39370078740157483" footer="0.39370078740157483"/>
  <pageSetup paperSize="9"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15</vt:i4>
      </vt:variant>
    </vt:vector>
  </HeadingPairs>
  <TitlesOfParts>
    <vt:vector size="23" baseType="lpstr">
      <vt:lpstr>PRVA STRAN</vt:lpstr>
      <vt:lpstr>REKAPITULACIJA</vt:lpstr>
      <vt:lpstr>GRAVITACIJSKI VODI</vt:lpstr>
      <vt:lpstr>TLAČNI VODI</vt:lpstr>
      <vt:lpstr>ČRPALIŠČA</vt:lpstr>
      <vt:lpstr>3.1_FKK Kamenščak_NN</vt:lpstr>
      <vt:lpstr>3.2_FKK Kamenšak črpališča</vt:lpstr>
      <vt:lpstr>OSTALA DELA</vt:lpstr>
      <vt:lpstr>'3.1_FKK Kamenščak_NN'!Področje_tiskanja</vt:lpstr>
      <vt:lpstr>'3.2_FKK Kamenšak črpališča'!Področje_tiskanja</vt:lpstr>
      <vt:lpstr>ČRPALIŠČA!Področje_tiskanja</vt:lpstr>
      <vt:lpstr>'GRAVITACIJSKI VODI'!Področje_tiskanja</vt:lpstr>
      <vt:lpstr>'OSTALA DELA'!Področje_tiskanja</vt:lpstr>
      <vt:lpstr>'PRVA STRAN'!Področje_tiskanja</vt:lpstr>
      <vt:lpstr>REKAPITULACIJA!Področje_tiskanja</vt:lpstr>
      <vt:lpstr>'TLAČNI VODI'!Področje_tiskanja</vt:lpstr>
      <vt:lpstr>'3.1_FKK Kamenščak_NN'!Tiskanje_naslovov</vt:lpstr>
      <vt:lpstr>'3.2_FKK Kamenšak črpališča'!Tiskanje_naslovov</vt:lpstr>
      <vt:lpstr>ČRPALIŠČA!Tiskanje_naslovov</vt:lpstr>
      <vt:lpstr>'GRAVITACIJSKI VODI'!Tiskanje_naslovov</vt:lpstr>
      <vt:lpstr>'OSTALA DELA'!Tiskanje_naslovov</vt:lpstr>
      <vt:lpstr>REKAPITULACIJA!Tiskanje_naslovov</vt:lpstr>
      <vt:lpstr>'TLAČNI VODI'!Tiskanje_naslovov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dc:creator>
  <cp:lastModifiedBy>Lilijana Koser</cp:lastModifiedBy>
  <cp:lastPrinted>2026-07-06T12:51:26Z</cp:lastPrinted>
  <dcterms:created xsi:type="dcterms:W3CDTF">1998-11-02T20:14:28Z</dcterms:created>
  <dcterms:modified xsi:type="dcterms:W3CDTF">2026-07-07T08:53:22Z</dcterms:modified>
</cp:coreProperties>
</file>